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J:\Inventur\OLI_2025\database\DBv1\3_NFR_Tools\"/>
    </mc:Choice>
  </mc:AlternateContent>
  <xr:revisionPtr revIDLastSave="0" documentId="13_ncr:1_{D34094DE-00DA-444B-991A-4929D5ACB89E}" xr6:coauthVersionLast="47" xr6:coauthVersionMax="47" xr10:uidLastSave="{00000000-0000-0000-0000-000000000000}"/>
  <bookViews>
    <workbookView xWindow="-120" yWindow="-120" windowWidth="29040" windowHeight="15720" firstSheet="20" activeTab="35" xr2:uid="{00000000-000D-0000-FFFF-FFFF00000000}"/>
  </bookViews>
  <sheets>
    <sheet name="Tabelle1" sheetId="1" r:id="rId1"/>
    <sheet name="1990" sheetId="2" r:id="rId2"/>
    <sheet name="1991" sheetId="3" r:id="rId3"/>
    <sheet name="1992" sheetId="4" r:id="rId4"/>
    <sheet name="1993" sheetId="5" r:id="rId5"/>
    <sheet name="1994" sheetId="6" r:id="rId6"/>
    <sheet name="1995" sheetId="7" r:id="rId7"/>
    <sheet name="1996" sheetId="8" r:id="rId8"/>
    <sheet name="1997" sheetId="9" r:id="rId9"/>
    <sheet name="1998" sheetId="10" r:id="rId10"/>
    <sheet name="1999" sheetId="11" r:id="rId11"/>
    <sheet name="2000" sheetId="12" r:id="rId12"/>
    <sheet name="2001" sheetId="13" r:id="rId13"/>
    <sheet name="2002" sheetId="14" r:id="rId14"/>
    <sheet name="2003" sheetId="15" r:id="rId15"/>
    <sheet name="2004" sheetId="16" r:id="rId16"/>
    <sheet name="2005" sheetId="17" r:id="rId17"/>
    <sheet name="2006" sheetId="18" r:id="rId18"/>
    <sheet name="2007" sheetId="19" r:id="rId19"/>
    <sheet name="2008" sheetId="20" r:id="rId20"/>
    <sheet name="2009" sheetId="21" r:id="rId21"/>
    <sheet name="2010" sheetId="22" r:id="rId22"/>
    <sheet name="2011" sheetId="23" r:id="rId23"/>
    <sheet name="2012" sheetId="24" r:id="rId24"/>
    <sheet name="2013" sheetId="25" r:id="rId25"/>
    <sheet name="2014" sheetId="26" r:id="rId26"/>
    <sheet name="2015" sheetId="27" r:id="rId27"/>
    <sheet name="2016" sheetId="28" r:id="rId28"/>
    <sheet name="2017" sheetId="29" r:id="rId29"/>
    <sheet name="2018" sheetId="30" r:id="rId30"/>
    <sheet name="2019" sheetId="31" r:id="rId31"/>
    <sheet name="2020" sheetId="32" r:id="rId32"/>
    <sheet name="2021" sheetId="33" r:id="rId33"/>
    <sheet name="2022" sheetId="34" r:id="rId34"/>
    <sheet name="2023" sheetId="35" r:id="rId35"/>
    <sheet name="2024" sheetId="36" r:id="rId3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54" i="36" l="1"/>
  <c r="AC154" i="36"/>
  <c r="AB154" i="36"/>
  <c r="AA154" i="36"/>
  <c r="Z154" i="36"/>
  <c r="Y154" i="36"/>
  <c r="X154" i="36"/>
  <c r="W154" i="36"/>
  <c r="P154" i="36"/>
  <c r="O154" i="36"/>
  <c r="N154" i="36"/>
  <c r="M154" i="36"/>
  <c r="K154" i="36"/>
  <c r="J154" i="36"/>
  <c r="I154" i="36"/>
  <c r="H154" i="36"/>
  <c r="G154" i="36"/>
  <c r="F154" i="36"/>
  <c r="E154" i="36"/>
  <c r="AD152" i="36"/>
  <c r="AC152" i="36"/>
  <c r="AB152" i="36"/>
  <c r="AA152" i="36"/>
  <c r="Z152" i="36"/>
  <c r="Y152" i="36"/>
  <c r="X152" i="36"/>
  <c r="W152" i="36"/>
  <c r="V152" i="36"/>
  <c r="U152" i="36"/>
  <c r="T152" i="36"/>
  <c r="S152" i="36"/>
  <c r="R152" i="36"/>
  <c r="Q152" i="36"/>
  <c r="P152" i="36"/>
  <c r="O152" i="36"/>
  <c r="N152" i="36"/>
  <c r="M152" i="36"/>
  <c r="L152" i="36"/>
  <c r="K152" i="36"/>
  <c r="J152" i="36"/>
  <c r="I152" i="36"/>
  <c r="H152" i="36"/>
  <c r="G152" i="36"/>
  <c r="F152" i="36"/>
  <c r="E152" i="36"/>
  <c r="A10" i="36"/>
  <c r="AD154" i="35"/>
  <c r="AC154" i="35"/>
  <c r="AB154" i="35"/>
  <c r="AA154" i="35"/>
  <c r="Z154" i="35"/>
  <c r="Y154" i="35"/>
  <c r="X154" i="35"/>
  <c r="W154" i="35"/>
  <c r="P154" i="35"/>
  <c r="O154" i="35"/>
  <c r="N154" i="35"/>
  <c r="M154" i="35"/>
  <c r="K154" i="35"/>
  <c r="J154" i="35"/>
  <c r="I154" i="35"/>
  <c r="H154" i="35"/>
  <c r="G154" i="35"/>
  <c r="F154" i="35"/>
  <c r="E154" i="35"/>
  <c r="AD152" i="35"/>
  <c r="AC152" i="35"/>
  <c r="AB152" i="35"/>
  <c r="AA152" i="35"/>
  <c r="Z152" i="35"/>
  <c r="Y152" i="35"/>
  <c r="X152" i="35"/>
  <c r="W152" i="35"/>
  <c r="V152" i="35"/>
  <c r="U152" i="35"/>
  <c r="T152" i="35"/>
  <c r="S152" i="35"/>
  <c r="R152" i="35"/>
  <c r="Q152" i="35"/>
  <c r="P152" i="35"/>
  <c r="O152" i="35"/>
  <c r="N152" i="35"/>
  <c r="M152" i="35"/>
  <c r="L152" i="35"/>
  <c r="K152" i="35"/>
  <c r="J152" i="35"/>
  <c r="I152" i="35"/>
  <c r="H152" i="35"/>
  <c r="G152" i="35"/>
  <c r="F152" i="35"/>
  <c r="E152" i="35"/>
  <c r="A10" i="35"/>
  <c r="AD154" i="34"/>
  <c r="AC154" i="34"/>
  <c r="AB154" i="34"/>
  <c r="AA154" i="34"/>
  <c r="Z154" i="34"/>
  <c r="Y154" i="34"/>
  <c r="X154" i="34"/>
  <c r="W154" i="34"/>
  <c r="P154" i="34"/>
  <c r="O154" i="34"/>
  <c r="N154" i="34"/>
  <c r="M154" i="34"/>
  <c r="K154" i="34"/>
  <c r="J154" i="34"/>
  <c r="I154" i="34"/>
  <c r="H154" i="34"/>
  <c r="G154" i="34"/>
  <c r="F154" i="34"/>
  <c r="E154" i="34"/>
  <c r="AD152" i="34"/>
  <c r="AC152" i="34"/>
  <c r="AB152" i="34"/>
  <c r="AA152" i="34"/>
  <c r="Z152" i="34"/>
  <c r="Y152" i="34"/>
  <c r="X152" i="34"/>
  <c r="W152" i="34"/>
  <c r="V152" i="34"/>
  <c r="U152" i="34"/>
  <c r="T152" i="34"/>
  <c r="S152" i="34"/>
  <c r="R152" i="34"/>
  <c r="Q152" i="34"/>
  <c r="P152" i="34"/>
  <c r="O152" i="34"/>
  <c r="N152" i="34"/>
  <c r="M152" i="34"/>
  <c r="L152" i="34"/>
  <c r="K152" i="34"/>
  <c r="J152" i="34"/>
  <c r="I152" i="34"/>
  <c r="H152" i="34"/>
  <c r="G152" i="34"/>
  <c r="F152" i="34"/>
  <c r="E152" i="34"/>
  <c r="A10" i="34"/>
  <c r="AD154" i="33"/>
  <c r="AC154" i="33"/>
  <c r="AB154" i="33"/>
  <c r="AA154" i="33"/>
  <c r="Z154" i="33"/>
  <c r="Y154" i="33"/>
  <c r="X154" i="33"/>
  <c r="W154" i="33"/>
  <c r="P154" i="33"/>
  <c r="O154" i="33"/>
  <c r="N154" i="33"/>
  <c r="M154" i="33"/>
  <c r="K154" i="33"/>
  <c r="J154" i="33"/>
  <c r="I154" i="33"/>
  <c r="H154" i="33"/>
  <c r="G154" i="33"/>
  <c r="F154" i="33"/>
  <c r="E154" i="33"/>
  <c r="AD152" i="33"/>
  <c r="AC152" i="33"/>
  <c r="AB152" i="33"/>
  <c r="AA152" i="33"/>
  <c r="Z152" i="33"/>
  <c r="Y152" i="33"/>
  <c r="X152" i="33"/>
  <c r="W152" i="33"/>
  <c r="V152" i="33"/>
  <c r="U152" i="33"/>
  <c r="T152" i="33"/>
  <c r="S152" i="33"/>
  <c r="R152" i="33"/>
  <c r="Q152" i="33"/>
  <c r="P152" i="33"/>
  <c r="O152" i="33"/>
  <c r="N152" i="33"/>
  <c r="M152" i="33"/>
  <c r="L152" i="33"/>
  <c r="K152" i="33"/>
  <c r="J152" i="33"/>
  <c r="I152" i="33"/>
  <c r="H152" i="33"/>
  <c r="G152" i="33"/>
  <c r="F152" i="33"/>
  <c r="E152" i="33"/>
  <c r="A10" i="33"/>
  <c r="AD154" i="32"/>
  <c r="AC154" i="32"/>
  <c r="AB154" i="32"/>
  <c r="AA154" i="32"/>
  <c r="Z154" i="32"/>
  <c r="Y154" i="32"/>
  <c r="X154" i="32"/>
  <c r="W154" i="32"/>
  <c r="P154" i="32"/>
  <c r="O154" i="32"/>
  <c r="N154" i="32"/>
  <c r="M154" i="32"/>
  <c r="K154" i="32"/>
  <c r="J154" i="32"/>
  <c r="I154" i="32"/>
  <c r="H154" i="32"/>
  <c r="G154" i="32"/>
  <c r="F154" i="32"/>
  <c r="E154" i="32"/>
  <c r="AD152" i="32"/>
  <c r="AC152" i="32"/>
  <c r="AB152" i="32"/>
  <c r="AA152" i="32"/>
  <c r="Z152" i="32"/>
  <c r="Y152" i="32"/>
  <c r="X152" i="32"/>
  <c r="W152" i="32"/>
  <c r="V152" i="32"/>
  <c r="U152" i="32"/>
  <c r="T152" i="32"/>
  <c r="S152" i="32"/>
  <c r="R152" i="32"/>
  <c r="Q152" i="32"/>
  <c r="P152" i="32"/>
  <c r="O152" i="32"/>
  <c r="N152" i="32"/>
  <c r="M152" i="32"/>
  <c r="L152" i="32"/>
  <c r="K152" i="32"/>
  <c r="J152" i="32"/>
  <c r="I152" i="32"/>
  <c r="H152" i="32"/>
  <c r="G152" i="32"/>
  <c r="F152" i="32"/>
  <c r="E152" i="32"/>
  <c r="A10" i="32"/>
  <c r="AD154" i="31"/>
  <c r="AC154" i="31"/>
  <c r="AB154" i="31"/>
  <c r="AA154" i="31"/>
  <c r="Z154" i="31"/>
  <c r="Y154" i="31"/>
  <c r="X154" i="31"/>
  <c r="W154" i="31"/>
  <c r="P154" i="31"/>
  <c r="O154" i="31"/>
  <c r="N154" i="31"/>
  <c r="M154" i="31"/>
  <c r="K154" i="31"/>
  <c r="J154" i="31"/>
  <c r="I154" i="31"/>
  <c r="H154" i="31"/>
  <c r="G154" i="31"/>
  <c r="F154" i="31"/>
  <c r="E154" i="31"/>
  <c r="AD152" i="31"/>
  <c r="AC152" i="31"/>
  <c r="AB152" i="31"/>
  <c r="AA152" i="31"/>
  <c r="Z152" i="31"/>
  <c r="Y152" i="31"/>
  <c r="X152" i="31"/>
  <c r="W152" i="31"/>
  <c r="V152" i="31"/>
  <c r="U152" i="31"/>
  <c r="T152" i="31"/>
  <c r="S152" i="31"/>
  <c r="R152" i="31"/>
  <c r="Q152" i="31"/>
  <c r="P152" i="31"/>
  <c r="O152" i="31"/>
  <c r="N152" i="31"/>
  <c r="M152" i="31"/>
  <c r="L152" i="31"/>
  <c r="K152" i="31"/>
  <c r="J152" i="31"/>
  <c r="I152" i="31"/>
  <c r="H152" i="31"/>
  <c r="G152" i="31"/>
  <c r="F152" i="31"/>
  <c r="E152" i="31"/>
  <c r="A10" i="31"/>
  <c r="AD154" i="30"/>
  <c r="AC154" i="30"/>
  <c r="AB154" i="30"/>
  <c r="AA154" i="30"/>
  <c r="Z154" i="30"/>
  <c r="Y154" i="30"/>
  <c r="X154" i="30"/>
  <c r="W154" i="30"/>
  <c r="P154" i="30"/>
  <c r="O154" i="30"/>
  <c r="N154" i="30"/>
  <c r="M154" i="30"/>
  <c r="K154" i="30"/>
  <c r="J154" i="30"/>
  <c r="I154" i="30"/>
  <c r="H154" i="30"/>
  <c r="G154" i="30"/>
  <c r="F154" i="30"/>
  <c r="E154" i="30"/>
  <c r="AD152" i="30"/>
  <c r="AC152" i="30"/>
  <c r="AB152" i="30"/>
  <c r="AA152" i="30"/>
  <c r="Z152" i="30"/>
  <c r="Y152" i="30"/>
  <c r="X152" i="30"/>
  <c r="W152" i="30"/>
  <c r="V152" i="30"/>
  <c r="U152" i="30"/>
  <c r="T152" i="30"/>
  <c r="S152" i="30"/>
  <c r="R152" i="30"/>
  <c r="Q152" i="30"/>
  <c r="P152" i="30"/>
  <c r="O152" i="30"/>
  <c r="N152" i="30"/>
  <c r="M152" i="30"/>
  <c r="L152" i="30"/>
  <c r="K152" i="30"/>
  <c r="J152" i="30"/>
  <c r="I152" i="30"/>
  <c r="H152" i="30"/>
  <c r="G152" i="30"/>
  <c r="F152" i="30"/>
  <c r="E152" i="30"/>
  <c r="A10" i="30"/>
  <c r="AD154" i="29"/>
  <c r="AC154" i="29"/>
  <c r="AB154" i="29"/>
  <c r="AA154" i="29"/>
  <c r="Z154" i="29"/>
  <c r="Y154" i="29"/>
  <c r="X154" i="29"/>
  <c r="W154" i="29"/>
  <c r="P154" i="29"/>
  <c r="O154" i="29"/>
  <c r="N154" i="29"/>
  <c r="M154" i="29"/>
  <c r="K154" i="29"/>
  <c r="J154" i="29"/>
  <c r="I154" i="29"/>
  <c r="H154" i="29"/>
  <c r="G154" i="29"/>
  <c r="F154" i="29"/>
  <c r="E154" i="29"/>
  <c r="AD152" i="29"/>
  <c r="AC152" i="29"/>
  <c r="AB152" i="29"/>
  <c r="AA152" i="29"/>
  <c r="Z152" i="29"/>
  <c r="Y152" i="29"/>
  <c r="X152" i="29"/>
  <c r="W152" i="29"/>
  <c r="V152" i="29"/>
  <c r="U152" i="29"/>
  <c r="T152" i="29"/>
  <c r="S152" i="29"/>
  <c r="R152" i="29"/>
  <c r="Q152" i="29"/>
  <c r="P152" i="29"/>
  <c r="O152" i="29"/>
  <c r="N152" i="29"/>
  <c r="M152" i="29"/>
  <c r="L152" i="29"/>
  <c r="K152" i="29"/>
  <c r="J152" i="29"/>
  <c r="I152" i="29"/>
  <c r="H152" i="29"/>
  <c r="G152" i="29"/>
  <c r="F152" i="29"/>
  <c r="E152" i="29"/>
  <c r="A10" i="29"/>
  <c r="AD154" i="28"/>
  <c r="AC154" i="28"/>
  <c r="AB154" i="28"/>
  <c r="AA154" i="28"/>
  <c r="Z154" i="28"/>
  <c r="Y154" i="28"/>
  <c r="X154" i="28"/>
  <c r="W154" i="28"/>
  <c r="P154" i="28"/>
  <c r="O154" i="28"/>
  <c r="N154" i="28"/>
  <c r="M154" i="28"/>
  <c r="K154" i="28"/>
  <c r="J154" i="28"/>
  <c r="I154" i="28"/>
  <c r="H154" i="28"/>
  <c r="G154" i="28"/>
  <c r="F154" i="28"/>
  <c r="E154" i="28"/>
  <c r="AD152" i="28"/>
  <c r="AC152" i="28"/>
  <c r="AB152" i="28"/>
  <c r="AA152" i="28"/>
  <c r="Z152" i="28"/>
  <c r="Y152" i="28"/>
  <c r="X152" i="28"/>
  <c r="W152" i="28"/>
  <c r="V152" i="28"/>
  <c r="U152" i="28"/>
  <c r="T152" i="28"/>
  <c r="S152" i="28"/>
  <c r="R152" i="28"/>
  <c r="Q152" i="28"/>
  <c r="P152" i="28"/>
  <c r="O152" i="28"/>
  <c r="N152" i="28"/>
  <c r="M152" i="28"/>
  <c r="L152" i="28"/>
  <c r="K152" i="28"/>
  <c r="J152" i="28"/>
  <c r="I152" i="28"/>
  <c r="H152" i="28"/>
  <c r="G152" i="28"/>
  <c r="F152" i="28"/>
  <c r="E152" i="28"/>
  <c r="A10" i="28"/>
  <c r="AD154" i="27"/>
  <c r="AC154" i="27"/>
  <c r="AB154" i="27"/>
  <c r="AA154" i="27"/>
  <c r="Z154" i="27"/>
  <c r="Y154" i="27"/>
  <c r="X154" i="27"/>
  <c r="W154" i="27"/>
  <c r="P154" i="27"/>
  <c r="O154" i="27"/>
  <c r="N154" i="27"/>
  <c r="M154" i="27"/>
  <c r="K154" i="27"/>
  <c r="J154" i="27"/>
  <c r="I154" i="27"/>
  <c r="H154" i="27"/>
  <c r="G154" i="27"/>
  <c r="F154" i="27"/>
  <c r="E154" i="27"/>
  <c r="AD152" i="27"/>
  <c r="AC152" i="27"/>
  <c r="AB152" i="27"/>
  <c r="AA152" i="27"/>
  <c r="Z152" i="27"/>
  <c r="Y152" i="27"/>
  <c r="X152" i="27"/>
  <c r="W152" i="27"/>
  <c r="V152" i="27"/>
  <c r="U152" i="27"/>
  <c r="T152" i="27"/>
  <c r="S152" i="27"/>
  <c r="R152" i="27"/>
  <c r="Q152" i="27"/>
  <c r="P152" i="27"/>
  <c r="O152" i="27"/>
  <c r="N152" i="27"/>
  <c r="M152" i="27"/>
  <c r="L152" i="27"/>
  <c r="K152" i="27"/>
  <c r="J152" i="27"/>
  <c r="I152" i="27"/>
  <c r="H152" i="27"/>
  <c r="G152" i="27"/>
  <c r="F152" i="27"/>
  <c r="E152" i="27"/>
  <c r="A10" i="27"/>
  <c r="AD154" i="26"/>
  <c r="AC154" i="26"/>
  <c r="AB154" i="26"/>
  <c r="AA154" i="26"/>
  <c r="Z154" i="26"/>
  <c r="Y154" i="26"/>
  <c r="X154" i="26"/>
  <c r="W154" i="26"/>
  <c r="P154" i="26"/>
  <c r="O154" i="26"/>
  <c r="N154" i="26"/>
  <c r="M154" i="26"/>
  <c r="K154" i="26"/>
  <c r="J154" i="26"/>
  <c r="I154" i="26"/>
  <c r="H154" i="26"/>
  <c r="G154" i="26"/>
  <c r="F154" i="26"/>
  <c r="E154" i="26"/>
  <c r="AD152" i="26"/>
  <c r="AC152" i="26"/>
  <c r="AB152" i="26"/>
  <c r="AA152" i="26"/>
  <c r="Z152" i="26"/>
  <c r="Y152" i="26"/>
  <c r="X152" i="26"/>
  <c r="W152" i="26"/>
  <c r="V152" i="26"/>
  <c r="U152" i="26"/>
  <c r="T152" i="26"/>
  <c r="S152" i="26"/>
  <c r="R152" i="26"/>
  <c r="Q152" i="26"/>
  <c r="P152" i="26"/>
  <c r="O152" i="26"/>
  <c r="N152" i="26"/>
  <c r="M152" i="26"/>
  <c r="L152" i="26"/>
  <c r="K152" i="26"/>
  <c r="J152" i="26"/>
  <c r="I152" i="26"/>
  <c r="H152" i="26"/>
  <c r="G152" i="26"/>
  <c r="F152" i="26"/>
  <c r="E152" i="26"/>
  <c r="A10" i="26"/>
  <c r="AD154" i="25"/>
  <c r="AC154" i="25"/>
  <c r="AB154" i="25"/>
  <c r="AA154" i="25"/>
  <c r="Z154" i="25"/>
  <c r="Y154" i="25"/>
  <c r="X154" i="25"/>
  <c r="W154" i="25"/>
  <c r="P154" i="25"/>
  <c r="O154" i="25"/>
  <c r="N154" i="25"/>
  <c r="M154" i="25"/>
  <c r="K154" i="25"/>
  <c r="J154" i="25"/>
  <c r="I154" i="25"/>
  <c r="H154" i="25"/>
  <c r="G154" i="25"/>
  <c r="F154" i="25"/>
  <c r="E154" i="25"/>
  <c r="AD152" i="25"/>
  <c r="AC152" i="25"/>
  <c r="AB152" i="25"/>
  <c r="AA152" i="25"/>
  <c r="Z152" i="25"/>
  <c r="Y152" i="25"/>
  <c r="X152" i="25"/>
  <c r="W152" i="25"/>
  <c r="V152" i="25"/>
  <c r="U152" i="25"/>
  <c r="T152" i="25"/>
  <c r="S152" i="25"/>
  <c r="R152" i="25"/>
  <c r="Q152" i="25"/>
  <c r="P152" i="25"/>
  <c r="O152" i="25"/>
  <c r="N152" i="25"/>
  <c r="M152" i="25"/>
  <c r="L152" i="25"/>
  <c r="K152" i="25"/>
  <c r="J152" i="25"/>
  <c r="I152" i="25"/>
  <c r="H152" i="25"/>
  <c r="G152" i="25"/>
  <c r="F152" i="25"/>
  <c r="E152" i="25"/>
  <c r="A10" i="25"/>
  <c r="AD154" i="24"/>
  <c r="AC154" i="24"/>
  <c r="AB154" i="24"/>
  <c r="AA154" i="24"/>
  <c r="Z154" i="24"/>
  <c r="Y154" i="24"/>
  <c r="X154" i="24"/>
  <c r="W154" i="24"/>
  <c r="P154" i="24"/>
  <c r="O154" i="24"/>
  <c r="N154" i="24"/>
  <c r="M154" i="24"/>
  <c r="K154" i="24"/>
  <c r="J154" i="24"/>
  <c r="I154" i="24"/>
  <c r="H154" i="24"/>
  <c r="G154" i="24"/>
  <c r="F154" i="24"/>
  <c r="E154" i="24"/>
  <c r="AD152" i="24"/>
  <c r="AC152" i="24"/>
  <c r="AB152" i="24"/>
  <c r="AA152" i="24"/>
  <c r="Z152" i="24"/>
  <c r="Y152" i="24"/>
  <c r="X152" i="24"/>
  <c r="W152" i="24"/>
  <c r="V152" i="24"/>
  <c r="U152" i="24"/>
  <c r="T152" i="24"/>
  <c r="S152" i="24"/>
  <c r="R152" i="24"/>
  <c r="Q152" i="24"/>
  <c r="P152" i="24"/>
  <c r="O152" i="24"/>
  <c r="N152" i="24"/>
  <c r="M152" i="24"/>
  <c r="L152" i="24"/>
  <c r="K152" i="24"/>
  <c r="J152" i="24"/>
  <c r="I152" i="24"/>
  <c r="H152" i="24"/>
  <c r="G152" i="24"/>
  <c r="F152" i="24"/>
  <c r="E152" i="24"/>
  <c r="A10" i="24"/>
  <c r="AD154" i="23"/>
  <c r="AC154" i="23"/>
  <c r="AB154" i="23"/>
  <c r="AA154" i="23"/>
  <c r="Z154" i="23"/>
  <c r="Y154" i="23"/>
  <c r="X154" i="23"/>
  <c r="W154" i="23"/>
  <c r="P154" i="23"/>
  <c r="O154" i="23"/>
  <c r="N154" i="23"/>
  <c r="M154" i="23"/>
  <c r="K154" i="23"/>
  <c r="J154" i="23"/>
  <c r="I154" i="23"/>
  <c r="H154" i="23"/>
  <c r="G154" i="23"/>
  <c r="F154" i="23"/>
  <c r="E154" i="23"/>
  <c r="AD152" i="23"/>
  <c r="AC152" i="23"/>
  <c r="AB152" i="23"/>
  <c r="AA152" i="23"/>
  <c r="Z152" i="23"/>
  <c r="Y152" i="23"/>
  <c r="X152" i="23"/>
  <c r="W152" i="23"/>
  <c r="V152" i="23"/>
  <c r="U152" i="23"/>
  <c r="T152" i="23"/>
  <c r="S152" i="23"/>
  <c r="R152" i="23"/>
  <c r="Q152" i="23"/>
  <c r="P152" i="23"/>
  <c r="O152" i="23"/>
  <c r="N152" i="23"/>
  <c r="M152" i="23"/>
  <c r="L152" i="23"/>
  <c r="K152" i="23"/>
  <c r="J152" i="23"/>
  <c r="I152" i="23"/>
  <c r="H152" i="23"/>
  <c r="G152" i="23"/>
  <c r="F152" i="23"/>
  <c r="E152" i="23"/>
  <c r="A10" i="23"/>
  <c r="AD154" i="22"/>
  <c r="AC154" i="22"/>
  <c r="AB154" i="22"/>
  <c r="AA154" i="22"/>
  <c r="Z154" i="22"/>
  <c r="Y154" i="22"/>
  <c r="X154" i="22"/>
  <c r="W154" i="22"/>
  <c r="P154" i="22"/>
  <c r="O154" i="22"/>
  <c r="N154" i="22"/>
  <c r="M154" i="22"/>
  <c r="K154" i="22"/>
  <c r="J154" i="22"/>
  <c r="I154" i="22"/>
  <c r="H154" i="22"/>
  <c r="G154" i="22"/>
  <c r="F154" i="22"/>
  <c r="E154" i="22"/>
  <c r="AD152" i="22"/>
  <c r="AC152" i="22"/>
  <c r="AB152" i="22"/>
  <c r="AA152" i="22"/>
  <c r="Z152" i="22"/>
  <c r="Y152" i="22"/>
  <c r="X152" i="22"/>
  <c r="W152" i="22"/>
  <c r="V152" i="22"/>
  <c r="U152" i="22"/>
  <c r="T152" i="22"/>
  <c r="S152" i="22"/>
  <c r="R152" i="22"/>
  <c r="Q152" i="22"/>
  <c r="P152" i="22"/>
  <c r="O152" i="22"/>
  <c r="N152" i="22"/>
  <c r="M152" i="22"/>
  <c r="L152" i="22"/>
  <c r="K152" i="22"/>
  <c r="J152" i="22"/>
  <c r="I152" i="22"/>
  <c r="H152" i="22"/>
  <c r="G152" i="22"/>
  <c r="F152" i="22"/>
  <c r="E152" i="22"/>
  <c r="A10" i="22"/>
  <c r="AD154" i="21"/>
  <c r="AC154" i="21"/>
  <c r="AB154" i="21"/>
  <c r="AA154" i="21"/>
  <c r="Z154" i="21"/>
  <c r="Y154" i="21"/>
  <c r="X154" i="21"/>
  <c r="W154" i="21"/>
  <c r="P154" i="21"/>
  <c r="O154" i="21"/>
  <c r="N154" i="21"/>
  <c r="M154" i="21"/>
  <c r="K154" i="21"/>
  <c r="J154" i="21"/>
  <c r="I154" i="21"/>
  <c r="H154" i="21"/>
  <c r="G154" i="21"/>
  <c r="F154" i="21"/>
  <c r="E154" i="21"/>
  <c r="AD152" i="21"/>
  <c r="AC152" i="21"/>
  <c r="AB152" i="21"/>
  <c r="AA152" i="21"/>
  <c r="Z152" i="21"/>
  <c r="Y152" i="21"/>
  <c r="X152" i="21"/>
  <c r="W152" i="21"/>
  <c r="V152" i="21"/>
  <c r="U152" i="21"/>
  <c r="T152" i="21"/>
  <c r="S152" i="21"/>
  <c r="R152" i="21"/>
  <c r="Q152" i="21"/>
  <c r="P152" i="21"/>
  <c r="O152" i="21"/>
  <c r="N152" i="21"/>
  <c r="M152" i="21"/>
  <c r="L152" i="21"/>
  <c r="K152" i="21"/>
  <c r="J152" i="21"/>
  <c r="I152" i="21"/>
  <c r="H152" i="21"/>
  <c r="G152" i="21"/>
  <c r="F152" i="21"/>
  <c r="E152" i="21"/>
  <c r="A10" i="21"/>
  <c r="AD154" i="20"/>
  <c r="AC154" i="20"/>
  <c r="AB154" i="20"/>
  <c r="AA154" i="20"/>
  <c r="Z154" i="20"/>
  <c r="Y154" i="20"/>
  <c r="X154" i="20"/>
  <c r="W154" i="20"/>
  <c r="P154" i="20"/>
  <c r="O154" i="20"/>
  <c r="N154" i="20"/>
  <c r="M154" i="20"/>
  <c r="K154" i="20"/>
  <c r="J154" i="20"/>
  <c r="I154" i="20"/>
  <c r="H154" i="20"/>
  <c r="G154" i="20"/>
  <c r="F154" i="20"/>
  <c r="E154" i="20"/>
  <c r="AD152" i="20"/>
  <c r="AC152" i="20"/>
  <c r="AB152" i="20"/>
  <c r="AA152" i="20"/>
  <c r="Z152" i="20"/>
  <c r="Y152" i="20"/>
  <c r="X152" i="20"/>
  <c r="W152" i="20"/>
  <c r="V152" i="20"/>
  <c r="U152" i="20"/>
  <c r="T152" i="20"/>
  <c r="S152" i="20"/>
  <c r="R152" i="20"/>
  <c r="Q152" i="20"/>
  <c r="P152" i="20"/>
  <c r="O152" i="20"/>
  <c r="N152" i="20"/>
  <c r="M152" i="20"/>
  <c r="L152" i="20"/>
  <c r="K152" i="20"/>
  <c r="J152" i="20"/>
  <c r="I152" i="20"/>
  <c r="H152" i="20"/>
  <c r="G152" i="20"/>
  <c r="F152" i="20"/>
  <c r="E152" i="20"/>
  <c r="A10" i="20"/>
  <c r="AD154" i="19"/>
  <c r="AC154" i="19"/>
  <c r="AB154" i="19"/>
  <c r="AA154" i="19"/>
  <c r="Z154" i="19"/>
  <c r="Y154" i="19"/>
  <c r="X154" i="19"/>
  <c r="W154" i="19"/>
  <c r="P154" i="19"/>
  <c r="O154" i="19"/>
  <c r="N154" i="19"/>
  <c r="M154" i="19"/>
  <c r="K154" i="19"/>
  <c r="J154" i="19"/>
  <c r="I154" i="19"/>
  <c r="H154" i="19"/>
  <c r="G154" i="19"/>
  <c r="F154" i="19"/>
  <c r="E154" i="19"/>
  <c r="AD152" i="19"/>
  <c r="AC152" i="19"/>
  <c r="AB152" i="19"/>
  <c r="AA152" i="19"/>
  <c r="Z152" i="19"/>
  <c r="Y152" i="19"/>
  <c r="X152" i="19"/>
  <c r="W152" i="19"/>
  <c r="V152" i="19"/>
  <c r="U152" i="19"/>
  <c r="T152" i="19"/>
  <c r="S152" i="19"/>
  <c r="R152" i="19"/>
  <c r="Q152" i="19"/>
  <c r="P152" i="19"/>
  <c r="O152" i="19"/>
  <c r="N152" i="19"/>
  <c r="M152" i="19"/>
  <c r="L152" i="19"/>
  <c r="K152" i="19"/>
  <c r="J152" i="19"/>
  <c r="I152" i="19"/>
  <c r="H152" i="19"/>
  <c r="G152" i="19"/>
  <c r="F152" i="19"/>
  <c r="E152" i="19"/>
  <c r="A10" i="19"/>
  <c r="AD154" i="18"/>
  <c r="AC154" i="18"/>
  <c r="AB154" i="18"/>
  <c r="AA154" i="18"/>
  <c r="Z154" i="18"/>
  <c r="Y154" i="18"/>
  <c r="X154" i="18"/>
  <c r="W154" i="18"/>
  <c r="P154" i="18"/>
  <c r="O154" i="18"/>
  <c r="N154" i="18"/>
  <c r="M154" i="18"/>
  <c r="K154" i="18"/>
  <c r="J154" i="18"/>
  <c r="I154" i="18"/>
  <c r="H154" i="18"/>
  <c r="G154" i="18"/>
  <c r="F154" i="18"/>
  <c r="E154" i="18"/>
  <c r="AD152" i="18"/>
  <c r="AC152" i="18"/>
  <c r="AB152" i="18"/>
  <c r="AA152" i="18"/>
  <c r="Z152" i="18"/>
  <c r="Y152" i="18"/>
  <c r="X152" i="18"/>
  <c r="W152" i="18"/>
  <c r="V152" i="18"/>
  <c r="U152" i="18"/>
  <c r="T152" i="18"/>
  <c r="S152" i="18"/>
  <c r="R152" i="18"/>
  <c r="Q152" i="18"/>
  <c r="P152" i="18"/>
  <c r="O152" i="18"/>
  <c r="N152" i="18"/>
  <c r="M152" i="18"/>
  <c r="L152" i="18"/>
  <c r="K152" i="18"/>
  <c r="J152" i="18"/>
  <c r="I152" i="18"/>
  <c r="H152" i="18"/>
  <c r="G152" i="18"/>
  <c r="F152" i="18"/>
  <c r="E152" i="18"/>
  <c r="A10" i="18"/>
  <c r="AD154" i="17"/>
  <c r="AC154" i="17"/>
  <c r="AB154" i="17"/>
  <c r="AA154" i="17"/>
  <c r="Z154" i="17"/>
  <c r="Y154" i="17"/>
  <c r="X154" i="17"/>
  <c r="W154" i="17"/>
  <c r="P154" i="17"/>
  <c r="O154" i="17"/>
  <c r="N154" i="17"/>
  <c r="M154" i="17"/>
  <c r="K154" i="17"/>
  <c r="J154" i="17"/>
  <c r="I154" i="17"/>
  <c r="H154" i="17"/>
  <c r="G154" i="17"/>
  <c r="F154" i="17"/>
  <c r="E154" i="17"/>
  <c r="AD152" i="17"/>
  <c r="AC152" i="17"/>
  <c r="AB152" i="17"/>
  <c r="AA152" i="17"/>
  <c r="Z152" i="17"/>
  <c r="Y152" i="17"/>
  <c r="X152" i="17"/>
  <c r="W152" i="17"/>
  <c r="V152" i="17"/>
  <c r="U152" i="17"/>
  <c r="T152" i="17"/>
  <c r="S152" i="17"/>
  <c r="R152" i="17"/>
  <c r="Q152" i="17"/>
  <c r="P152" i="17"/>
  <c r="O152" i="17"/>
  <c r="N152" i="17"/>
  <c r="M152" i="17"/>
  <c r="L152" i="17"/>
  <c r="K152" i="17"/>
  <c r="J152" i="17"/>
  <c r="I152" i="17"/>
  <c r="H152" i="17"/>
  <c r="G152" i="17"/>
  <c r="F152" i="17"/>
  <c r="E152" i="17"/>
  <c r="A10" i="17"/>
  <c r="AD154" i="16"/>
  <c r="AC154" i="16"/>
  <c r="AB154" i="16"/>
  <c r="AA154" i="16"/>
  <c r="Z154" i="16"/>
  <c r="Y154" i="16"/>
  <c r="X154" i="16"/>
  <c r="W154" i="16"/>
  <c r="P154" i="16"/>
  <c r="O154" i="16"/>
  <c r="N154" i="16"/>
  <c r="M154" i="16"/>
  <c r="K154" i="16"/>
  <c r="J154" i="16"/>
  <c r="I154" i="16"/>
  <c r="H154" i="16"/>
  <c r="G154" i="16"/>
  <c r="F154" i="16"/>
  <c r="E154" i="16"/>
  <c r="AD152" i="16"/>
  <c r="AC152" i="16"/>
  <c r="AB152" i="16"/>
  <c r="AA152" i="16"/>
  <c r="Z152" i="16"/>
  <c r="Y152" i="16"/>
  <c r="X152" i="16"/>
  <c r="W152" i="16"/>
  <c r="V152" i="16"/>
  <c r="U152" i="16"/>
  <c r="T152" i="16"/>
  <c r="S152" i="16"/>
  <c r="R152" i="16"/>
  <c r="Q152" i="16"/>
  <c r="P152" i="16"/>
  <c r="O152" i="16"/>
  <c r="N152" i="16"/>
  <c r="M152" i="16"/>
  <c r="L152" i="16"/>
  <c r="K152" i="16"/>
  <c r="J152" i="16"/>
  <c r="I152" i="16"/>
  <c r="H152" i="16"/>
  <c r="G152" i="16"/>
  <c r="F152" i="16"/>
  <c r="E152" i="16"/>
  <c r="A10" i="16"/>
  <c r="AD154" i="15"/>
  <c r="AC154" i="15"/>
  <c r="AB154" i="15"/>
  <c r="AA154" i="15"/>
  <c r="Z154" i="15"/>
  <c r="Y154" i="15"/>
  <c r="X154" i="15"/>
  <c r="W154" i="15"/>
  <c r="P154" i="15"/>
  <c r="O154" i="15"/>
  <c r="N154" i="15"/>
  <c r="M154" i="15"/>
  <c r="K154" i="15"/>
  <c r="J154" i="15"/>
  <c r="I154" i="15"/>
  <c r="H154" i="15"/>
  <c r="G154" i="15"/>
  <c r="F154" i="15"/>
  <c r="E154" i="15"/>
  <c r="AD152" i="15"/>
  <c r="AC152" i="15"/>
  <c r="AB152" i="15"/>
  <c r="AA152" i="15"/>
  <c r="Z152" i="15"/>
  <c r="Y152" i="15"/>
  <c r="X152" i="15"/>
  <c r="W152" i="15"/>
  <c r="V152" i="15"/>
  <c r="U152" i="15"/>
  <c r="T152" i="15"/>
  <c r="S152" i="15"/>
  <c r="R152" i="15"/>
  <c r="Q152" i="15"/>
  <c r="P152" i="15"/>
  <c r="O152" i="15"/>
  <c r="N152" i="15"/>
  <c r="M152" i="15"/>
  <c r="L152" i="15"/>
  <c r="K152" i="15"/>
  <c r="J152" i="15"/>
  <c r="I152" i="15"/>
  <c r="H152" i="15"/>
  <c r="G152" i="15"/>
  <c r="F152" i="15"/>
  <c r="E152" i="15"/>
  <c r="A10" i="15"/>
  <c r="AD154" i="14"/>
  <c r="AC154" i="14"/>
  <c r="AB154" i="14"/>
  <c r="AA154" i="14"/>
  <c r="Z154" i="14"/>
  <c r="Y154" i="14"/>
  <c r="X154" i="14"/>
  <c r="W154" i="14"/>
  <c r="P154" i="14"/>
  <c r="O154" i="14"/>
  <c r="N154" i="14"/>
  <c r="M154" i="14"/>
  <c r="K154" i="14"/>
  <c r="J154" i="14"/>
  <c r="I154" i="14"/>
  <c r="H154" i="14"/>
  <c r="G154" i="14"/>
  <c r="F154" i="14"/>
  <c r="E154" i="14"/>
  <c r="AD152" i="14"/>
  <c r="AC152" i="14"/>
  <c r="AB152" i="14"/>
  <c r="AA152" i="14"/>
  <c r="Z152" i="14"/>
  <c r="Y152" i="14"/>
  <c r="X152" i="14"/>
  <c r="W152" i="14"/>
  <c r="V152" i="14"/>
  <c r="U152" i="14"/>
  <c r="T152" i="14"/>
  <c r="S152" i="14"/>
  <c r="R152" i="14"/>
  <c r="Q152" i="14"/>
  <c r="P152" i="14"/>
  <c r="O152" i="14"/>
  <c r="N152" i="14"/>
  <c r="M152" i="14"/>
  <c r="L152" i="14"/>
  <c r="K152" i="14"/>
  <c r="J152" i="14"/>
  <c r="I152" i="14"/>
  <c r="H152" i="14"/>
  <c r="G152" i="14"/>
  <c r="F152" i="14"/>
  <c r="E152" i="14"/>
  <c r="A10" i="14"/>
  <c r="AD154" i="13"/>
  <c r="AC154" i="13"/>
  <c r="AB154" i="13"/>
  <c r="AA154" i="13"/>
  <c r="Z154" i="13"/>
  <c r="Y154" i="13"/>
  <c r="X154" i="13"/>
  <c r="W154" i="13"/>
  <c r="P154" i="13"/>
  <c r="O154" i="13"/>
  <c r="N154" i="13"/>
  <c r="M154" i="13"/>
  <c r="K154" i="13"/>
  <c r="J154" i="13"/>
  <c r="I154" i="13"/>
  <c r="H154" i="13"/>
  <c r="G154" i="13"/>
  <c r="F154" i="13"/>
  <c r="E154" i="13"/>
  <c r="AD152" i="13"/>
  <c r="AC152" i="13"/>
  <c r="AB152" i="13"/>
  <c r="AA152" i="13"/>
  <c r="Z152" i="13"/>
  <c r="Y152" i="13"/>
  <c r="X152" i="13"/>
  <c r="W152" i="13"/>
  <c r="V152" i="13"/>
  <c r="U152" i="13"/>
  <c r="T152" i="13"/>
  <c r="S152" i="13"/>
  <c r="R152" i="13"/>
  <c r="Q152" i="13"/>
  <c r="P152" i="13"/>
  <c r="O152" i="13"/>
  <c r="N152" i="13"/>
  <c r="M152" i="13"/>
  <c r="L152" i="13"/>
  <c r="K152" i="13"/>
  <c r="J152" i="13"/>
  <c r="I152" i="13"/>
  <c r="H152" i="13"/>
  <c r="G152" i="13"/>
  <c r="F152" i="13"/>
  <c r="E152" i="13"/>
  <c r="A10" i="13"/>
  <c r="AD154" i="12"/>
  <c r="AC154" i="12"/>
  <c r="AB154" i="12"/>
  <c r="AA154" i="12"/>
  <c r="Z154" i="12"/>
  <c r="Y154" i="12"/>
  <c r="X154" i="12"/>
  <c r="W154" i="12"/>
  <c r="P154" i="12"/>
  <c r="O154" i="12"/>
  <c r="N154" i="12"/>
  <c r="M154" i="12"/>
  <c r="K154" i="12"/>
  <c r="J154" i="12"/>
  <c r="I154" i="12"/>
  <c r="H154" i="12"/>
  <c r="G154" i="12"/>
  <c r="F154" i="12"/>
  <c r="E154" i="12"/>
  <c r="AD152" i="12"/>
  <c r="AC152" i="12"/>
  <c r="AB152" i="12"/>
  <c r="AA152" i="12"/>
  <c r="Z152" i="12"/>
  <c r="Y152" i="12"/>
  <c r="X152" i="12"/>
  <c r="W152" i="12"/>
  <c r="V152" i="12"/>
  <c r="U152" i="12"/>
  <c r="T152" i="12"/>
  <c r="S152" i="12"/>
  <c r="R152" i="12"/>
  <c r="Q152" i="12"/>
  <c r="P152" i="12"/>
  <c r="O152" i="12"/>
  <c r="N152" i="12"/>
  <c r="M152" i="12"/>
  <c r="L152" i="12"/>
  <c r="K152" i="12"/>
  <c r="J152" i="12"/>
  <c r="I152" i="12"/>
  <c r="H152" i="12"/>
  <c r="G152" i="12"/>
  <c r="F152" i="12"/>
  <c r="E152" i="12"/>
  <c r="A10" i="12"/>
  <c r="AD154" i="11"/>
  <c r="AC154" i="11"/>
  <c r="AB154" i="11"/>
  <c r="AA154" i="11"/>
  <c r="Z154" i="11"/>
  <c r="Y154" i="11"/>
  <c r="X154" i="11"/>
  <c r="W154" i="11"/>
  <c r="P154" i="11"/>
  <c r="O154" i="11"/>
  <c r="N154" i="11"/>
  <c r="M154" i="11"/>
  <c r="K154" i="11"/>
  <c r="J154" i="11"/>
  <c r="I154" i="11"/>
  <c r="H154" i="11"/>
  <c r="G154" i="11"/>
  <c r="F154" i="11"/>
  <c r="E154" i="11"/>
  <c r="AD152" i="11"/>
  <c r="AC152" i="11"/>
  <c r="AB152" i="11"/>
  <c r="AA152" i="11"/>
  <c r="Z152" i="11"/>
  <c r="Y152" i="11"/>
  <c r="X152" i="11"/>
  <c r="W152" i="11"/>
  <c r="V152" i="11"/>
  <c r="U152" i="11"/>
  <c r="T152" i="11"/>
  <c r="S152" i="11"/>
  <c r="R152" i="11"/>
  <c r="Q152" i="11"/>
  <c r="P152" i="11"/>
  <c r="O152" i="11"/>
  <c r="N152" i="11"/>
  <c r="M152" i="11"/>
  <c r="L152" i="11"/>
  <c r="K152" i="11"/>
  <c r="J152" i="11"/>
  <c r="I152" i="11"/>
  <c r="H152" i="11"/>
  <c r="G152" i="11"/>
  <c r="F152" i="11"/>
  <c r="E152" i="11"/>
  <c r="A10" i="11"/>
  <c r="AD154" i="10"/>
  <c r="AC154" i="10"/>
  <c r="AB154" i="10"/>
  <c r="AA154" i="10"/>
  <c r="Z154" i="10"/>
  <c r="Y154" i="10"/>
  <c r="X154" i="10"/>
  <c r="W154" i="10"/>
  <c r="P154" i="10"/>
  <c r="O154" i="10"/>
  <c r="N154" i="10"/>
  <c r="M154" i="10"/>
  <c r="K154" i="10"/>
  <c r="J154" i="10"/>
  <c r="I154" i="10"/>
  <c r="H154" i="10"/>
  <c r="G154" i="10"/>
  <c r="F154" i="10"/>
  <c r="E154" i="10"/>
  <c r="AD152" i="10"/>
  <c r="AC152" i="10"/>
  <c r="AB152" i="10"/>
  <c r="AA152" i="10"/>
  <c r="Z152" i="10"/>
  <c r="Y152" i="10"/>
  <c r="X152" i="10"/>
  <c r="W152" i="10"/>
  <c r="V152" i="10"/>
  <c r="U152" i="10"/>
  <c r="T152" i="10"/>
  <c r="S152" i="10"/>
  <c r="R152" i="10"/>
  <c r="Q152" i="10"/>
  <c r="P152" i="10"/>
  <c r="O152" i="10"/>
  <c r="N152" i="10"/>
  <c r="M152" i="10"/>
  <c r="L152" i="10"/>
  <c r="K152" i="10"/>
  <c r="J152" i="10"/>
  <c r="I152" i="10"/>
  <c r="H152" i="10"/>
  <c r="G152" i="10"/>
  <c r="F152" i="10"/>
  <c r="E152" i="10"/>
  <c r="A10" i="10"/>
  <c r="AD154" i="9"/>
  <c r="AC154" i="9"/>
  <c r="AB154" i="9"/>
  <c r="AA154" i="9"/>
  <c r="Z154" i="9"/>
  <c r="Y154" i="9"/>
  <c r="X154" i="9"/>
  <c r="W154" i="9"/>
  <c r="P154" i="9"/>
  <c r="O154" i="9"/>
  <c r="N154" i="9"/>
  <c r="M154" i="9"/>
  <c r="K154" i="9"/>
  <c r="J154" i="9"/>
  <c r="I154" i="9"/>
  <c r="H154" i="9"/>
  <c r="G154" i="9"/>
  <c r="F154" i="9"/>
  <c r="E154" i="9"/>
  <c r="AD152" i="9"/>
  <c r="AC152" i="9"/>
  <c r="AB152" i="9"/>
  <c r="AA152" i="9"/>
  <c r="Z152" i="9"/>
  <c r="Y152" i="9"/>
  <c r="X152" i="9"/>
  <c r="W152" i="9"/>
  <c r="V152" i="9"/>
  <c r="U152" i="9"/>
  <c r="T152" i="9"/>
  <c r="S152" i="9"/>
  <c r="R152" i="9"/>
  <c r="Q152" i="9"/>
  <c r="P152" i="9"/>
  <c r="O152" i="9"/>
  <c r="N152" i="9"/>
  <c r="M152" i="9"/>
  <c r="L152" i="9"/>
  <c r="K152" i="9"/>
  <c r="J152" i="9"/>
  <c r="I152" i="9"/>
  <c r="H152" i="9"/>
  <c r="G152" i="9"/>
  <c r="F152" i="9"/>
  <c r="E152" i="9"/>
  <c r="A10" i="9"/>
  <c r="AD154" i="8"/>
  <c r="AC154" i="8"/>
  <c r="AB154" i="8"/>
  <c r="AA154" i="8"/>
  <c r="Z154" i="8"/>
  <c r="Y154" i="8"/>
  <c r="X154" i="8"/>
  <c r="W154" i="8"/>
  <c r="P154" i="8"/>
  <c r="O154" i="8"/>
  <c r="N154" i="8"/>
  <c r="M154" i="8"/>
  <c r="K154" i="8"/>
  <c r="J154" i="8"/>
  <c r="I154" i="8"/>
  <c r="H154" i="8"/>
  <c r="G154" i="8"/>
  <c r="F154" i="8"/>
  <c r="E154" i="8"/>
  <c r="AD152" i="8"/>
  <c r="AC152" i="8"/>
  <c r="AB152" i="8"/>
  <c r="AA152" i="8"/>
  <c r="Z152" i="8"/>
  <c r="Y152" i="8"/>
  <c r="X152" i="8"/>
  <c r="W152" i="8"/>
  <c r="V152" i="8"/>
  <c r="U152" i="8"/>
  <c r="T152" i="8"/>
  <c r="S152" i="8"/>
  <c r="R152" i="8"/>
  <c r="Q152" i="8"/>
  <c r="P152" i="8"/>
  <c r="O152" i="8"/>
  <c r="N152" i="8"/>
  <c r="M152" i="8"/>
  <c r="L152" i="8"/>
  <c r="K152" i="8"/>
  <c r="J152" i="8"/>
  <c r="I152" i="8"/>
  <c r="H152" i="8"/>
  <c r="G152" i="8"/>
  <c r="F152" i="8"/>
  <c r="E152" i="8"/>
  <c r="A10" i="8"/>
  <c r="AD154" i="7"/>
  <c r="AC154" i="7"/>
  <c r="AB154" i="7"/>
  <c r="AA154" i="7"/>
  <c r="Z154" i="7"/>
  <c r="Y154" i="7"/>
  <c r="X154" i="7"/>
  <c r="W154" i="7"/>
  <c r="P154" i="7"/>
  <c r="O154" i="7"/>
  <c r="N154" i="7"/>
  <c r="M154" i="7"/>
  <c r="K154" i="7"/>
  <c r="J154" i="7"/>
  <c r="I154" i="7"/>
  <c r="H154" i="7"/>
  <c r="G154" i="7"/>
  <c r="F154" i="7"/>
  <c r="E154" i="7"/>
  <c r="AD152" i="7"/>
  <c r="AC152" i="7"/>
  <c r="AB152" i="7"/>
  <c r="AA152" i="7"/>
  <c r="Z152" i="7"/>
  <c r="Y152" i="7"/>
  <c r="X152" i="7"/>
  <c r="W152" i="7"/>
  <c r="V152" i="7"/>
  <c r="U152" i="7"/>
  <c r="T152" i="7"/>
  <c r="S152" i="7"/>
  <c r="R152" i="7"/>
  <c r="Q152" i="7"/>
  <c r="P152" i="7"/>
  <c r="O152" i="7"/>
  <c r="N152" i="7"/>
  <c r="M152" i="7"/>
  <c r="L152" i="7"/>
  <c r="K152" i="7"/>
  <c r="J152" i="7"/>
  <c r="I152" i="7"/>
  <c r="H152" i="7"/>
  <c r="G152" i="7"/>
  <c r="F152" i="7"/>
  <c r="E152" i="7"/>
  <c r="A10" i="7"/>
  <c r="AD154" i="6"/>
  <c r="AC154" i="6"/>
  <c r="AB154" i="6"/>
  <c r="AA154" i="6"/>
  <c r="Z154" i="6"/>
  <c r="Y154" i="6"/>
  <c r="X154" i="6"/>
  <c r="W154" i="6"/>
  <c r="P154" i="6"/>
  <c r="O154" i="6"/>
  <c r="N154" i="6"/>
  <c r="M154" i="6"/>
  <c r="K154" i="6"/>
  <c r="J154" i="6"/>
  <c r="I154" i="6"/>
  <c r="H154" i="6"/>
  <c r="G154" i="6"/>
  <c r="F154" i="6"/>
  <c r="E154" i="6"/>
  <c r="AD152" i="6"/>
  <c r="AC152" i="6"/>
  <c r="AB152" i="6"/>
  <c r="AA152" i="6"/>
  <c r="Z152" i="6"/>
  <c r="Y152" i="6"/>
  <c r="X152" i="6"/>
  <c r="W152" i="6"/>
  <c r="V152" i="6"/>
  <c r="U152" i="6"/>
  <c r="T152" i="6"/>
  <c r="S152" i="6"/>
  <c r="R152" i="6"/>
  <c r="Q152" i="6"/>
  <c r="P152" i="6"/>
  <c r="O152" i="6"/>
  <c r="N152" i="6"/>
  <c r="M152" i="6"/>
  <c r="L152" i="6"/>
  <c r="K152" i="6"/>
  <c r="J152" i="6"/>
  <c r="I152" i="6"/>
  <c r="H152" i="6"/>
  <c r="G152" i="6"/>
  <c r="F152" i="6"/>
  <c r="E152" i="6"/>
  <c r="A10" i="6"/>
  <c r="AD154" i="5"/>
  <c r="AC154" i="5"/>
  <c r="AB154" i="5"/>
  <c r="AA154" i="5"/>
  <c r="Z154" i="5"/>
  <c r="Y154" i="5"/>
  <c r="X154" i="5"/>
  <c r="W154" i="5"/>
  <c r="P154" i="5"/>
  <c r="O154" i="5"/>
  <c r="N154" i="5"/>
  <c r="M154" i="5"/>
  <c r="K154" i="5"/>
  <c r="J154" i="5"/>
  <c r="I154" i="5"/>
  <c r="H154" i="5"/>
  <c r="G154" i="5"/>
  <c r="F154" i="5"/>
  <c r="E154" i="5"/>
  <c r="AD152" i="5"/>
  <c r="AC152" i="5"/>
  <c r="AB152" i="5"/>
  <c r="AA152" i="5"/>
  <c r="Z152" i="5"/>
  <c r="Y152" i="5"/>
  <c r="X152" i="5"/>
  <c r="W152" i="5"/>
  <c r="V152" i="5"/>
  <c r="U152" i="5"/>
  <c r="T152" i="5"/>
  <c r="S152" i="5"/>
  <c r="R152" i="5"/>
  <c r="Q152" i="5"/>
  <c r="P152" i="5"/>
  <c r="O152" i="5"/>
  <c r="N152" i="5"/>
  <c r="M152" i="5"/>
  <c r="L152" i="5"/>
  <c r="K152" i="5"/>
  <c r="J152" i="5"/>
  <c r="I152" i="5"/>
  <c r="H152" i="5"/>
  <c r="G152" i="5"/>
  <c r="F152" i="5"/>
  <c r="E152" i="5"/>
  <c r="A10" i="5"/>
  <c r="AD154" i="4"/>
  <c r="AC154" i="4"/>
  <c r="AB154" i="4"/>
  <c r="AA154" i="4"/>
  <c r="Z154" i="4"/>
  <c r="Y154" i="4"/>
  <c r="X154" i="4"/>
  <c r="W154" i="4"/>
  <c r="P154" i="4"/>
  <c r="O154" i="4"/>
  <c r="N154" i="4"/>
  <c r="M154" i="4"/>
  <c r="K154" i="4"/>
  <c r="J154" i="4"/>
  <c r="I154" i="4"/>
  <c r="H154" i="4"/>
  <c r="G154" i="4"/>
  <c r="F154" i="4"/>
  <c r="E154" i="4"/>
  <c r="AD152" i="4"/>
  <c r="AC152" i="4"/>
  <c r="AB152" i="4"/>
  <c r="AA152" i="4"/>
  <c r="Z152" i="4"/>
  <c r="Y152" i="4"/>
  <c r="X152" i="4"/>
  <c r="W152" i="4"/>
  <c r="V152" i="4"/>
  <c r="U152" i="4"/>
  <c r="T152" i="4"/>
  <c r="S152" i="4"/>
  <c r="R152" i="4"/>
  <c r="Q152" i="4"/>
  <c r="P152" i="4"/>
  <c r="O152" i="4"/>
  <c r="N152" i="4"/>
  <c r="M152" i="4"/>
  <c r="L152" i="4"/>
  <c r="K152" i="4"/>
  <c r="J152" i="4"/>
  <c r="I152" i="4"/>
  <c r="H152" i="4"/>
  <c r="G152" i="4"/>
  <c r="F152" i="4"/>
  <c r="E152" i="4"/>
  <c r="A10" i="4"/>
  <c r="AD154" i="3"/>
  <c r="AC154" i="3"/>
  <c r="AB154" i="3"/>
  <c r="AA154" i="3"/>
  <c r="Z154" i="3"/>
  <c r="Y154" i="3"/>
  <c r="X154" i="3"/>
  <c r="W154" i="3"/>
  <c r="P154" i="3"/>
  <c r="O154" i="3"/>
  <c r="N154" i="3"/>
  <c r="M154" i="3"/>
  <c r="K154" i="3"/>
  <c r="J154" i="3"/>
  <c r="I154" i="3"/>
  <c r="H154" i="3"/>
  <c r="G154" i="3"/>
  <c r="F154" i="3"/>
  <c r="E154" i="3"/>
  <c r="AD152" i="3"/>
  <c r="AC152" i="3"/>
  <c r="AB152" i="3"/>
  <c r="AA152" i="3"/>
  <c r="Z152" i="3"/>
  <c r="Y152" i="3"/>
  <c r="X152" i="3"/>
  <c r="W152" i="3"/>
  <c r="V152" i="3"/>
  <c r="U152" i="3"/>
  <c r="T152" i="3"/>
  <c r="S152" i="3"/>
  <c r="R152" i="3"/>
  <c r="Q152" i="3"/>
  <c r="P152" i="3"/>
  <c r="O152" i="3"/>
  <c r="N152" i="3"/>
  <c r="M152" i="3"/>
  <c r="L152" i="3"/>
  <c r="K152" i="3"/>
  <c r="J152" i="3"/>
  <c r="I152" i="3"/>
  <c r="H152" i="3"/>
  <c r="G152" i="3"/>
  <c r="F152" i="3"/>
  <c r="E152" i="3"/>
  <c r="A10" i="3"/>
  <c r="AD154" i="2"/>
  <c r="AC154" i="2"/>
  <c r="AB154" i="2"/>
  <c r="AA154" i="2"/>
  <c r="Z154" i="2"/>
  <c r="Y154" i="2"/>
  <c r="X154" i="2"/>
  <c r="W154" i="2"/>
  <c r="P154" i="2"/>
  <c r="O154" i="2"/>
  <c r="N154" i="2"/>
  <c r="M154" i="2"/>
  <c r="K154" i="2"/>
  <c r="J154" i="2"/>
  <c r="I154" i="2"/>
  <c r="H154" i="2"/>
  <c r="G154" i="2"/>
  <c r="F154" i="2"/>
  <c r="E154" i="2"/>
  <c r="AD152" i="2"/>
  <c r="AC152" i="2"/>
  <c r="AB152" i="2"/>
  <c r="AA152" i="2"/>
  <c r="Z152" i="2"/>
  <c r="Y152" i="2"/>
  <c r="X152" i="2"/>
  <c r="W152" i="2"/>
  <c r="V152" i="2"/>
  <c r="U152" i="2"/>
  <c r="T152" i="2"/>
  <c r="S152" i="2"/>
  <c r="R152" i="2"/>
  <c r="Q152" i="2"/>
  <c r="P152" i="2"/>
  <c r="O152" i="2"/>
  <c r="N152" i="2"/>
  <c r="M152" i="2"/>
  <c r="L152" i="2"/>
  <c r="K152" i="2"/>
  <c r="J152" i="2"/>
  <c r="I152" i="2"/>
  <c r="H152" i="2"/>
  <c r="G152" i="2"/>
  <c r="F152" i="2"/>
  <c r="E152" i="2"/>
  <c r="A10" i="2"/>
</calcChain>
</file>

<file path=xl/sharedStrings.xml><?xml version="1.0" encoding="utf-8"?>
<sst xmlns="http://schemas.openxmlformats.org/spreadsheetml/2006/main" count="123039" uniqueCount="438">
  <si>
    <t>ANNEX 1: National sector emissions: Main pollutants, particulate matter, heavy metals and persistent organic pollutants</t>
  </si>
  <si>
    <t>NFR 2019-1</t>
  </si>
  <si>
    <t>COUNTRY:</t>
  </si>
  <si>
    <t>AT</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</si>
  <si>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</si>
  <si>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</si>
  <si>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</si>
  <si>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</si>
  <si>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</si>
  <si>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</si>
  <si>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</si>
  <si>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</si>
  <si>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</si>
  <si>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</si>
  <si>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</si>
  <si>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</si>
  <si>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</si>
  <si>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</si>
  <si>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</si>
  <si>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</si>
  <si>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</si>
  <si>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</si>
  <si>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</si>
  <si>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</si>
  <si>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</si>
  <si>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</si>
  <si>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</si>
  <si>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</si>
  <si>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</si>
  <si>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</si>
  <si>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</si>
  <si>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</si>
  <si>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</si>
  <si>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</si>
  <si>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</si>
  <si>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</si>
  <si>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</si>
  <si>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</si>
  <si>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</si>
  <si>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</si>
  <si>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</si>
  <si>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</si>
  <si>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</si>
  <si>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</si>
  <si>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</si>
  <si>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</si>
  <si>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</si>
  <si>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</si>
  <si>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</si>
  <si>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</si>
  <si>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</si>
  <si>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</si>
  <si>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</si>
  <si>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</si>
  <si>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</si>
  <si>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</si>
  <si>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</si>
  <si>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</si>
  <si>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</si>
  <si>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</si>
  <si>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</si>
  <si>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</si>
  <si>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</si>
  <si>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</si>
  <si>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</si>
  <si>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NR</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</si>
  <si>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</si>
  <si>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</si>
  <si>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</si>
  <si>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</si>
  <si>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</si>
  <si>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</si>
  <si>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</si>
  <si>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</si>
  <si>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</si>
  <si>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</si>
  <si>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</si>
  <si>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</si>
  <si>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</si>
  <si>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</si>
  <si>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</si>
  <si>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</si>
  <si>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</si>
  <si>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</si>
  <si>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</si>
  <si>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</si>
  <si>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</si>
  <si>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</si>
  <si>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</si>
  <si>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</si>
  <si>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</si>
  <si>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</si>
  <si>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</si>
  <si>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</si>
  <si>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</si>
  <si>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</si>
  <si>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</si>
  <si>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</si>
  <si>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</si>
  <si>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</si>
  <si>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</si>
  <si>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</si>
  <si>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</si>
  <si>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</si>
  <si>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Gasoline [kt]</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</si>
  <si>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</si>
  <si>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</si>
  <si>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</si>
  <si>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</si>
  <si>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</si>
  <si>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</si>
  <si>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</si>
  <si>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</si>
  <si>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</si>
  <si>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</si>
  <si>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</si>
  <si>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</si>
  <si>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</si>
  <si>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</si>
  <si>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</si>
  <si>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</si>
  <si>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</si>
  <si>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</si>
  <si>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</si>
  <si>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</si>
  <si>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</si>
  <si>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</si>
  <si>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</si>
  <si>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</si>
  <si>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</si>
  <si>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</si>
  <si>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</si>
  <si>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</si>
  <si>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</si>
  <si>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</si>
  <si>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</si>
  <si>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</si>
  <si>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</si>
  <si>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</si>
  <si>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</si>
  <si>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</si>
  <si>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</si>
  <si>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</si>
  <si>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</si>
  <si>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</si>
  <si>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</si>
  <si>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</si>
  <si>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</si>
  <si>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</si>
  <si>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 and/or provide details in the IIR</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</si>
  <si>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</si>
  <si>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</si>
  <si>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</si>
  <si>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</si>
  <si>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</si>
  <si>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</si>
  <si>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</si>
  <si>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</si>
  <si>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</si>
  <si>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</si>
  <si>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</si>
  <si>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</si>
  <si>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</si>
  <si>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</si>
  <si>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</si>
  <si>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</si>
  <si>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</si>
  <si>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</si>
  <si>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</si>
  <si>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</si>
  <si>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</si>
  <si>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</si>
  <si>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</si>
  <si>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</si>
  <si>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</si>
  <si>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</si>
  <si>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</si>
  <si>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</si>
  <si>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</si>
  <si>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</si>
  <si>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</si>
  <si>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</si>
  <si>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</si>
  <si>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</si>
  <si>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</si>
  <si>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</si>
  <si>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</si>
  <si>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</si>
  <si>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</si>
  <si>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</si>
  <si>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</si>
  <si>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</si>
  <si>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</si>
  <si>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</si>
  <si>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</si>
  <si>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</si>
  <si>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</si>
  <si>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</si>
  <si>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</si>
  <si>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</si>
  <si>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</si>
  <si>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</si>
  <si>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</si>
  <si>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</si>
  <si>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</si>
  <si>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</si>
  <si>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</si>
  <si>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</si>
  <si>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</si>
  <si>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</si>
  <si>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</si>
  <si>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</si>
  <si>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</si>
  <si>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</si>
  <si>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</si>
  <si>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</si>
  <si>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</si>
  <si>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</si>
  <si>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</si>
  <si>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</si>
  <si>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</si>
  <si>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</si>
  <si>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</si>
  <si>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</si>
  <si>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</si>
  <si>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</si>
  <si>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</si>
  <si>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</si>
  <si>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</si>
  <si>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</si>
  <si>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</si>
  <si>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</si>
  <si>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</si>
  <si>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</si>
  <si>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</si>
  <si>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</si>
  <si>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</si>
  <si>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</si>
  <si>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</si>
  <si>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</si>
  <si>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</si>
  <si>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</si>
  <si>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</si>
  <si>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</si>
  <si>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</si>
  <si>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</si>
  <si>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</si>
  <si>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</si>
  <si>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VOC in 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</si>
  <si>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</si>
  <si>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</si>
  <si>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</si>
  <si>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</si>
  <si>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</si>
  <si>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</si>
  <si>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</si>
  <si>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</si>
  <si>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</si>
  <si>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</si>
  <si>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</si>
  <si>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</si>
  <si>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</si>
  <si>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</si>
  <si>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</si>
  <si>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</si>
  <si>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</si>
  <si>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Food, beverages and feed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</si>
  <si>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</si>
  <si>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</si>
  <si>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</si>
  <si>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</si>
  <si>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</si>
  <si>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</si>
  <si>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</si>
  <si>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</si>
  <si>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</si>
  <si>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</si>
  <si>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</si>
  <si>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</si>
  <si>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</si>
  <si>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</si>
  <si>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</si>
  <si>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</si>
  <si>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</si>
  <si>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</si>
  <si>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</si>
  <si>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</si>
  <si>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</si>
  <si>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</si>
  <si>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</si>
  <si>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</si>
  <si>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</si>
  <si>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</si>
  <si>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</si>
  <si>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</si>
  <si>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</si>
  <si>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</si>
  <si>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</si>
  <si>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</si>
  <si>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</si>
  <si>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</si>
  <si>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</si>
  <si>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</si>
  <si>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</si>
  <si>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</si>
  <si>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</si>
  <si>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</si>
  <si>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</si>
  <si>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</si>
  <si>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</si>
  <si>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</si>
  <si>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</si>
  <si>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</si>
  <si>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</si>
  <si>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</si>
  <si>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</si>
  <si>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</si>
  <si>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</si>
  <si>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</si>
  <si>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</si>
  <si>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</si>
  <si>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</si>
  <si>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</si>
  <si>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</si>
  <si>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</si>
  <si>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</si>
  <si>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</si>
  <si>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</si>
  <si>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</si>
  <si>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</si>
  <si>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</si>
  <si>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</si>
  <si>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</si>
  <si>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</si>
  <si>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</si>
  <si>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</si>
  <si>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</si>
  <si>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</si>
  <si>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</si>
  <si>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</si>
  <si>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</si>
  <si>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</si>
  <si>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</si>
  <si>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</si>
  <si>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</si>
  <si>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</si>
  <si>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</si>
  <si>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</si>
  <si>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</si>
  <si>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</si>
  <si>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</si>
  <si>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</si>
  <si>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</si>
  <si>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</si>
  <si>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</si>
  <si>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</si>
  <si>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</si>
  <si>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</si>
  <si>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</si>
  <si>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</si>
  <si>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</si>
  <si>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</si>
  <si>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</si>
  <si>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</si>
  <si>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</si>
  <si>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</si>
  <si>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</si>
  <si>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</si>
  <si>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</si>
  <si>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</si>
  <si>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</si>
  <si>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</si>
  <si>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</si>
  <si>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</si>
  <si>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</si>
  <si>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</si>
  <si>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</si>
  <si>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</si>
  <si>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</si>
  <si>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</si>
  <si>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</si>
  <si>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</si>
  <si>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</si>
  <si>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</si>
  <si>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</si>
  <si>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</si>
  <si>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</si>
  <si>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</si>
  <si>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</si>
  <si>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</si>
  <si>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</si>
  <si>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</si>
  <si>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</si>
  <si>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</si>
  <si>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</si>
  <si>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</si>
  <si>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</si>
  <si>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</si>
  <si>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</si>
  <si>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</si>
  <si>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</si>
  <si>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</si>
  <si>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</si>
  <si>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</si>
  <si>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</si>
  <si>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</si>
  <si>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</si>
  <si>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</si>
  <si>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</si>
  <si>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</si>
  <si>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</si>
  <si>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</si>
  <si>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</si>
  <si>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</si>
  <si>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</si>
  <si>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</si>
  <si>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</si>
  <si>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</si>
  <si>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</si>
  <si>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</si>
  <si>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</si>
  <si>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</si>
  <si>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</si>
  <si>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</si>
  <si>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</si>
  <si>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</si>
  <si>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</si>
  <si>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</si>
  <si>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</si>
  <si>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</si>
  <si>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</si>
  <si>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15.03.2026</t>
  </si>
  <si>
    <t>v2.0</t>
  </si>
  <si>
    <t>NA</t>
  </si>
  <si>
    <t>IE</t>
  </si>
  <si>
    <t>NO</t>
  </si>
  <si>
    <t>NE</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</si>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</sst>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s>
  <fills count="13">
    <fill>
      <patternFill patternType="none"/>
    </fill>
    <fill>
      <patternFill patternType="gray125"/>
    </fill>
    <fill>
      <patternFill patternType="solid">
        <fgColor rgb="FF5AEC9C"/>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18">
    <border>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diagonal/>
    </border>
  </borders>
  <cellStyleXfs count="2">
    <xf numFmtId="0" fontId="0" fillId="0" borderId="0"/>
    <xf numFmtId="0" fontId="1" fillId="0" borderId="0"/>
  </cellStyleXfs>
  <cellXfs count="136">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14" fontId="1" fillId="2" borderId="0" xfId="1" applyNumberFormat="1" applyFill="1" applyAlignment="1" applyProtection="1">
      <alignment horizontal="left" vertical="center"/>
      <protection locked="0"/>
    </xf>
    <xf numFmtId="0" fontId="1" fillId="0" borderId="0" xfId="1" applyAlignment="1">
      <alignment wrapText="1"/>
    </xf>
    <xf numFmtId="0" fontId="4" fillId="0" borderId="0" xfId="1" applyFont="1"/>
    <xf numFmtId="0" fontId="4" fillId="0" borderId="1" xfId="1" applyFont="1" applyBorder="1"/>
    <xf numFmtId="0" fontId="5" fillId="0" borderId="2" xfId="1" applyFont="1" applyBorder="1" applyAlignment="1">
      <alignment horizontal="center" vertical="center" wrapText="1"/>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2" xfId="1" applyFont="1" applyBorder="1" applyAlignment="1">
      <alignment horizontal="center" vertical="center" wrapText="1"/>
    </xf>
    <xf numFmtId="0" fontId="4" fillId="0" borderId="6" xfId="1" applyFont="1" applyBorder="1" applyAlignment="1">
      <alignment wrapText="1"/>
    </xf>
    <xf numFmtId="0" fontId="4" fillId="0" borderId="7" xfId="1" applyFont="1" applyBorder="1" applyAlignment="1">
      <alignment horizontal="center" vertical="center" wrapText="1"/>
    </xf>
    <xf numFmtId="0" fontId="5" fillId="0" borderId="6" xfId="1" applyFont="1" applyBorder="1" applyAlignment="1">
      <alignment horizontal="center" vertical="center" wrapText="1"/>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8" xfId="1" applyFont="1" applyBorder="1" applyAlignment="1">
      <alignment horizontal="center" vertical="center" wrapText="1"/>
    </xf>
    <xf numFmtId="0" fontId="4" fillId="0" borderId="0" xfId="1" applyFont="1" applyAlignment="1">
      <alignment horizontal="center" vertical="center" wrapText="1"/>
    </xf>
    <xf numFmtId="0" fontId="4" fillId="0" borderId="9" xfId="1" applyFont="1" applyBorder="1" applyAlignment="1">
      <alignment horizontal="center" vertical="center" wrapText="1"/>
    </xf>
    <xf numFmtId="0" fontId="4" fillId="0" borderId="6" xfId="1" applyFont="1" applyBorder="1" applyAlignment="1">
      <alignment horizontal="center" vertical="center" wrapText="1"/>
    </xf>
    <xf numFmtId="0" fontId="1" fillId="0" borderId="0" xfId="1" applyAlignment="1">
      <alignment vertical="center" wrapText="1"/>
    </xf>
    <xf numFmtId="0" fontId="1" fillId="0" borderId="10" xfId="1" applyBorder="1" applyAlignment="1">
      <alignment horizontal="center"/>
    </xf>
    <xf numFmtId="0" fontId="1" fillId="0" borderId="11" xfId="1" applyBorder="1" applyAlignment="1">
      <alignment horizontal="center"/>
    </xf>
    <xf numFmtId="0" fontId="1" fillId="0" borderId="12" xfId="1" applyBorder="1" applyAlignment="1">
      <alignment horizontal="center"/>
    </xf>
    <xf numFmtId="0" fontId="1" fillId="0" borderId="13" xfId="1" applyBorder="1" applyAlignment="1">
      <alignment vertical="center"/>
    </xf>
    <xf numFmtId="0" fontId="1" fillId="0" borderId="0" xfId="1" applyAlignment="1">
      <alignment horizontal="center" textRotation="90"/>
    </xf>
    <xf numFmtId="0" fontId="5" fillId="0" borderId="14" xfId="1" applyFont="1" applyBorder="1" applyAlignment="1">
      <alignment horizontal="center" vertical="center" wrapText="1"/>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3" xfId="1" applyFont="1" applyBorder="1" applyAlignment="1">
      <alignment horizontal="center" vertical="center"/>
    </xf>
    <xf numFmtId="0" fontId="1" fillId="0" borderId="7" xfId="1" applyBorder="1" applyAlignment="1">
      <alignment horizontal="center" vertical="center" wrapText="1"/>
    </xf>
    <xf numFmtId="0" fontId="1" fillId="0" borderId="7" xfId="1" applyBorder="1" applyAlignment="1">
      <alignment horizontal="center" vertical="center"/>
    </xf>
    <xf numFmtId="0" fontId="8" fillId="0" borderId="7" xfId="1" applyFont="1" applyBorder="1" applyAlignment="1">
      <alignment horizontal="center" vertical="center" wrapText="1"/>
    </xf>
    <xf numFmtId="0" fontId="1" fillId="0" borderId="7" xfId="1" applyBorder="1" applyAlignment="1">
      <alignment vertical="center" wrapText="1"/>
    </xf>
    <xf numFmtId="0" fontId="9" fillId="3" borderId="7"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9" fillId="0" borderId="0" xfId="1" applyFont="1" applyAlignment="1">
      <alignment horizontal="center" vertical="center" wrapText="1"/>
    </xf>
    <xf numFmtId="0" fontId="11" fillId="0" borderId="7" xfId="1" applyFont="1" applyBorder="1" applyAlignment="1">
      <alignment horizontal="left" vertical="center" wrapText="1"/>
    </xf>
    <xf numFmtId="0" fontId="3" fillId="0" borderId="7" xfId="1" applyFont="1" applyBorder="1" applyAlignment="1">
      <alignment horizontal="left" vertical="center" wrapText="1"/>
    </xf>
    <xf numFmtId="0" fontId="11" fillId="0" borderId="7" xfId="1" applyFont="1" applyBorder="1" applyAlignment="1" applyProtection="1">
      <alignment horizontal="center" vertical="center" wrapText="1"/>
      <protection locked="0"/>
    </xf>
    <xf numFmtId="4" fontId="11" fillId="3" borderId="7" xfId="1" applyNumberFormat="1" applyFont="1" applyFill="1" applyBorder="1" applyAlignment="1" applyProtection="1">
      <alignment horizontal="center" vertical="center" wrapText="1"/>
      <protection locked="0"/>
    </xf>
    <xf numFmtId="0" fontId="11" fillId="0" borderId="0" xfId="1" applyFont="1" applyAlignment="1">
      <alignment horizontal="center" vertical="center" wrapText="1"/>
    </xf>
    <xf numFmtId="3" fontId="11" fillId="0" borderId="7" xfId="1" applyNumberFormat="1" applyFont="1" applyBorder="1" applyAlignment="1" applyProtection="1">
      <alignment horizontal="right" vertical="center" wrapText="1"/>
      <protection locked="0"/>
    </xf>
    <xf numFmtId="0" fontId="11" fillId="0" borderId="7" xfId="1" applyFont="1" applyBorder="1" applyAlignment="1" applyProtection="1">
      <alignment horizontal="left" vertical="center" wrapText="1"/>
      <protection locked="0"/>
    </xf>
    <xf numFmtId="0" fontId="11" fillId="3" borderId="7" xfId="1" applyFont="1" applyFill="1" applyBorder="1" applyAlignment="1">
      <alignment horizontal="left" vertical="center" wrapText="1"/>
    </xf>
    <xf numFmtId="0" fontId="11" fillId="0" borderId="7" xfId="1" applyFont="1" applyBorder="1" applyProtection="1">
      <protection locked="0"/>
    </xf>
    <xf numFmtId="0" fontId="3" fillId="3" borderId="7" xfId="1" applyFont="1" applyFill="1" applyBorder="1" applyAlignment="1">
      <alignment horizontal="left" vertical="center" wrapText="1"/>
    </xf>
    <xf numFmtId="0" fontId="1" fillId="4" borderId="0" xfId="1" applyFill="1"/>
    <xf numFmtId="0" fontId="11" fillId="0" borderId="7" xfId="1" applyFont="1" applyBorder="1" applyAlignment="1" applyProtection="1">
      <alignment horizontal="center" vertical="center"/>
      <protection locked="0"/>
    </xf>
    <xf numFmtId="0" fontId="11" fillId="3" borderId="7" xfId="1" applyFont="1" applyFill="1" applyBorder="1" applyAlignment="1" applyProtection="1">
      <alignment horizontal="center" vertical="center" wrapText="1"/>
      <protection locked="0"/>
    </xf>
    <xf numFmtId="0" fontId="11" fillId="3" borderId="7" xfId="1" applyFont="1" applyFill="1" applyBorder="1" applyAlignment="1">
      <alignment vertical="center" wrapText="1"/>
    </xf>
    <xf numFmtId="0" fontId="11" fillId="0" borderId="7" xfId="1" applyFont="1" applyBorder="1" applyAlignment="1" applyProtection="1">
      <alignment horizontal="left" vertical="center"/>
      <protection locked="0"/>
    </xf>
    <xf numFmtId="0" fontId="3" fillId="3" borderId="7" xfId="1" applyFont="1" applyFill="1" applyBorder="1" applyAlignment="1">
      <alignment vertical="center" wrapText="1"/>
    </xf>
    <xf numFmtId="0" fontId="11" fillId="0" borderId="0" xfId="1" applyFont="1"/>
    <xf numFmtId="0" fontId="11" fillId="3" borderId="7" xfId="1" applyFont="1" applyFill="1" applyBorder="1" applyAlignment="1">
      <alignment horizontal="left" vertical="center"/>
    </xf>
    <xf numFmtId="0" fontId="11" fillId="3" borderId="7" xfId="1" applyFont="1" applyFill="1" applyBorder="1" applyAlignment="1" applyProtection="1">
      <alignment horizontal="center" vertical="center"/>
      <protection locked="0"/>
    </xf>
    <xf numFmtId="0" fontId="11" fillId="0" borderId="7" xfId="1" applyFont="1" applyBorder="1" applyAlignment="1">
      <alignment vertical="center" wrapText="1"/>
    </xf>
    <xf numFmtId="0" fontId="3" fillId="0" borderId="7" xfId="1" applyFont="1" applyBorder="1" applyAlignment="1">
      <alignment vertical="center" wrapText="1"/>
    </xf>
    <xf numFmtId="0" fontId="11" fillId="0" borderId="7" xfId="1" applyFont="1" applyBorder="1" applyAlignment="1">
      <alignment vertical="center"/>
    </xf>
    <xf numFmtId="0" fontId="11" fillId="5" borderId="7" xfId="1" applyFont="1" applyFill="1" applyBorder="1" applyAlignment="1" applyProtection="1">
      <alignment horizontal="center" vertical="center" wrapText="1"/>
      <protection locked="0"/>
    </xf>
    <xf numFmtId="0" fontId="9" fillId="5" borderId="7" xfId="1" applyFont="1" applyFill="1" applyBorder="1" applyAlignment="1" applyProtection="1">
      <alignment horizontal="left" vertical="center" wrapText="1"/>
      <protection locked="0"/>
    </xf>
    <xf numFmtId="0" fontId="3" fillId="5" borderId="7" xfId="1" applyFont="1" applyFill="1" applyBorder="1" applyAlignment="1" applyProtection="1">
      <alignment horizontal="left" vertical="center" wrapText="1"/>
      <protection locked="0"/>
    </xf>
    <xf numFmtId="4" fontId="11" fillId="5" borderId="7" xfId="1" applyNumberFormat="1" applyFont="1" applyFill="1" applyBorder="1" applyAlignment="1" applyProtection="1">
      <alignment horizontal="center" vertical="center" wrapText="1"/>
      <protection locked="0"/>
    </xf>
    <xf numFmtId="3" fontId="11" fillId="5" borderId="7" xfId="1" applyNumberFormat="1" applyFont="1" applyFill="1" applyBorder="1" applyAlignment="1" applyProtection="1">
      <alignment horizontal="right" vertical="center" wrapText="1"/>
      <protection locked="0"/>
    </xf>
    <xf numFmtId="0" fontId="11" fillId="5" borderId="7" xfId="1" applyFont="1" applyFill="1" applyBorder="1" applyAlignment="1" applyProtection="1">
      <alignment horizontal="left" vertical="center" wrapText="1"/>
      <protection locked="0"/>
    </xf>
    <xf numFmtId="0" fontId="11" fillId="0" borderId="0" xfId="1" applyFont="1" applyAlignment="1">
      <alignment vertical="center"/>
    </xf>
    <xf numFmtId="0" fontId="11" fillId="0" borderId="0" xfId="1" applyFont="1" applyAlignment="1">
      <alignment horizontal="left" vertical="center" wrapText="1"/>
    </xf>
    <xf numFmtId="0" fontId="3" fillId="0" borderId="0" xfId="1" applyFont="1" applyAlignment="1" applyProtection="1">
      <alignment horizontal="left" vertical="center" wrapText="1"/>
      <protection locked="0"/>
    </xf>
    <xf numFmtId="0" fontId="11" fillId="0" borderId="0" xfId="1" applyFont="1" applyAlignment="1" applyProtection="1">
      <alignment horizontal="center" vertical="center" wrapText="1"/>
      <protection locked="0"/>
    </xf>
    <xf numFmtId="4" fontId="0" fillId="0" borderId="0" xfId="0" applyNumberFormat="1"/>
    <xf numFmtId="4" fontId="1" fillId="0" borderId="0" xfId="1" applyNumberFormat="1" applyAlignment="1">
      <alignment horizontal="center" vertical="center"/>
    </xf>
    <xf numFmtId="0" fontId="1" fillId="0" borderId="0" xfId="1" applyAlignment="1">
      <alignment horizontal="center" vertical="center"/>
    </xf>
    <xf numFmtId="0" fontId="1" fillId="0" borderId="0" xfId="1" applyAlignment="1">
      <alignment horizontal="center" vertical="center" wrapText="1"/>
    </xf>
    <xf numFmtId="0" fontId="11" fillId="6" borderId="7" xfId="1" applyFont="1" applyFill="1" applyBorder="1" applyAlignment="1" applyProtection="1">
      <alignment vertical="center" wrapText="1"/>
      <protection locked="0"/>
    </xf>
    <xf numFmtId="0" fontId="11" fillId="6" borderId="7" xfId="1" applyFont="1" applyFill="1" applyBorder="1" applyAlignment="1" applyProtection="1">
      <alignment horizontal="left" vertical="center" wrapText="1"/>
      <protection locked="0"/>
    </xf>
    <xf numFmtId="0" fontId="3" fillId="6" borderId="7" xfId="1" applyFont="1" applyFill="1" applyBorder="1" applyAlignment="1" applyProtection="1">
      <alignment horizontal="left" vertical="center" wrapText="1"/>
      <protection locked="0"/>
    </xf>
    <xf numFmtId="0" fontId="11" fillId="6" borderId="7" xfId="1" applyFont="1" applyFill="1" applyBorder="1" applyAlignment="1" applyProtection="1">
      <alignment horizontal="center" vertical="center" wrapText="1"/>
      <protection locked="0"/>
    </xf>
    <xf numFmtId="4" fontId="11" fillId="6" borderId="7" xfId="1" applyNumberFormat="1" applyFont="1" applyFill="1" applyBorder="1" applyAlignment="1" applyProtection="1">
      <alignment horizontal="center" vertical="center" wrapText="1"/>
      <protection locked="0"/>
    </xf>
    <xf numFmtId="2" fontId="11" fillId="6" borderId="7" xfId="1" applyNumberFormat="1" applyFont="1" applyFill="1" applyBorder="1" applyAlignment="1" applyProtection="1">
      <alignment horizontal="right" vertical="center" wrapText="1"/>
      <protection locked="0"/>
    </xf>
    <xf numFmtId="0" fontId="11" fillId="0" borderId="1" xfId="1" applyFont="1" applyBorder="1" applyAlignment="1" applyProtection="1">
      <alignment horizontal="center" vertical="center" wrapText="1"/>
      <protection locked="0"/>
    </xf>
    <xf numFmtId="0" fontId="11" fillId="0" borderId="0" xfId="1" applyFont="1" applyAlignment="1" applyProtection="1">
      <alignment horizontal="left" vertical="center" wrapText="1"/>
      <protection locked="0"/>
    </xf>
    <xf numFmtId="4" fontId="11" fillId="0" borderId="0" xfId="1" applyNumberFormat="1" applyFont="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7" borderId="7" xfId="1" applyFont="1" applyFill="1" applyBorder="1" applyAlignment="1" applyProtection="1">
      <alignment horizontal="center" vertical="center" wrapText="1"/>
      <protection locked="0"/>
    </xf>
    <xf numFmtId="0" fontId="11" fillId="7" borderId="7" xfId="1" applyFont="1" applyFill="1" applyBorder="1" applyAlignment="1" applyProtection="1">
      <alignment horizontal="left" vertical="center" wrapText="1"/>
      <protection locked="0"/>
    </xf>
    <xf numFmtId="0" fontId="3" fillId="7" borderId="7" xfId="1" applyFont="1" applyFill="1" applyBorder="1" applyAlignment="1" applyProtection="1">
      <alignment horizontal="left" vertical="center" wrapText="1"/>
      <protection locked="0"/>
    </xf>
    <xf numFmtId="4" fontId="11" fillId="7" borderId="7" xfId="1" applyNumberFormat="1" applyFont="1" applyFill="1" applyBorder="1" applyAlignment="1" applyProtection="1">
      <alignment horizontal="center" vertical="center" wrapText="1"/>
      <protection locked="0"/>
    </xf>
    <xf numFmtId="2" fontId="11" fillId="7" borderId="7" xfId="1" applyNumberFormat="1" applyFont="1" applyFill="1" applyBorder="1" applyAlignment="1" applyProtection="1">
      <alignment horizontal="center" vertical="center" wrapText="1"/>
      <protection locked="0"/>
    </xf>
    <xf numFmtId="0" fontId="11" fillId="8" borderId="7" xfId="1" applyFont="1" applyFill="1" applyBorder="1" applyAlignment="1" applyProtection="1">
      <alignment horizontal="center" vertical="center" wrapText="1"/>
      <protection locked="0"/>
    </xf>
    <xf numFmtId="0" fontId="9" fillId="8" borderId="7" xfId="1" applyFont="1" applyFill="1" applyBorder="1" applyAlignment="1" applyProtection="1">
      <alignment horizontal="left" vertical="center" wrapText="1"/>
      <protection locked="0"/>
    </xf>
    <xf numFmtId="0" fontId="3" fillId="8" borderId="7" xfId="1" applyFont="1" applyFill="1" applyBorder="1" applyAlignment="1" applyProtection="1">
      <alignment horizontal="left" vertical="center" wrapText="1"/>
      <protection locked="0"/>
    </xf>
    <xf numFmtId="4" fontId="11" fillId="8" borderId="7" xfId="1" applyNumberFormat="1" applyFont="1" applyFill="1" applyBorder="1" applyAlignment="1" applyProtection="1">
      <alignment horizontal="center" vertical="center" wrapText="1"/>
      <protection locked="0"/>
    </xf>
    <xf numFmtId="2" fontId="11" fillId="8" borderId="7" xfId="1" applyNumberFormat="1" applyFont="1" applyFill="1" applyBorder="1" applyAlignment="1" applyProtection="1">
      <alignment horizontal="center" vertical="center" wrapText="1"/>
      <protection locked="0"/>
    </xf>
    <xf numFmtId="0" fontId="11" fillId="8" borderId="7" xfId="1" applyFont="1" applyFill="1" applyBorder="1" applyAlignment="1" applyProtection="1">
      <alignment horizontal="left" vertical="center" wrapText="1"/>
      <protection locked="0"/>
    </xf>
    <xf numFmtId="0" fontId="11" fillId="9" borderId="10" xfId="1" quotePrefix="1" applyFont="1" applyFill="1" applyBorder="1" applyAlignment="1">
      <alignment horizontal="left" vertical="center"/>
    </xf>
    <xf numFmtId="0" fontId="11" fillId="9" borderId="11" xfId="1" applyFont="1" applyFill="1" applyBorder="1" applyAlignment="1">
      <alignment horizontal="left" vertical="center"/>
    </xf>
    <xf numFmtId="4" fontId="11" fillId="9" borderId="11" xfId="1" applyNumberFormat="1" applyFont="1" applyFill="1" applyBorder="1" applyAlignment="1">
      <alignment horizontal="left" vertical="center"/>
    </xf>
    <xf numFmtId="4" fontId="11" fillId="9" borderId="12" xfId="1" applyNumberFormat="1" applyFont="1" applyFill="1" applyBorder="1" applyAlignment="1">
      <alignment horizontal="left" vertical="center"/>
    </xf>
    <xf numFmtId="0" fontId="11" fillId="0" borderId="6" xfId="1" applyFont="1" applyBorder="1" applyAlignment="1">
      <alignment horizontal="center" vertical="center" wrapText="1"/>
    </xf>
    <xf numFmtId="0" fontId="11" fillId="9" borderId="10" xfId="1" applyFont="1" applyFill="1" applyBorder="1" applyAlignment="1">
      <alignment horizontal="left" vertical="center"/>
    </xf>
    <xf numFmtId="0" fontId="11" fillId="9" borderId="12" xfId="1" applyFont="1" applyFill="1" applyBorder="1" applyAlignment="1">
      <alignment horizontal="left" vertical="center"/>
    </xf>
    <xf numFmtId="0" fontId="11" fillId="10" borderId="7" xfId="1" applyFont="1" applyFill="1" applyBorder="1" applyAlignment="1" applyProtection="1">
      <alignment horizontal="left" vertical="center" wrapText="1"/>
      <protection locked="0"/>
    </xf>
    <xf numFmtId="0" fontId="3" fillId="10" borderId="7" xfId="1" applyFont="1" applyFill="1" applyBorder="1" applyAlignment="1" applyProtection="1">
      <alignment horizontal="left" vertical="center" wrapText="1"/>
      <protection locked="0"/>
    </xf>
    <xf numFmtId="0" fontId="11" fillId="10" borderId="7" xfId="1" applyFont="1" applyFill="1" applyBorder="1" applyAlignment="1" applyProtection="1">
      <alignment horizontal="center" vertical="center" wrapText="1"/>
      <protection locked="0"/>
    </xf>
    <xf numFmtId="4" fontId="11" fillId="10" borderId="7" xfId="1" applyNumberFormat="1" applyFont="1" applyFill="1" applyBorder="1" applyAlignment="1" applyProtection="1">
      <alignment horizontal="center" vertical="center" wrapText="1"/>
      <protection locked="0"/>
    </xf>
    <xf numFmtId="2" fontId="11" fillId="10" borderId="7" xfId="1" applyNumberFormat="1" applyFont="1" applyFill="1" applyBorder="1" applyAlignment="1" applyProtection="1">
      <alignment vertical="center" wrapText="1"/>
      <protection locked="0"/>
    </xf>
    <xf numFmtId="0" fontId="11" fillId="11" borderId="7" xfId="1" applyFont="1" applyFill="1" applyBorder="1" applyAlignment="1" applyProtection="1">
      <alignment horizontal="left" vertical="center" wrapText="1"/>
      <protection locked="0"/>
    </xf>
    <xf numFmtId="0" fontId="3" fillId="11" borderId="7" xfId="1" applyFont="1" applyFill="1" applyBorder="1" applyAlignment="1" applyProtection="1">
      <alignment horizontal="left" vertical="center" wrapText="1"/>
      <protection locked="0"/>
    </xf>
    <xf numFmtId="0" fontId="11" fillId="11" borderId="7" xfId="1" applyFont="1" applyFill="1" applyBorder="1" applyAlignment="1" applyProtection="1">
      <alignment horizontal="center" vertical="center" wrapText="1"/>
      <protection locked="0"/>
    </xf>
    <xf numFmtId="4" fontId="11" fillId="11" borderId="7" xfId="1" applyNumberFormat="1" applyFont="1" applyFill="1" applyBorder="1" applyAlignment="1" applyProtection="1">
      <alignment horizontal="center" vertical="center" wrapText="1"/>
      <protection locked="0"/>
    </xf>
    <xf numFmtId="2" fontId="11" fillId="11" borderId="7" xfId="1" applyNumberFormat="1" applyFont="1" applyFill="1" applyBorder="1" applyAlignment="1" applyProtection="1">
      <alignment vertical="center" wrapText="1"/>
      <protection locked="0"/>
    </xf>
    <xf numFmtId="0" fontId="11" fillId="12" borderId="7" xfId="1" applyFont="1" applyFill="1" applyBorder="1" applyAlignment="1" applyProtection="1">
      <alignment horizontal="left" vertical="center" wrapText="1"/>
      <protection locked="0"/>
    </xf>
    <xf numFmtId="0" fontId="3" fillId="12" borderId="7" xfId="1" applyFont="1" applyFill="1" applyBorder="1" applyAlignment="1" applyProtection="1">
      <alignment horizontal="left" vertical="center" wrapText="1"/>
      <protection locked="0"/>
    </xf>
    <xf numFmtId="0" fontId="11" fillId="12" borderId="7" xfId="1" applyFont="1" applyFill="1" applyBorder="1" applyAlignment="1" applyProtection="1">
      <alignment horizontal="center" vertical="center" wrapText="1"/>
      <protection locked="0"/>
    </xf>
    <xf numFmtId="4" fontId="11" fillId="12" borderId="7" xfId="1" applyNumberFormat="1" applyFont="1" applyFill="1" applyBorder="1" applyAlignment="1" applyProtection="1">
      <alignment horizontal="center" vertical="center" wrapText="1"/>
      <protection locked="0"/>
    </xf>
    <xf numFmtId="2" fontId="11" fillId="12" borderId="7" xfId="1" applyNumberFormat="1" applyFont="1" applyFill="1" applyBorder="1" applyAlignment="1" applyProtection="1">
      <alignment vertical="center" wrapText="1"/>
      <protection locked="0"/>
    </xf>
    <xf numFmtId="0" fontId="8" fillId="0" borderId="0" xfId="1" applyFont="1"/>
    <xf numFmtId="0" fontId="11" fillId="0" borderId="0" xfId="1" applyFont="1" applyAlignment="1">
      <alignment horizontal="left" vertical="center"/>
    </xf>
    <xf numFmtId="49" fontId="3" fillId="0" borderId="0" xfId="0" applyNumberFormat="1" applyFont="1" applyAlignment="1">
      <alignment vertical="top"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cellXfs>
  <cellStyles count="2">
    <cellStyle name="Standard" xfId="0" builtinId="0"/>
    <cellStyle name="Standard 2" xfId="1" xr:uid="{3B979E53-3848-43ED-825F-C7EA629873ED}"/>
  </cellStyles>
  <dxfs count="210">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3999450666829432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8DE61E5-5FEA-4784-A377-322FD9A18E4B}"/>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1E9D18C-B4F4-4C99-B27D-928AC23689E7}"/>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733A924-EC76-499D-B6FA-A4B456B20DC8}"/>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0014C23-A08D-47DA-ABD6-E0D5B62923EA}"/>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1D4424E-69BC-4F9D-AE09-3ABD9EFCA131}"/>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4EB24831-8F8F-4689-9416-FDFB67D5F1C8}"/>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4023D829-1847-4961-B194-97AD55464519}"/>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180B09F-DE91-4605-824B-74E62AF3745A}"/>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3BD64CC5-9256-4A85-B6F5-1BB428720B06}"/>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7D18C04E-113B-4D18-96C2-A2B6D3A9B7B5}"/>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EEAF951-2293-4458-8C0F-73CC999FA74F}"/>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014D131-93A8-4A0D-B6FD-9041577C9C5A}"/>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D9DA4FF-8A92-4DDB-9FC3-86D4A35C3702}"/>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D599B13-59AA-427B-956F-A5F8E59A6E9D}"/>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6AB9773-6D5C-4E7E-A73F-69542818E7D8}"/>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D69102DE-89BF-432D-9D22-7B979C7B3C56}"/>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FC0D082-B5DB-487E-8F7B-84E289657D7A}"/>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DC6B705-FE14-45D2-B87D-97BA2007F116}"/>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5B3F2D9-E302-46BA-826C-1E066C7BC989}"/>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D9430179-F987-439E-9633-8944438C7674}"/>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A78C9FE-B850-4A34-8FA9-B1D8187D8CF8}"/>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E61B5F1-C473-4AB1-AEAB-6DE537024808}"/>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A41D72C-CD72-4D65-9032-AA3AE34F5148}"/>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6085A75-F527-40C8-8870-743A3DC5A116}"/>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750AAA22-3FCF-4B5D-8891-BCDD475339D3}"/>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83EB6F1-8E90-4984-9B42-1D022C0502CF}"/>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BAC343B1-FDDA-40FE-BED5-DAEDA0B2E44F}"/>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39E512D-F578-430C-862E-AFD9677CF251}"/>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CA3185D-8403-446A-BB33-8C68DA083772}"/>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FF5F63F-3C3F-4E94-9532-D8D307AFB1B5}"/>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6B22238-0622-4ED2-AB75-1D1B819641FB}"/>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7C7B709A-4544-495B-97FD-F8C9182AB275}"/>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5D376A4-8269-4337-A467-B2DD8D24FA3E}"/>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405D8A2-7A44-470A-AE7A-24D776A17A41}"/>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E90642E-B588-479B-8954-46F11DF814F3}"/>
            </a:ext>
          </a:extLst>
        </xdr:cNvPr>
        <xdr:cNvSpPr txBox="1"/>
      </xdr:nvSpPr>
      <xdr:spPr>
        <a:xfrm>
          <a:off x="8524875" y="73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baseColWidth="10" defaultColWidth="9.140625"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FF7A7-3A36-4B2E-8352-C9D37C6F39A4}">
  <sheetPr codeName="Tabelle5"/>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1990</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1990</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12.091844401462817</v>
      </c>
      <c r="F14" s="51">
        <v>0.31058820664096931</v>
      </c>
      <c r="G14" s="51">
        <v>11.810438073811866</v>
      </c>
      <c r="H14" s="51">
        <v>0.1118180077090437</v>
      </c>
      <c r="I14" s="51">
        <v>0.65905529786879402</v>
      </c>
      <c r="J14" s="51">
        <v>0.78332574030331181</v>
      </c>
      <c r="K14" s="51">
        <v>0.83190841872590204</v>
      </c>
      <c r="L14" s="51" t="s">
        <v>65</v>
      </c>
      <c r="M14" s="51">
        <v>1.3593657602034419</v>
      </c>
      <c r="N14" s="51">
        <v>1.2703164530367823</v>
      </c>
      <c r="O14" s="51">
        <v>0.17943600021408879</v>
      </c>
      <c r="P14" s="51">
        <v>0.34833821857469421</v>
      </c>
      <c r="Q14" s="51" t="s">
        <v>65</v>
      </c>
      <c r="R14" s="51" t="s">
        <v>65</v>
      </c>
      <c r="S14" s="51" t="s">
        <v>65</v>
      </c>
      <c r="T14" s="51" t="s">
        <v>65</v>
      </c>
      <c r="U14" s="51" t="s">
        <v>65</v>
      </c>
      <c r="V14" s="51" t="s">
        <v>65</v>
      </c>
      <c r="W14" s="51">
        <v>12.11718159686099</v>
      </c>
      <c r="X14" s="51">
        <v>8.8544502972834793E-4</v>
      </c>
      <c r="Y14" s="51">
        <v>8.5292957422257692E-4</v>
      </c>
      <c r="Z14" s="51">
        <v>7.8794677832344322E-4</v>
      </c>
      <c r="AA14" s="51">
        <v>1.1627763457711573E-3</v>
      </c>
      <c r="AB14" s="51">
        <v>3.6890977280455255E-3</v>
      </c>
      <c r="AC14" s="51">
        <v>0.27300264850019773</v>
      </c>
      <c r="AD14" s="51">
        <v>1.1632650008489631</v>
      </c>
      <c r="AE14" s="52"/>
      <c r="AF14" s="53">
        <v>15634.695690386699</v>
      </c>
      <c r="AG14" s="53">
        <v>61397.190300000002</v>
      </c>
      <c r="AH14" s="53">
        <v>59463.000000000015</v>
      </c>
      <c r="AI14" s="53">
        <v>2785.2075037398222</v>
      </c>
      <c r="AJ14" s="53">
        <v>3502.7924962601783</v>
      </c>
      <c r="AK14" s="53"/>
      <c r="AL14" s="54" t="s">
        <v>61</v>
      </c>
    </row>
    <row r="15" spans="1:38" ht="26.25" customHeight="1" x14ac:dyDescent="0.2">
      <c r="A15" s="48" t="s">
        <v>66</v>
      </c>
      <c r="B15" s="48" t="s">
        <v>67</v>
      </c>
      <c r="C15" s="49" t="s">
        <v>68</v>
      </c>
      <c r="D15" s="50"/>
      <c r="E15" s="51">
        <v>4.3173050000000002</v>
      </c>
      <c r="F15" s="51" t="s">
        <v>434</v>
      </c>
      <c r="G15" s="51">
        <v>2.2523080000000002</v>
      </c>
      <c r="H15" s="51">
        <v>7.563855582087961E-2</v>
      </c>
      <c r="I15" s="51">
        <v>0.12046240000000001</v>
      </c>
      <c r="J15" s="51">
        <v>0.14304910000000001</v>
      </c>
      <c r="K15" s="51">
        <v>0.15057800000000002</v>
      </c>
      <c r="L15" s="51" t="s">
        <v>65</v>
      </c>
      <c r="M15" s="51">
        <v>4.6500000000000004</v>
      </c>
      <c r="N15" s="51">
        <v>0.17639326400000002</v>
      </c>
      <c r="O15" s="51">
        <v>0.1484800507749568</v>
      </c>
      <c r="P15" s="51">
        <v>7.1690096536415737E-3</v>
      </c>
      <c r="Q15" s="51" t="s">
        <v>65</v>
      </c>
      <c r="R15" s="51" t="s">
        <v>65</v>
      </c>
      <c r="S15" s="51" t="s">
        <v>65</v>
      </c>
      <c r="T15" s="51" t="s">
        <v>65</v>
      </c>
      <c r="U15" s="51" t="s">
        <v>65</v>
      </c>
      <c r="V15" s="51" t="s">
        <v>65</v>
      </c>
      <c r="W15" s="51">
        <v>1.7718875357951844E-2</v>
      </c>
      <c r="X15" s="51">
        <v>9.7088185538881313E-5</v>
      </c>
      <c r="Y15" s="51">
        <v>4.3613882179245481E-4</v>
      </c>
      <c r="Z15" s="51">
        <v>3.610288408920455E-4</v>
      </c>
      <c r="AA15" s="51">
        <v>5.1689026377661849E-4</v>
      </c>
      <c r="AB15" s="51">
        <v>1.411146112E-3</v>
      </c>
      <c r="AC15" s="51">
        <v>2.0816150715903684E-3</v>
      </c>
      <c r="AD15" s="51">
        <v>1.5946987822156656E-6</v>
      </c>
      <c r="AE15" s="52"/>
      <c r="AF15" s="53">
        <v>27456.645700000001</v>
      </c>
      <c r="AG15" s="53" t="s">
        <v>435</v>
      </c>
      <c r="AH15" s="53">
        <v>7882.0339448796058</v>
      </c>
      <c r="AI15" s="53" t="s">
        <v>435</v>
      </c>
      <c r="AJ15" s="53" t="s">
        <v>435</v>
      </c>
      <c r="AK15" s="53"/>
      <c r="AL15" s="54" t="s">
        <v>61</v>
      </c>
    </row>
    <row r="16" spans="1:38" ht="26.25" customHeight="1" x14ac:dyDescent="0.2">
      <c r="A16" s="48" t="s">
        <v>66</v>
      </c>
      <c r="B16" s="48" t="s">
        <v>69</v>
      </c>
      <c r="C16" s="49" t="s">
        <v>70</v>
      </c>
      <c r="D16" s="50"/>
      <c r="E16" s="51">
        <v>1.3726872357453719</v>
      </c>
      <c r="F16" s="51">
        <v>4.5982093924845724E-3</v>
      </c>
      <c r="G16" s="51">
        <v>3.1100239754907424E-3</v>
      </c>
      <c r="H16" s="51">
        <v>9.2999004009691449E-3</v>
      </c>
      <c r="I16" s="51">
        <v>7.279719694936343E-2</v>
      </c>
      <c r="J16" s="51">
        <v>7.3485388453236114E-2</v>
      </c>
      <c r="K16" s="51">
        <v>7.394520939248457E-2</v>
      </c>
      <c r="L16" s="51" t="s">
        <v>65</v>
      </c>
      <c r="M16" s="51">
        <v>9.1964187849691459E-2</v>
      </c>
      <c r="N16" s="51">
        <v>1.3702233877453718E-5</v>
      </c>
      <c r="O16" s="51">
        <v>2.2837056462422864E-6</v>
      </c>
      <c r="P16" s="51">
        <v>6.3943758094784026E-4</v>
      </c>
      <c r="Q16" s="51" t="s">
        <v>65</v>
      </c>
      <c r="R16" s="51" t="s">
        <v>65</v>
      </c>
      <c r="S16" s="51" t="s">
        <v>65</v>
      </c>
      <c r="T16" s="51" t="s">
        <v>65</v>
      </c>
      <c r="U16" s="51" t="s">
        <v>65</v>
      </c>
      <c r="V16" s="51" t="s">
        <v>65</v>
      </c>
      <c r="W16" s="51">
        <v>1.931678056993829E-3</v>
      </c>
      <c r="X16" s="51">
        <v>5.1155006475827221E-6</v>
      </c>
      <c r="Y16" s="51">
        <v>1.4624540532241201E-5</v>
      </c>
      <c r="Z16" s="51">
        <v>1.0331173917305701E-5</v>
      </c>
      <c r="AA16" s="51">
        <v>7.6661633314362138E-5</v>
      </c>
      <c r="AB16" s="51">
        <v>1.0673284841149177E-4</v>
      </c>
      <c r="AC16" s="51">
        <v>3.7401637139876582E-4</v>
      </c>
      <c r="AD16" s="51">
        <v>1.6442680652944462E-7</v>
      </c>
      <c r="AE16" s="52"/>
      <c r="AF16" s="53">
        <v>61.59619999999984</v>
      </c>
      <c r="AG16" s="53" t="s">
        <v>435</v>
      </c>
      <c r="AH16" s="53">
        <v>9134.8225849691462</v>
      </c>
      <c r="AI16" s="53">
        <v>31</v>
      </c>
      <c r="AJ16" s="53" t="s">
        <v>435</v>
      </c>
      <c r="AK16" s="53"/>
      <c r="AL16" s="54" t="s">
        <v>61</v>
      </c>
    </row>
    <row r="17" spans="1:38" ht="26.25" customHeight="1" x14ac:dyDescent="0.2">
      <c r="A17" s="48" t="s">
        <v>66</v>
      </c>
      <c r="B17" s="48" t="s">
        <v>71</v>
      </c>
      <c r="C17" s="49" t="s">
        <v>72</v>
      </c>
      <c r="D17" s="50"/>
      <c r="E17" s="51">
        <v>5.4138722009690623</v>
      </c>
      <c r="F17" s="51">
        <v>7.5175308751290096E-2</v>
      </c>
      <c r="G17" s="51">
        <v>6.7292793704307741</v>
      </c>
      <c r="H17" s="51">
        <v>1.4214120114308731E-2</v>
      </c>
      <c r="I17" s="51">
        <v>4.2856103813467557E-2</v>
      </c>
      <c r="J17" s="51">
        <v>5.1427324576161074E-2</v>
      </c>
      <c r="K17" s="51">
        <v>5.7141471751290078E-2</v>
      </c>
      <c r="L17" s="51" t="s">
        <v>65</v>
      </c>
      <c r="M17" s="51">
        <v>210.71759370220846</v>
      </c>
      <c r="N17" s="51">
        <v>8.6750885937499989E-4</v>
      </c>
      <c r="O17" s="51">
        <v>6.1760914999999981E-4</v>
      </c>
      <c r="P17" s="51">
        <v>4.0149430098061246E-4</v>
      </c>
      <c r="Q17" s="51" t="s">
        <v>65</v>
      </c>
      <c r="R17" s="51" t="s">
        <v>65</v>
      </c>
      <c r="S17" s="51" t="s">
        <v>65</v>
      </c>
      <c r="T17" s="51" t="s">
        <v>65</v>
      </c>
      <c r="U17" s="51" t="s">
        <v>65</v>
      </c>
      <c r="V17" s="51" t="s">
        <v>65</v>
      </c>
      <c r="W17" s="51">
        <v>6.1598994015481063E-3</v>
      </c>
      <c r="X17" s="51">
        <v>6.8684073081092578E-5</v>
      </c>
      <c r="Y17" s="51">
        <v>2.1296606582226599E-4</v>
      </c>
      <c r="Z17" s="51">
        <v>4.3549109299209141E-5</v>
      </c>
      <c r="AA17" s="51">
        <v>3.5941569725688881E-5</v>
      </c>
      <c r="AB17" s="51">
        <v>3.6114081792825657E-4</v>
      </c>
      <c r="AC17" s="51">
        <v>6.9149137098577283E-4</v>
      </c>
      <c r="AD17" s="51">
        <v>8.213594624999998E-2</v>
      </c>
      <c r="AE17" s="52"/>
      <c r="AF17" s="53">
        <v>1014.7354</v>
      </c>
      <c r="AG17" s="53">
        <v>11691.03198257789</v>
      </c>
      <c r="AH17" s="53">
        <v>11730.018</v>
      </c>
      <c r="AI17" s="53" t="s">
        <v>435</v>
      </c>
      <c r="AJ17" s="53" t="s">
        <v>435</v>
      </c>
      <c r="AK17" s="53"/>
      <c r="AL17" s="54" t="s">
        <v>61</v>
      </c>
    </row>
    <row r="18" spans="1:38" ht="26.25" customHeight="1" x14ac:dyDescent="0.2">
      <c r="A18" s="48" t="s">
        <v>66</v>
      </c>
      <c r="B18" s="48" t="s">
        <v>73</v>
      </c>
      <c r="C18" s="49" t="s">
        <v>74</v>
      </c>
      <c r="D18" s="50"/>
      <c r="E18" s="51">
        <v>0.25472971496766056</v>
      </c>
      <c r="F18" s="51">
        <v>2.8685275393392296E-3</v>
      </c>
      <c r="G18" s="51">
        <v>0.17719858274943526</v>
      </c>
      <c r="H18" s="51">
        <v>2.1224607387533979E-3</v>
      </c>
      <c r="I18" s="51">
        <v>9.3975312824436923E-3</v>
      </c>
      <c r="J18" s="51">
        <v>1.1277037538932427E-2</v>
      </c>
      <c r="K18" s="51">
        <v>1.253004170992492E-2</v>
      </c>
      <c r="L18" s="51" t="s">
        <v>65</v>
      </c>
      <c r="M18" s="51">
        <v>4.7188447504476413E-2</v>
      </c>
      <c r="N18" s="51">
        <v>2.0533960120220698E-3</v>
      </c>
      <c r="O18" s="51">
        <v>1.8254849273330077E-3</v>
      </c>
      <c r="P18" s="51">
        <v>8.5668685465031867E-4</v>
      </c>
      <c r="Q18" s="51" t="s">
        <v>65</v>
      </c>
      <c r="R18" s="51" t="s">
        <v>65</v>
      </c>
      <c r="S18" s="51" t="s">
        <v>65</v>
      </c>
      <c r="T18" s="51" t="s">
        <v>65</v>
      </c>
      <c r="U18" s="51" t="s">
        <v>65</v>
      </c>
      <c r="V18" s="51" t="s">
        <v>65</v>
      </c>
      <c r="W18" s="51">
        <v>2.0410075955029125E-2</v>
      </c>
      <c r="X18" s="51">
        <v>1.3431232108442119E-4</v>
      </c>
      <c r="Y18" s="51">
        <v>1.9688727222855285E-4</v>
      </c>
      <c r="Z18" s="51">
        <v>7.1418397773934152E-5</v>
      </c>
      <c r="AA18" s="51">
        <v>5.6114848520858779E-5</v>
      </c>
      <c r="AB18" s="51">
        <v>4.5873283960776699E-4</v>
      </c>
      <c r="AC18" s="51">
        <v>2.9612570331038835E-3</v>
      </c>
      <c r="AD18" s="51">
        <v>3.8189820424763966E-2</v>
      </c>
      <c r="AE18" s="52"/>
      <c r="AF18" s="53">
        <v>514.63771669902906</v>
      </c>
      <c r="AG18" s="53">
        <v>210.5865</v>
      </c>
      <c r="AH18" s="53">
        <v>1353</v>
      </c>
      <c r="AI18" s="53" t="s">
        <v>435</v>
      </c>
      <c r="AJ18" s="53" t="s">
        <v>435</v>
      </c>
      <c r="AK18" s="53"/>
      <c r="AL18" s="54" t="s">
        <v>61</v>
      </c>
    </row>
    <row r="19" spans="1:38" ht="26.25" customHeight="1" x14ac:dyDescent="0.2">
      <c r="A19" s="48" t="s">
        <v>66</v>
      </c>
      <c r="B19" s="48" t="s">
        <v>75</v>
      </c>
      <c r="C19" s="49" t="s">
        <v>76</v>
      </c>
      <c r="D19" s="50"/>
      <c r="E19" s="51">
        <v>1.7175018773648587</v>
      </c>
      <c r="F19" s="51">
        <v>3.6603285036993186E-2</v>
      </c>
      <c r="G19" s="51">
        <v>0.65514086670155003</v>
      </c>
      <c r="H19" s="51">
        <v>2.7513856560335389E-2</v>
      </c>
      <c r="I19" s="51">
        <v>0.17460254535998346</v>
      </c>
      <c r="J19" s="51">
        <v>0.2094531631824067</v>
      </c>
      <c r="K19" s="51">
        <v>0.23269044720796628</v>
      </c>
      <c r="L19" s="51" t="s">
        <v>65</v>
      </c>
      <c r="M19" s="51">
        <v>0.46448388592910267</v>
      </c>
      <c r="N19" s="51">
        <v>0.20630545252349736</v>
      </c>
      <c r="O19" s="51">
        <v>2.8258809305234764E-2</v>
      </c>
      <c r="P19" s="51">
        <v>1.2153063997520362E-2</v>
      </c>
      <c r="Q19" s="51" t="s">
        <v>65</v>
      </c>
      <c r="R19" s="51" t="s">
        <v>65</v>
      </c>
      <c r="S19" s="51" t="s">
        <v>65</v>
      </c>
      <c r="T19" s="51" t="s">
        <v>65</v>
      </c>
      <c r="U19" s="51" t="s">
        <v>65</v>
      </c>
      <c r="V19" s="51" t="s">
        <v>65</v>
      </c>
      <c r="W19" s="51">
        <v>0.43570461974750996</v>
      </c>
      <c r="X19" s="51">
        <v>4.4078521528747227E-3</v>
      </c>
      <c r="Y19" s="51">
        <v>7.5163772693636593E-3</v>
      </c>
      <c r="Z19" s="51">
        <v>2.8442132073835716E-3</v>
      </c>
      <c r="AA19" s="51">
        <v>2.7357552058787649E-3</v>
      </c>
      <c r="AB19" s="51">
        <v>1.750419783550072E-2</v>
      </c>
      <c r="AC19" s="51">
        <v>6.5504730200645025E-2</v>
      </c>
      <c r="AD19" s="51">
        <v>0.20682021680487495</v>
      </c>
      <c r="AE19" s="52"/>
      <c r="AF19" s="53">
        <v>1269.7252545133069</v>
      </c>
      <c r="AG19" s="53">
        <v>1087.5214783021427</v>
      </c>
      <c r="AH19" s="53">
        <v>9572.9422586649489</v>
      </c>
      <c r="AI19" s="53">
        <v>2898</v>
      </c>
      <c r="AJ19" s="53">
        <v>1669.61235018361</v>
      </c>
      <c r="AK19" s="53"/>
      <c r="AL19" s="54" t="s">
        <v>61</v>
      </c>
    </row>
    <row r="20" spans="1:38" ht="26.25" customHeight="1" x14ac:dyDescent="0.2">
      <c r="A20" s="48" t="s">
        <v>66</v>
      </c>
      <c r="B20" s="48" t="s">
        <v>77</v>
      </c>
      <c r="C20" s="49" t="s">
        <v>78</v>
      </c>
      <c r="D20" s="50"/>
      <c r="E20" s="51">
        <v>7.1738749645600048</v>
      </c>
      <c r="F20" s="51">
        <v>0.73521471314347642</v>
      </c>
      <c r="G20" s="51">
        <v>4.3000000000000016</v>
      </c>
      <c r="H20" s="51">
        <v>7.2890605511917367E-2</v>
      </c>
      <c r="I20" s="51">
        <v>0.78086057146802912</v>
      </c>
      <c r="J20" s="51">
        <v>0.94969528962327876</v>
      </c>
      <c r="K20" s="51">
        <v>1.0552169884703098</v>
      </c>
      <c r="L20" s="51" t="s">
        <v>65</v>
      </c>
      <c r="M20" s="51">
        <v>4.1523915857277425</v>
      </c>
      <c r="N20" s="51">
        <v>0.64830595090318588</v>
      </c>
      <c r="O20" s="51">
        <v>0.15077998391013464</v>
      </c>
      <c r="P20" s="51">
        <v>6.9728649390128877E-2</v>
      </c>
      <c r="Q20" s="51" t="s">
        <v>65</v>
      </c>
      <c r="R20" s="51" t="s">
        <v>65</v>
      </c>
      <c r="S20" s="51" t="s">
        <v>65</v>
      </c>
      <c r="T20" s="51" t="s">
        <v>65</v>
      </c>
      <c r="U20" s="51" t="s">
        <v>65</v>
      </c>
      <c r="V20" s="51" t="s">
        <v>65</v>
      </c>
      <c r="W20" s="51">
        <v>0.49775641739411269</v>
      </c>
      <c r="X20" s="51">
        <v>6.0739387531942438E-4</v>
      </c>
      <c r="Y20" s="51">
        <v>1.5906207342337223E-3</v>
      </c>
      <c r="Z20" s="51">
        <v>4.4840316763081043E-4</v>
      </c>
      <c r="AA20" s="51">
        <v>3.9542699578006452E-4</v>
      </c>
      <c r="AB20" s="51">
        <v>3.0418447729640219E-3</v>
      </c>
      <c r="AC20" s="51">
        <v>9.9551283478822528E-2</v>
      </c>
      <c r="AD20" s="51">
        <v>1.4938877876424022</v>
      </c>
      <c r="AE20" s="52"/>
      <c r="AF20" s="53">
        <v>10938.3626</v>
      </c>
      <c r="AG20" s="53">
        <v>4134.0750216978577</v>
      </c>
      <c r="AH20" s="53">
        <v>17014.443327831603</v>
      </c>
      <c r="AI20" s="53">
        <v>23026</v>
      </c>
      <c r="AJ20" s="53">
        <v>193.38764981638997</v>
      </c>
      <c r="AK20" s="53"/>
      <c r="AL20" s="54" t="s">
        <v>61</v>
      </c>
    </row>
    <row r="21" spans="1:38" ht="26.25" customHeight="1" x14ac:dyDescent="0.2">
      <c r="A21" s="48" t="s">
        <v>66</v>
      </c>
      <c r="B21" s="48" t="s">
        <v>79</v>
      </c>
      <c r="C21" s="49" t="s">
        <v>80</v>
      </c>
      <c r="D21" s="50"/>
      <c r="E21" s="51">
        <v>1.7387456336811338</v>
      </c>
      <c r="F21" s="51">
        <v>2.0896433595346507E-2</v>
      </c>
      <c r="G21" s="51">
        <v>1.6488804815774432</v>
      </c>
      <c r="H21" s="51">
        <v>2.1461527857532074E-2</v>
      </c>
      <c r="I21" s="51">
        <v>9.0340072203158775E-2</v>
      </c>
      <c r="J21" s="51">
        <v>0.10840808664379054</v>
      </c>
      <c r="K21" s="51">
        <v>0.1204534296042117</v>
      </c>
      <c r="L21" s="51" t="s">
        <v>65</v>
      </c>
      <c r="M21" s="51">
        <v>0.19732888681266489</v>
      </c>
      <c r="N21" s="51">
        <v>5.3303477397720232E-3</v>
      </c>
      <c r="O21" s="51">
        <v>2.0451816130362091E-3</v>
      </c>
      <c r="P21" s="51">
        <v>1.6374017127441609E-3</v>
      </c>
      <c r="Q21" s="51" t="s">
        <v>65</v>
      </c>
      <c r="R21" s="51" t="s">
        <v>65</v>
      </c>
      <c r="S21" s="51" t="s">
        <v>65</v>
      </c>
      <c r="T21" s="51" t="s">
        <v>65</v>
      </c>
      <c r="U21" s="51" t="s">
        <v>65</v>
      </c>
      <c r="V21" s="51" t="s">
        <v>65</v>
      </c>
      <c r="W21" s="51">
        <v>2.9428827614708962E-2</v>
      </c>
      <c r="X21" s="51">
        <v>3.1004176136286755E-4</v>
      </c>
      <c r="Y21" s="51">
        <v>1.0751102748451677E-3</v>
      </c>
      <c r="Z21" s="51">
        <v>1.9579589264602328E-4</v>
      </c>
      <c r="AA21" s="51">
        <v>1.6271785462167022E-4</v>
      </c>
      <c r="AB21" s="51">
        <v>1.7436657834757285E-3</v>
      </c>
      <c r="AC21" s="51">
        <v>3.8511999739388619E-3</v>
      </c>
      <c r="AD21" s="51">
        <v>0.15013478019658824</v>
      </c>
      <c r="AE21" s="52"/>
      <c r="AF21" s="53">
        <v>4451.4810728155353</v>
      </c>
      <c r="AG21" s="53">
        <v>176.7825</v>
      </c>
      <c r="AH21" s="53">
        <v>9146.3478986249702</v>
      </c>
      <c r="AI21" s="53">
        <v>131</v>
      </c>
      <c r="AJ21" s="53" t="s">
        <v>435</v>
      </c>
      <c r="AK21" s="53"/>
      <c r="AL21" s="54" t="s">
        <v>61</v>
      </c>
    </row>
    <row r="22" spans="1:38" ht="26.25" customHeight="1" x14ac:dyDescent="0.2">
      <c r="A22" s="48" t="s">
        <v>66</v>
      </c>
      <c r="B22" s="55" t="s">
        <v>81</v>
      </c>
      <c r="C22" s="49" t="s">
        <v>82</v>
      </c>
      <c r="D22" s="50"/>
      <c r="E22" s="51">
        <v>9.9939919782234394</v>
      </c>
      <c r="F22" s="51">
        <v>0.249867713204</v>
      </c>
      <c r="G22" s="51">
        <v>2.2343224531814823</v>
      </c>
      <c r="H22" s="51">
        <v>0.140124786848</v>
      </c>
      <c r="I22" s="51">
        <v>5.7552212999999998E-2</v>
      </c>
      <c r="J22" s="51">
        <v>6.9062655600000009E-2</v>
      </c>
      <c r="K22" s="51">
        <v>7.6736284000000002E-2</v>
      </c>
      <c r="L22" s="51" t="s">
        <v>65</v>
      </c>
      <c r="M22" s="51">
        <v>11.033481881739998</v>
      </c>
      <c r="N22" s="51">
        <v>4.2678896629625003</v>
      </c>
      <c r="O22" s="51">
        <v>9.7121883350000007E-2</v>
      </c>
      <c r="P22" s="51">
        <v>0.70174348205656001</v>
      </c>
      <c r="Q22" s="51" t="s">
        <v>65</v>
      </c>
      <c r="R22" s="51" t="s">
        <v>65</v>
      </c>
      <c r="S22" s="51" t="s">
        <v>65</v>
      </c>
      <c r="T22" s="51" t="s">
        <v>65</v>
      </c>
      <c r="U22" s="51" t="s">
        <v>65</v>
      </c>
      <c r="V22" s="51" t="s">
        <v>65</v>
      </c>
      <c r="W22" s="51">
        <v>0.29333081672</v>
      </c>
      <c r="X22" s="51">
        <v>5.3814904325539062E-4</v>
      </c>
      <c r="Y22" s="51">
        <v>2.3771279524058774E-3</v>
      </c>
      <c r="Z22" s="51">
        <v>6.2754358700409566E-4</v>
      </c>
      <c r="AA22" s="51">
        <v>3.7263922909463667E-4</v>
      </c>
      <c r="AB22" s="51">
        <v>3.91545981176E-3</v>
      </c>
      <c r="AC22" s="51">
        <v>5.6513989258000004E-2</v>
      </c>
      <c r="AD22" s="51">
        <v>0.47711377199999999</v>
      </c>
      <c r="AE22" s="52"/>
      <c r="AF22" s="53">
        <v>6258.6540000000005</v>
      </c>
      <c r="AG22" s="53">
        <v>5688.7281000000003</v>
      </c>
      <c r="AH22" s="53">
        <v>10085</v>
      </c>
      <c r="AI22" s="53" t="s">
        <v>435</v>
      </c>
      <c r="AJ22" s="53">
        <v>1311</v>
      </c>
      <c r="AK22" s="53"/>
      <c r="AL22" s="54" t="s">
        <v>61</v>
      </c>
    </row>
    <row r="23" spans="1:38" ht="26.25" customHeight="1" x14ac:dyDescent="0.2">
      <c r="A23" s="48" t="s">
        <v>83</v>
      </c>
      <c r="B23" s="55" t="s">
        <v>84</v>
      </c>
      <c r="C23" s="49" t="s">
        <v>85</v>
      </c>
      <c r="D23" s="56"/>
      <c r="E23" s="51">
        <v>3.0291052684503206</v>
      </c>
      <c r="F23" s="51">
        <v>0.51667535452664792</v>
      </c>
      <c r="G23" s="51">
        <v>0.20498887952046954</v>
      </c>
      <c r="H23" s="51">
        <v>1.0911318696810014E-3</v>
      </c>
      <c r="I23" s="51">
        <v>0.52486449243094224</v>
      </c>
      <c r="J23" s="51">
        <v>0.52486449243094224</v>
      </c>
      <c r="K23" s="51">
        <v>0.52486449243094224</v>
      </c>
      <c r="L23" s="51" t="s">
        <v>65</v>
      </c>
      <c r="M23" s="51">
        <v>3.8363170048469999</v>
      </c>
      <c r="N23" s="51">
        <v>9.791075879699207E-2</v>
      </c>
      <c r="O23" s="51">
        <v>6.8959276510820278E-5</v>
      </c>
      <c r="P23" s="51">
        <v>2.4135746778787095E-5</v>
      </c>
      <c r="Q23" s="51" t="s">
        <v>65</v>
      </c>
      <c r="R23" s="51" t="s">
        <v>65</v>
      </c>
      <c r="S23" s="51" t="s">
        <v>65</v>
      </c>
      <c r="T23" s="51" t="s">
        <v>65</v>
      </c>
      <c r="U23" s="51" t="s">
        <v>65</v>
      </c>
      <c r="V23" s="51" t="s">
        <v>65</v>
      </c>
      <c r="W23" s="51">
        <v>2.0887408493256421E-2</v>
      </c>
      <c r="X23" s="51">
        <v>1.9680586039645892E-3</v>
      </c>
      <c r="Y23" s="51">
        <v>8.7397841427895376E-3</v>
      </c>
      <c r="Z23" s="51">
        <v>9.5316252255933532E-3</v>
      </c>
      <c r="AA23" s="51">
        <v>2.5209491237224296E-3</v>
      </c>
      <c r="AB23" s="51">
        <v>2.2760417096069907E-2</v>
      </c>
      <c r="AC23" s="51">
        <v>4.1774816986512846E-3</v>
      </c>
      <c r="AD23" s="51">
        <v>3.3519729000778709E-6</v>
      </c>
      <c r="AE23" s="52"/>
      <c r="AF23" s="53">
        <v>3447.9638255410132</v>
      </c>
      <c r="AG23" s="53" t="s">
        <v>435</v>
      </c>
      <c r="AH23" s="53" t="s">
        <v>435</v>
      </c>
      <c r="AI23" s="53" t="s">
        <v>435</v>
      </c>
      <c r="AJ23" s="53" t="s">
        <v>435</v>
      </c>
      <c r="AK23" s="53"/>
      <c r="AL23" s="54" t="s">
        <v>61</v>
      </c>
    </row>
    <row r="24" spans="1:38" ht="26.25" customHeight="1" x14ac:dyDescent="0.2">
      <c r="A24" s="48" t="s">
        <v>66</v>
      </c>
      <c r="B24" s="55" t="s">
        <v>86</v>
      </c>
      <c r="C24" s="49" t="s">
        <v>87</v>
      </c>
      <c r="D24" s="50"/>
      <c r="E24" s="51">
        <v>3.7378846993618366</v>
      </c>
      <c r="F24" s="51">
        <v>4.3373534124121677E-2</v>
      </c>
      <c r="G24" s="51">
        <v>1.8768392517017223</v>
      </c>
      <c r="H24" s="51">
        <v>5.3776568454216231E-2</v>
      </c>
      <c r="I24" s="51">
        <v>0.21653153359977897</v>
      </c>
      <c r="J24" s="51">
        <v>0.25983712031973472</v>
      </c>
      <c r="K24" s="51">
        <v>0.28870791146637192</v>
      </c>
      <c r="L24" s="51" t="s">
        <v>65</v>
      </c>
      <c r="M24" s="51">
        <v>0.77228748104117406</v>
      </c>
      <c r="N24" s="51">
        <v>0.10075643350424744</v>
      </c>
      <c r="O24" s="51">
        <v>2.1785307163438964E-2</v>
      </c>
      <c r="P24" s="51">
        <v>1.0289245608923196E-2</v>
      </c>
      <c r="Q24" s="51" t="s">
        <v>65</v>
      </c>
      <c r="R24" s="51" t="s">
        <v>65</v>
      </c>
      <c r="S24" s="51" t="s">
        <v>65</v>
      </c>
      <c r="T24" s="51" t="s">
        <v>65</v>
      </c>
      <c r="U24" s="51" t="s">
        <v>65</v>
      </c>
      <c r="V24" s="51" t="s">
        <v>65</v>
      </c>
      <c r="W24" s="51">
        <v>0.34827242596454755</v>
      </c>
      <c r="X24" s="51">
        <v>3.8194935487159483E-3</v>
      </c>
      <c r="Y24" s="51">
        <v>6.8316160897230358E-3</v>
      </c>
      <c r="Z24" s="51">
        <v>1.9937556787514373E-3</v>
      </c>
      <c r="AA24" s="51">
        <v>1.6128375395058939E-3</v>
      </c>
      <c r="AB24" s="51">
        <v>1.4257702856696313E-2</v>
      </c>
      <c r="AC24" s="51">
        <v>5.1699851748052528E-2</v>
      </c>
      <c r="AD24" s="51">
        <v>0.19211175441116307</v>
      </c>
      <c r="AE24" s="52"/>
      <c r="AF24" s="53">
        <v>8204.9478422346547</v>
      </c>
      <c r="AG24" s="53">
        <v>876.40499999999929</v>
      </c>
      <c r="AH24" s="53">
        <v>18299.720564227366</v>
      </c>
      <c r="AI24" s="53">
        <v>3394</v>
      </c>
      <c r="AJ24" s="53">
        <v>46</v>
      </c>
      <c r="AK24" s="53"/>
      <c r="AL24" s="54" t="s">
        <v>61</v>
      </c>
    </row>
    <row r="25" spans="1:38" ht="26.25" customHeight="1" x14ac:dyDescent="0.2">
      <c r="A25" s="48" t="s">
        <v>88</v>
      </c>
      <c r="B25" s="55" t="s">
        <v>89</v>
      </c>
      <c r="C25" s="57" t="s">
        <v>90</v>
      </c>
      <c r="D25" s="50"/>
      <c r="E25" s="51">
        <v>0.3358563606420944</v>
      </c>
      <c r="F25" s="51">
        <v>0.1375284837468585</v>
      </c>
      <c r="G25" s="51">
        <v>3.6900810659312812E-2</v>
      </c>
      <c r="H25" s="51">
        <v>2.5137808156447936E-4</v>
      </c>
      <c r="I25" s="51">
        <v>3.9964171048116164E-2</v>
      </c>
      <c r="J25" s="51">
        <v>3.9964171048116164E-2</v>
      </c>
      <c r="K25" s="51">
        <v>3.9964171048116164E-2</v>
      </c>
      <c r="L25" s="51" t="s">
        <v>65</v>
      </c>
      <c r="M25" s="51">
        <v>0.54601473437504522</v>
      </c>
      <c r="N25" s="51">
        <v>3.1971336838492926E-5</v>
      </c>
      <c r="O25" s="51">
        <v>3.1971336838492926E-5</v>
      </c>
      <c r="P25" s="51">
        <v>1.1189967893472526E-5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1598.5668419246465</v>
      </c>
      <c r="AG25" s="53"/>
      <c r="AH25" s="53"/>
      <c r="AI25" s="53"/>
      <c r="AJ25" s="53"/>
      <c r="AK25" s="53"/>
      <c r="AL25" s="54" t="s">
        <v>61</v>
      </c>
    </row>
    <row r="26" spans="1:38" ht="26.25" customHeight="1" x14ac:dyDescent="0.2">
      <c r="A26" s="48" t="s">
        <v>88</v>
      </c>
      <c r="B26" s="48" t="s">
        <v>91</v>
      </c>
      <c r="C26" s="49" t="s">
        <v>92</v>
      </c>
      <c r="D26" s="50"/>
      <c r="E26" s="51">
        <v>3.302797491788137E-2</v>
      </c>
      <c r="F26" s="51">
        <v>6.5751752912854372E-2</v>
      </c>
      <c r="G26" s="51">
        <v>5.428006451448749E-3</v>
      </c>
      <c r="H26" s="51">
        <v>9.4003762116896475E-5</v>
      </c>
      <c r="I26" s="51">
        <v>3.5446058346135251E-3</v>
      </c>
      <c r="J26" s="51">
        <v>3.5446058346135251E-3</v>
      </c>
      <c r="K26" s="51">
        <v>3.5446058346135251E-3</v>
      </c>
      <c r="L26" s="51" t="s">
        <v>65</v>
      </c>
      <c r="M26" s="51">
        <v>3.0115072339171665</v>
      </c>
      <c r="N26" s="51">
        <v>1.636669316295962</v>
      </c>
      <c r="O26" s="51">
        <v>4.6044982661320609E-6</v>
      </c>
      <c r="P26" s="51">
        <v>1.6115743931462211E-6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230.22491330660301</v>
      </c>
      <c r="AG26" s="53"/>
      <c r="AH26" s="53"/>
      <c r="AI26" s="53"/>
      <c r="AJ26" s="53"/>
      <c r="AK26" s="53"/>
      <c r="AL26" s="54" t="s">
        <v>61</v>
      </c>
    </row>
    <row r="27" spans="1:38" ht="26.25" customHeight="1" x14ac:dyDescent="0.2">
      <c r="A27" s="48" t="s">
        <v>93</v>
      </c>
      <c r="B27" s="48" t="s">
        <v>94</v>
      </c>
      <c r="C27" s="49" t="s">
        <v>95</v>
      </c>
      <c r="D27" s="50"/>
      <c r="E27" s="51">
        <v>57.738360527141438</v>
      </c>
      <c r="F27" s="51">
        <v>69.011289309750509</v>
      </c>
      <c r="G27" s="51">
        <v>1.5654512699683913</v>
      </c>
      <c r="H27" s="51">
        <v>0.79179342383759332</v>
      </c>
      <c r="I27" s="51">
        <v>2.2055533229113475</v>
      </c>
      <c r="J27" s="51">
        <v>2.2055533229113475</v>
      </c>
      <c r="K27" s="51">
        <v>2.2055533229113475</v>
      </c>
      <c r="L27" s="51" t="s">
        <v>65</v>
      </c>
      <c r="M27" s="51">
        <v>469.62569325531797</v>
      </c>
      <c r="N27" s="51">
        <v>161.5540240174395</v>
      </c>
      <c r="O27" s="51">
        <v>2.3331949891660544E-3</v>
      </c>
      <c r="P27" s="51">
        <v>8.1661824620811907E-4</v>
      </c>
      <c r="Q27" s="51" t="s">
        <v>65</v>
      </c>
      <c r="R27" s="51" t="s">
        <v>65</v>
      </c>
      <c r="S27" s="51" t="s">
        <v>65</v>
      </c>
      <c r="T27" s="51" t="s">
        <v>65</v>
      </c>
      <c r="U27" s="51" t="s">
        <v>65</v>
      </c>
      <c r="V27" s="51" t="s">
        <v>65</v>
      </c>
      <c r="W27" s="51">
        <v>3.6048145078615703</v>
      </c>
      <c r="X27" s="51">
        <v>3.6780995850036705E-2</v>
      </c>
      <c r="Y27" s="51">
        <v>5.1265000664740844E-2</v>
      </c>
      <c r="Z27" s="51">
        <v>3.1631552971226135E-2</v>
      </c>
      <c r="AA27" s="51">
        <v>4.9808770132497474E-2</v>
      </c>
      <c r="AB27" s="51">
        <v>0.16948631961850116</v>
      </c>
      <c r="AC27" s="51">
        <v>0.72096290157231402</v>
      </c>
      <c r="AD27" s="51">
        <v>2.6986889593944577E-4</v>
      </c>
      <c r="AE27" s="52"/>
      <c r="AF27" s="53">
        <v>117050.92168907794</v>
      </c>
      <c r="AG27" s="53"/>
      <c r="AH27" s="53" t="s">
        <v>435</v>
      </c>
      <c r="AI27" s="53" t="s">
        <v>435</v>
      </c>
      <c r="AJ27" s="53" t="s">
        <v>435</v>
      </c>
      <c r="AK27" s="53"/>
      <c r="AL27" s="54" t="s">
        <v>61</v>
      </c>
    </row>
    <row r="28" spans="1:38" ht="26.25" customHeight="1" x14ac:dyDescent="0.2">
      <c r="A28" s="48" t="s">
        <v>93</v>
      </c>
      <c r="B28" s="48" t="s">
        <v>96</v>
      </c>
      <c r="C28" s="49" t="s">
        <v>97</v>
      </c>
      <c r="D28" s="50"/>
      <c r="E28" s="51">
        <v>6.9985216969988793</v>
      </c>
      <c r="F28" s="51">
        <v>2.8651232883131845</v>
      </c>
      <c r="G28" s="51">
        <v>0.68904924269544343</v>
      </c>
      <c r="H28" s="51">
        <v>2.487680954136055E-2</v>
      </c>
      <c r="I28" s="51">
        <v>0.83557010741328674</v>
      </c>
      <c r="J28" s="51">
        <v>0.83557010741328674</v>
      </c>
      <c r="K28" s="51">
        <v>0.83557010741328674</v>
      </c>
      <c r="L28" s="51" t="s">
        <v>65</v>
      </c>
      <c r="M28" s="51">
        <v>38.713479213758703</v>
      </c>
      <c r="N28" s="51">
        <v>6.8955427729319521</v>
      </c>
      <c r="O28" s="51">
        <v>2.7246026988249822E-4</v>
      </c>
      <c r="P28" s="51">
        <v>9.5361094458874368E-5</v>
      </c>
      <c r="Q28" s="51" t="s">
        <v>65</v>
      </c>
      <c r="R28" s="51" t="s">
        <v>65</v>
      </c>
      <c r="S28" s="51" t="s">
        <v>65</v>
      </c>
      <c r="T28" s="51" t="s">
        <v>65</v>
      </c>
      <c r="U28" s="51" t="s">
        <v>65</v>
      </c>
      <c r="V28" s="51" t="s">
        <v>65</v>
      </c>
      <c r="W28" s="51">
        <v>0.16180171547609043</v>
      </c>
      <c r="X28" s="51">
        <v>9.6116656482419949E-3</v>
      </c>
      <c r="Y28" s="51">
        <v>1.1422670525980066E-2</v>
      </c>
      <c r="Z28" s="51">
        <v>9.4994569575232012E-3</v>
      </c>
      <c r="AA28" s="51">
        <v>9.1361569631309286E-3</v>
      </c>
      <c r="AB28" s="51">
        <v>3.9669950094876186E-2</v>
      </c>
      <c r="AC28" s="51">
        <v>3.236034309521809E-2</v>
      </c>
      <c r="AD28" s="51">
        <v>4.9504998887545926E-5</v>
      </c>
      <c r="AE28" s="52"/>
      <c r="AF28" s="53">
        <v>13636.820698104792</v>
      </c>
      <c r="AG28" s="53"/>
      <c r="AH28" s="53" t="s">
        <v>435</v>
      </c>
      <c r="AI28" s="53" t="s">
        <v>435</v>
      </c>
      <c r="AJ28" s="53" t="s">
        <v>435</v>
      </c>
      <c r="AK28" s="53"/>
      <c r="AL28" s="54" t="s">
        <v>61</v>
      </c>
    </row>
    <row r="29" spans="1:38" ht="26.25" customHeight="1" x14ac:dyDescent="0.2">
      <c r="A29" s="48" t="s">
        <v>93</v>
      </c>
      <c r="B29" s="48" t="s">
        <v>98</v>
      </c>
      <c r="C29" s="49" t="s">
        <v>99</v>
      </c>
      <c r="D29" s="50"/>
      <c r="E29" s="51">
        <v>49.025046940959676</v>
      </c>
      <c r="F29" s="51">
        <v>3.7330038704817516</v>
      </c>
      <c r="G29" s="51">
        <v>2.5710535034930362</v>
      </c>
      <c r="H29" s="51">
        <v>1.0950563740835991E-2</v>
      </c>
      <c r="I29" s="51">
        <v>2.3412714214643975</v>
      </c>
      <c r="J29" s="51">
        <v>2.3412714214643975</v>
      </c>
      <c r="K29" s="51">
        <v>2.3412714214643975</v>
      </c>
      <c r="L29" s="51" t="s">
        <v>65</v>
      </c>
      <c r="M29" s="51">
        <v>10.503741087923784</v>
      </c>
      <c r="N29" s="51">
        <v>4.195659100423164</v>
      </c>
      <c r="O29" s="51">
        <v>8.9244672463246457E-4</v>
      </c>
      <c r="P29" s="51">
        <v>3.1235635362136257E-4</v>
      </c>
      <c r="Q29" s="51" t="s">
        <v>65</v>
      </c>
      <c r="R29" s="51" t="s">
        <v>65</v>
      </c>
      <c r="S29" s="51" t="s">
        <v>65</v>
      </c>
      <c r="T29" s="51" t="s">
        <v>65</v>
      </c>
      <c r="U29" s="51" t="s">
        <v>65</v>
      </c>
      <c r="V29" s="51" t="s">
        <v>65</v>
      </c>
      <c r="W29" s="51">
        <v>0.32827970665137968</v>
      </c>
      <c r="X29" s="51">
        <v>3.2855901499901472E-3</v>
      </c>
      <c r="Y29" s="51">
        <v>1.9351477316945757E-2</v>
      </c>
      <c r="Z29" s="51">
        <v>2.144032060346885E-2</v>
      </c>
      <c r="AA29" s="51">
        <v>5.1870540166451037E-3</v>
      </c>
      <c r="AB29" s="51">
        <v>4.9264442087049866E-2</v>
      </c>
      <c r="AC29" s="51">
        <v>6.5655941330275941E-2</v>
      </c>
      <c r="AD29" s="51">
        <v>4.6694548063433047E-5</v>
      </c>
      <c r="AE29" s="52"/>
      <c r="AF29" s="53">
        <v>44630.730356868131</v>
      </c>
      <c r="AG29" s="53"/>
      <c r="AH29" s="53" t="s">
        <v>435</v>
      </c>
      <c r="AI29" s="53" t="s">
        <v>435</v>
      </c>
      <c r="AJ29" s="53" t="s">
        <v>435</v>
      </c>
      <c r="AK29" s="53"/>
      <c r="AL29" s="54" t="s">
        <v>61</v>
      </c>
    </row>
    <row r="30" spans="1:38" ht="26.25" customHeight="1" x14ac:dyDescent="0.2">
      <c r="A30" s="48" t="s">
        <v>93</v>
      </c>
      <c r="B30" s="48" t="s">
        <v>100</v>
      </c>
      <c r="C30" s="49" t="s">
        <v>101</v>
      </c>
      <c r="D30" s="50"/>
      <c r="E30" s="51">
        <v>0.14686715305381071</v>
      </c>
      <c r="F30" s="51">
        <v>6.7226670668942647</v>
      </c>
      <c r="G30" s="51">
        <v>4.2799613068601958E-3</v>
      </c>
      <c r="H30" s="51">
        <v>1.0567643273636559E-3</v>
      </c>
      <c r="I30" s="51">
        <v>0.13984882392549694</v>
      </c>
      <c r="J30" s="51">
        <v>0.13984882392549694</v>
      </c>
      <c r="K30" s="51">
        <v>0.13984882392549694</v>
      </c>
      <c r="L30" s="51" t="s">
        <v>65</v>
      </c>
      <c r="M30" s="51">
        <v>18.727490913128047</v>
      </c>
      <c r="N30" s="51">
        <v>1.7483874313454577</v>
      </c>
      <c r="O30" s="51">
        <v>1.7472047954335728E-5</v>
      </c>
      <c r="P30" s="51">
        <v>6.1152167840175042E-6</v>
      </c>
      <c r="Q30" s="51" t="s">
        <v>65</v>
      </c>
      <c r="R30" s="51" t="s">
        <v>65</v>
      </c>
      <c r="S30" s="51" t="s">
        <v>65</v>
      </c>
      <c r="T30" s="51" t="s">
        <v>65</v>
      </c>
      <c r="U30" s="51" t="s">
        <v>65</v>
      </c>
      <c r="V30" s="51" t="s">
        <v>65</v>
      </c>
      <c r="W30" s="51">
        <v>2.7081674329220372E-3</v>
      </c>
      <c r="X30" s="51">
        <v>3.9021088971509272E-4</v>
      </c>
      <c r="Y30" s="51">
        <v>7.0376855283994495E-4</v>
      </c>
      <c r="Z30" s="51">
        <v>2.4695717974074173E-4</v>
      </c>
      <c r="AA30" s="51">
        <v>8.2212151992896781E-4</v>
      </c>
      <c r="AB30" s="51">
        <v>2.163058142224747E-3</v>
      </c>
      <c r="AC30" s="51">
        <v>5.4163348658440745E-4</v>
      </c>
      <c r="AD30" s="51">
        <v>2.4859248711476022E-5</v>
      </c>
      <c r="AE30" s="52"/>
      <c r="AF30" s="53">
        <v>873.6023977167863</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20.971074253463037</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2504.1744736648034</v>
      </c>
      <c r="AL31" s="54" t="s">
        <v>104</v>
      </c>
    </row>
    <row r="32" spans="1:38" ht="26.25" customHeight="1" x14ac:dyDescent="0.2">
      <c r="A32" s="48" t="s">
        <v>93</v>
      </c>
      <c r="B32" s="48" t="s">
        <v>105</v>
      </c>
      <c r="C32" s="49" t="s">
        <v>106</v>
      </c>
      <c r="D32" s="50"/>
      <c r="E32" s="51" t="s">
        <v>433</v>
      </c>
      <c r="F32" s="51" t="s">
        <v>433</v>
      </c>
      <c r="G32" s="51" t="s">
        <v>433</v>
      </c>
      <c r="H32" s="51" t="s">
        <v>433</v>
      </c>
      <c r="I32" s="51">
        <v>0.59196884325113097</v>
      </c>
      <c r="J32" s="51">
        <v>1.4862571120046617</v>
      </c>
      <c r="K32" s="51">
        <v>1.6746612336384346</v>
      </c>
      <c r="L32" s="51" t="s">
        <v>65</v>
      </c>
      <c r="M32" s="51" t="s">
        <v>433</v>
      </c>
      <c r="N32" s="51">
        <v>7.7649781419760524</v>
      </c>
      <c r="O32" s="51">
        <v>3.0296825104400762E-2</v>
      </c>
      <c r="P32" s="51" t="s">
        <v>433</v>
      </c>
      <c r="Q32" s="51" t="s">
        <v>65</v>
      </c>
      <c r="R32" s="51" t="s">
        <v>65</v>
      </c>
      <c r="S32" s="51" t="s">
        <v>65</v>
      </c>
      <c r="T32" s="51" t="s">
        <v>65</v>
      </c>
      <c r="U32" s="51" t="s">
        <v>65</v>
      </c>
      <c r="V32" s="51" t="s">
        <v>65</v>
      </c>
      <c r="W32" s="51" t="s">
        <v>433</v>
      </c>
      <c r="X32" s="51">
        <v>9.6128418458622366E-4</v>
      </c>
      <c r="Y32" s="51">
        <v>9.6128418458622366E-4</v>
      </c>
      <c r="Z32" s="51">
        <v>9.6128418458622366E-4</v>
      </c>
      <c r="AA32" s="51">
        <v>9.6128418458622366E-4</v>
      </c>
      <c r="AB32" s="51">
        <v>3.8451367383448946E-3</v>
      </c>
      <c r="AC32" s="51" t="s">
        <v>433</v>
      </c>
      <c r="AD32" s="51" t="s">
        <v>433</v>
      </c>
      <c r="AE32" s="52"/>
      <c r="AF32" s="53"/>
      <c r="AG32" s="53"/>
      <c r="AH32" s="53"/>
      <c r="AI32" s="53"/>
      <c r="AJ32" s="53"/>
      <c r="AK32" s="53">
        <v>41870.582994830569</v>
      </c>
      <c r="AL32" s="54" t="s">
        <v>107</v>
      </c>
    </row>
    <row r="33" spans="1:38" ht="26.25" customHeight="1" x14ac:dyDescent="0.2">
      <c r="A33" s="48" t="s">
        <v>93</v>
      </c>
      <c r="B33" s="48" t="s">
        <v>108</v>
      </c>
      <c r="C33" s="49" t="s">
        <v>109</v>
      </c>
      <c r="D33" s="50"/>
      <c r="E33" s="51" t="s">
        <v>433</v>
      </c>
      <c r="F33" s="51" t="s">
        <v>433</v>
      </c>
      <c r="G33" s="51" t="s">
        <v>433</v>
      </c>
      <c r="H33" s="51" t="s">
        <v>433</v>
      </c>
      <c r="I33" s="51">
        <v>0.11006826906804576</v>
      </c>
      <c r="J33" s="51">
        <v>0.36689423022681883</v>
      </c>
      <c r="K33" s="51">
        <v>0.73378846045363899</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41870.582994830569</v>
      </c>
      <c r="AL33" s="54" t="s">
        <v>107</v>
      </c>
    </row>
    <row r="34" spans="1:38" ht="26.25" customHeight="1" x14ac:dyDescent="0.2">
      <c r="A34" s="48" t="s">
        <v>83</v>
      </c>
      <c r="B34" s="48" t="s">
        <v>110</v>
      </c>
      <c r="C34" s="49" t="s">
        <v>111</v>
      </c>
      <c r="D34" s="50"/>
      <c r="E34" s="51">
        <v>1.8187390112378594</v>
      </c>
      <c r="F34" s="51">
        <v>0.36517338261960386</v>
      </c>
      <c r="G34" s="51">
        <v>0.26362576000000004</v>
      </c>
      <c r="H34" s="51">
        <v>7.0866050986530596E-4</v>
      </c>
      <c r="I34" s="51">
        <v>0.59555705732721065</v>
      </c>
      <c r="J34" s="51">
        <v>0.95850705732721064</v>
      </c>
      <c r="K34" s="51">
        <v>1.9955070573272107</v>
      </c>
      <c r="L34" s="51" t="s">
        <v>65</v>
      </c>
      <c r="M34" s="51">
        <v>2.0355959104651018</v>
      </c>
      <c r="N34" s="51">
        <v>6.2512904038E-3</v>
      </c>
      <c r="O34" s="51">
        <v>4.226984038E-4</v>
      </c>
      <c r="P34" s="51">
        <v>7.6217764133000002E-4</v>
      </c>
      <c r="Q34" s="51" t="s">
        <v>65</v>
      </c>
      <c r="R34" s="51" t="s">
        <v>65</v>
      </c>
      <c r="S34" s="51" t="s">
        <v>65</v>
      </c>
      <c r="T34" s="51" t="s">
        <v>65</v>
      </c>
      <c r="U34" s="51" t="s">
        <v>65</v>
      </c>
      <c r="V34" s="51" t="s">
        <v>65</v>
      </c>
      <c r="W34" s="51">
        <v>3.9201461044999997E-2</v>
      </c>
      <c r="X34" s="51">
        <v>1.6456002574515528E-3</v>
      </c>
      <c r="Y34" s="51">
        <v>8.0309283480748863E-3</v>
      </c>
      <c r="Z34" s="51">
        <v>8.9740098421607472E-3</v>
      </c>
      <c r="AA34" s="51">
        <v>2.0629907683128116E-3</v>
      </c>
      <c r="AB34" s="51">
        <v>2.0713529215999997E-2</v>
      </c>
      <c r="AC34" s="51">
        <v>7.840292209E-3</v>
      </c>
      <c r="AD34" s="51">
        <v>2.7510422794988369E-6</v>
      </c>
      <c r="AE34" s="52"/>
      <c r="AF34" s="53">
        <v>2310.5201899999997</v>
      </c>
      <c r="AG34" s="53">
        <v>69.72</v>
      </c>
      <c r="AH34" s="53" t="s">
        <v>435</v>
      </c>
      <c r="AI34" s="53" t="s">
        <v>435</v>
      </c>
      <c r="AJ34" s="53" t="s">
        <v>435</v>
      </c>
      <c r="AK34" s="53"/>
      <c r="AL34" s="54" t="s">
        <v>61</v>
      </c>
    </row>
    <row r="35" spans="1:38" s="58" customFormat="1" ht="26.25" customHeight="1" x14ac:dyDescent="0.2">
      <c r="A35" s="48" t="s">
        <v>112</v>
      </c>
      <c r="B35" s="48" t="s">
        <v>113</v>
      </c>
      <c r="C35" s="49" t="s">
        <v>114</v>
      </c>
      <c r="D35" s="50"/>
      <c r="E35" s="51">
        <v>0.81596033233236209</v>
      </c>
      <c r="F35" s="51">
        <v>0.32344341408661309</v>
      </c>
      <c r="G35" s="51">
        <v>3.7265234761751906E-2</v>
      </c>
      <c r="H35" s="51">
        <v>1.9583047975976693E-4</v>
      </c>
      <c r="I35" s="51">
        <v>3.9166095951953375E-2</v>
      </c>
      <c r="J35" s="51">
        <v>3.9166095951953375E-2</v>
      </c>
      <c r="K35" s="51">
        <v>3.9166095951953375E-2</v>
      </c>
      <c r="L35" s="51" t="s">
        <v>65</v>
      </c>
      <c r="M35" s="51">
        <v>0.32638413293294494</v>
      </c>
      <c r="N35" s="51">
        <v>1.237758949918658E-5</v>
      </c>
      <c r="O35" s="51">
        <v>1.237758949918658E-5</v>
      </c>
      <c r="P35" s="51">
        <v>4.3321563247153034E-6</v>
      </c>
      <c r="Q35" s="51" t="s">
        <v>65</v>
      </c>
      <c r="R35" s="51" t="s">
        <v>65</v>
      </c>
      <c r="S35" s="51" t="s">
        <v>65</v>
      </c>
      <c r="T35" s="51" t="s">
        <v>65</v>
      </c>
      <c r="U35" s="51" t="s">
        <v>65</v>
      </c>
      <c r="V35" s="51" t="s">
        <v>65</v>
      </c>
      <c r="W35" s="51">
        <v>3.4038371122763092E-3</v>
      </c>
      <c r="X35" s="51">
        <v>1.0617228259336624E-3</v>
      </c>
      <c r="Y35" s="51">
        <v>9.2909456434246208E-4</v>
      </c>
      <c r="Z35" s="51">
        <v>9.2533505059577334E-4</v>
      </c>
      <c r="AA35" s="51">
        <v>1.0446761988678081E-3</v>
      </c>
      <c r="AB35" s="51">
        <v>3.9608286397397061E-3</v>
      </c>
      <c r="AC35" s="51">
        <v>6.8076742245526194E-4</v>
      </c>
      <c r="AD35" s="51">
        <v>7.1151740979381951E-7</v>
      </c>
      <c r="AE35" s="52"/>
      <c r="AF35" s="53">
        <v>618.87947495932906</v>
      </c>
      <c r="AG35" s="53" t="s">
        <v>435</v>
      </c>
      <c r="AH35" s="53" t="s">
        <v>435</v>
      </c>
      <c r="AI35" s="53" t="s">
        <v>435</v>
      </c>
      <c r="AJ35" s="53" t="s">
        <v>435</v>
      </c>
      <c r="AK35" s="53"/>
      <c r="AL35" s="54" t="s">
        <v>61</v>
      </c>
    </row>
    <row r="36" spans="1:38" ht="26.25" customHeight="1" x14ac:dyDescent="0.2">
      <c r="A36" s="48" t="s">
        <v>112</v>
      </c>
      <c r="B36" s="48" t="s">
        <v>115</v>
      </c>
      <c r="C36" s="49" t="s">
        <v>116</v>
      </c>
      <c r="D36" s="50"/>
      <c r="E36" s="51">
        <v>0.33113269457032857</v>
      </c>
      <c r="F36" s="51">
        <v>0.61480492021275768</v>
      </c>
      <c r="G36" s="51">
        <v>1.5532206123684609E-2</v>
      </c>
      <c r="H36" s="51">
        <v>8.6393807564344549E-5</v>
      </c>
      <c r="I36" s="51">
        <v>1.7605576803477962E-2</v>
      </c>
      <c r="J36" s="51">
        <v>1.7605576803477962E-2</v>
      </c>
      <c r="K36" s="51">
        <v>1.7605576803477962E-2</v>
      </c>
      <c r="L36" s="51" t="s">
        <v>65</v>
      </c>
      <c r="M36" s="51">
        <v>2.7929943053890711</v>
      </c>
      <c r="N36" s="51">
        <v>0.26001374568502694</v>
      </c>
      <c r="O36" s="51">
        <v>7.477708544000305E-6</v>
      </c>
      <c r="P36" s="51">
        <v>2.6171979904001068E-6</v>
      </c>
      <c r="Q36" s="51" t="s">
        <v>65</v>
      </c>
      <c r="R36" s="51" t="s">
        <v>65</v>
      </c>
      <c r="S36" s="51" t="s">
        <v>65</v>
      </c>
      <c r="T36" s="51" t="s">
        <v>65</v>
      </c>
      <c r="U36" s="51" t="s">
        <v>65</v>
      </c>
      <c r="V36" s="51" t="s">
        <v>65</v>
      </c>
      <c r="W36" s="51">
        <v>7.1681931940245731E-3</v>
      </c>
      <c r="X36" s="51">
        <v>2.8627565445631521E-4</v>
      </c>
      <c r="Y36" s="51">
        <v>8.1707691310891077E-4</v>
      </c>
      <c r="Z36" s="51">
        <v>7.5576449339736943E-4</v>
      </c>
      <c r="AA36" s="51">
        <v>3.949100267257258E-4</v>
      </c>
      <c r="AB36" s="51">
        <v>2.2540270876883215E-3</v>
      </c>
      <c r="AC36" s="51">
        <v>1.4336386388049144E-3</v>
      </c>
      <c r="AD36" s="51">
        <v>4.0230641234917213E-6</v>
      </c>
      <c r="AE36" s="52"/>
      <c r="AF36" s="53">
        <v>373.88542720001527</v>
      </c>
      <c r="AG36" s="53" t="s">
        <v>435</v>
      </c>
      <c r="AH36" s="53" t="s">
        <v>435</v>
      </c>
      <c r="AI36" s="53" t="s">
        <v>435</v>
      </c>
      <c r="AJ36" s="53" t="s">
        <v>435</v>
      </c>
      <c r="AK36" s="53"/>
      <c r="AL36" s="54" t="s">
        <v>61</v>
      </c>
    </row>
    <row r="37" spans="1:38" ht="26.25" customHeight="1" x14ac:dyDescent="0.2">
      <c r="A37" s="48" t="s">
        <v>83</v>
      </c>
      <c r="B37" s="48" t="s">
        <v>117</v>
      </c>
      <c r="C37" s="49" t="s">
        <v>118</v>
      </c>
      <c r="D37" s="50"/>
      <c r="E37" s="51">
        <v>0.60750000000000004</v>
      </c>
      <c r="F37" s="51">
        <v>2.0249999999999999E-3</v>
      </c>
      <c r="G37" s="51">
        <v>1.2150000000000002E-3</v>
      </c>
      <c r="H37" s="51">
        <v>4.0499999999999998E-3</v>
      </c>
      <c r="I37" s="51">
        <v>1.5187500000000001E-3</v>
      </c>
      <c r="J37" s="51">
        <v>1.8225000000000001E-3</v>
      </c>
      <c r="K37" s="51">
        <v>2.0249999999999999E-3</v>
      </c>
      <c r="L37" s="51" t="s">
        <v>65</v>
      </c>
      <c r="M37" s="51">
        <v>0.14335722319549823</v>
      </c>
      <c r="N37" s="51">
        <v>6.0749999999999994E-6</v>
      </c>
      <c r="O37" s="51">
        <v>1.0125E-6</v>
      </c>
      <c r="P37" s="51">
        <v>2.8350000000000001E-4</v>
      </c>
      <c r="Q37" s="51" t="s">
        <v>65</v>
      </c>
      <c r="R37" s="51" t="s">
        <v>65</v>
      </c>
      <c r="S37" s="51" t="s">
        <v>65</v>
      </c>
      <c r="T37" s="51" t="s">
        <v>65</v>
      </c>
      <c r="U37" s="51" t="s">
        <v>65</v>
      </c>
      <c r="V37" s="51" t="s">
        <v>65</v>
      </c>
      <c r="W37" s="51">
        <v>8.0999999999999996E-4</v>
      </c>
      <c r="X37" s="51">
        <v>2.2680000000000006E-6</v>
      </c>
      <c r="Y37" s="51">
        <v>6.3990000000000001E-6</v>
      </c>
      <c r="Z37" s="51">
        <v>4.4954999999999996E-6</v>
      </c>
      <c r="AA37" s="51">
        <v>3.3858E-5</v>
      </c>
      <c r="AB37" s="51">
        <v>4.7020499999999995E-5</v>
      </c>
      <c r="AC37" s="51">
        <v>1.6200000000000001E-4</v>
      </c>
      <c r="AD37" s="51">
        <v>7.2900000000000011E-8</v>
      </c>
      <c r="AE37" s="52"/>
      <c r="AF37" s="53" t="s">
        <v>435</v>
      </c>
      <c r="AG37" s="53" t="s">
        <v>435</v>
      </c>
      <c r="AH37" s="53">
        <v>4050</v>
      </c>
      <c r="AI37" s="53" t="s">
        <v>435</v>
      </c>
      <c r="AJ37" s="53" t="s">
        <v>435</v>
      </c>
      <c r="AK37" s="53"/>
      <c r="AL37" s="54" t="s">
        <v>61</v>
      </c>
    </row>
    <row r="38" spans="1:38" ht="26.25" customHeight="1" x14ac:dyDescent="0.2">
      <c r="A38" s="48" t="s">
        <v>83</v>
      </c>
      <c r="B38" s="48" t="s">
        <v>119</v>
      </c>
      <c r="C38" s="49" t="s">
        <v>120</v>
      </c>
      <c r="D38" s="59"/>
      <c r="E38" s="51">
        <v>7.1872180395309224E-2</v>
      </c>
      <c r="F38" s="51">
        <v>5.4684637732617756E-3</v>
      </c>
      <c r="G38" s="51">
        <v>3.590621923228462E-3</v>
      </c>
      <c r="H38" s="51">
        <v>1.5750567088320875E-5</v>
      </c>
      <c r="I38" s="51">
        <v>3.4665032217655136E-3</v>
      </c>
      <c r="J38" s="51">
        <v>3.4665032217655136E-3</v>
      </c>
      <c r="K38" s="51">
        <v>3.4665032217655136E-3</v>
      </c>
      <c r="L38" s="51" t="s">
        <v>65</v>
      </c>
      <c r="M38" s="51">
        <v>1.5625479390052925E-2</v>
      </c>
      <c r="N38" s="51">
        <v>1.1677524787430942E-2</v>
      </c>
      <c r="O38" s="51">
        <v>1.2982367634378137E-6</v>
      </c>
      <c r="P38" s="51">
        <v>4.5438286720323486E-7</v>
      </c>
      <c r="Q38" s="51" t="s">
        <v>65</v>
      </c>
      <c r="R38" s="51" t="s">
        <v>65</v>
      </c>
      <c r="S38" s="51" t="s">
        <v>65</v>
      </c>
      <c r="T38" s="51" t="s">
        <v>65</v>
      </c>
      <c r="U38" s="51" t="s">
        <v>65</v>
      </c>
      <c r="V38" s="51" t="s">
        <v>65</v>
      </c>
      <c r="W38" s="51">
        <v>5.8657421988920111E-4</v>
      </c>
      <c r="X38" s="51">
        <v>4.5896012383844474E-5</v>
      </c>
      <c r="Y38" s="51">
        <v>1.8824724687404251E-4</v>
      </c>
      <c r="Z38" s="51">
        <v>1.8011604500345224E-4</v>
      </c>
      <c r="AA38" s="51">
        <v>8.393110214195915E-5</v>
      </c>
      <c r="AB38" s="51">
        <v>4.9819040640329841E-4</v>
      </c>
      <c r="AC38" s="51">
        <v>1.1731484397784023E-4</v>
      </c>
      <c r="AD38" s="51">
        <v>7.4467059019104368E-8</v>
      </c>
      <c r="AE38" s="52"/>
      <c r="AF38" s="53">
        <v>64.911838171890693</v>
      </c>
      <c r="AG38" s="53" t="s">
        <v>435</v>
      </c>
      <c r="AH38" s="53" t="s">
        <v>435</v>
      </c>
      <c r="AI38" s="53" t="s">
        <v>435</v>
      </c>
      <c r="AJ38" s="53" t="s">
        <v>435</v>
      </c>
      <c r="AK38" s="53"/>
      <c r="AL38" s="54" t="s">
        <v>61</v>
      </c>
    </row>
    <row r="39" spans="1:38" ht="26.25" customHeight="1" x14ac:dyDescent="0.2">
      <c r="A39" s="48" t="s">
        <v>121</v>
      </c>
      <c r="B39" s="48" t="s">
        <v>122</v>
      </c>
      <c r="C39" s="49" t="s">
        <v>123</v>
      </c>
      <c r="D39" s="50"/>
      <c r="E39" s="51">
        <v>3.0967881408360878</v>
      </c>
      <c r="F39" s="51">
        <v>1.3591738297816578</v>
      </c>
      <c r="G39" s="51">
        <v>4.9459606793662916</v>
      </c>
      <c r="H39" s="51">
        <v>6.9044772775287533E-2</v>
      </c>
      <c r="I39" s="51">
        <v>0.77238216303884333</v>
      </c>
      <c r="J39" s="51">
        <v>0.84973640729372601</v>
      </c>
      <c r="K39" s="51">
        <v>0.92307311127392955</v>
      </c>
      <c r="L39" s="51" t="s">
        <v>65</v>
      </c>
      <c r="M39" s="51">
        <v>11.676345734401005</v>
      </c>
      <c r="N39" s="51">
        <v>0.35529517244400521</v>
      </c>
      <c r="O39" s="51">
        <v>5.6791631980966172E-2</v>
      </c>
      <c r="P39" s="51">
        <v>2.3545111203633354E-2</v>
      </c>
      <c r="Q39" s="51" t="s">
        <v>65</v>
      </c>
      <c r="R39" s="51" t="s">
        <v>65</v>
      </c>
      <c r="S39" s="51" t="s">
        <v>65</v>
      </c>
      <c r="T39" s="51" t="s">
        <v>65</v>
      </c>
      <c r="U39" s="51" t="s">
        <v>65</v>
      </c>
      <c r="V39" s="51" t="s">
        <v>65</v>
      </c>
      <c r="W39" s="51">
        <v>1.8243538542493916</v>
      </c>
      <c r="X39" s="51">
        <v>0.11258039353124721</v>
      </c>
      <c r="Y39" s="51">
        <v>0.14696346542674088</v>
      </c>
      <c r="Z39" s="51">
        <v>5.2198081109021688E-2</v>
      </c>
      <c r="AA39" s="51">
        <v>5.3191850743428803E-2</v>
      </c>
      <c r="AB39" s="51">
        <v>0.36493379081043853</v>
      </c>
      <c r="AC39" s="51">
        <v>1.2731901058604218</v>
      </c>
      <c r="AD39" s="51">
        <v>0.3021035335105941</v>
      </c>
      <c r="AE39" s="52"/>
      <c r="AF39" s="53">
        <v>18660.314000000002</v>
      </c>
      <c r="AG39" s="53">
        <v>960.88810000000012</v>
      </c>
      <c r="AH39" s="53">
        <v>12596.917393510077</v>
      </c>
      <c r="AI39" s="53">
        <v>2062</v>
      </c>
      <c r="AJ39" s="53">
        <v>1110</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15.289774164984372</v>
      </c>
      <c r="F41" s="51">
        <v>35.202919108046586</v>
      </c>
      <c r="G41" s="51">
        <v>25.871927527718185</v>
      </c>
      <c r="H41" s="51">
        <v>0.656634967239204</v>
      </c>
      <c r="I41" s="51">
        <v>9.6531974637310825</v>
      </c>
      <c r="J41" s="51">
        <v>10.338627712955619</v>
      </c>
      <c r="K41" s="51">
        <v>11.151294739471023</v>
      </c>
      <c r="L41" s="51" t="s">
        <v>65</v>
      </c>
      <c r="M41" s="51">
        <v>350.05993082795987</v>
      </c>
      <c r="N41" s="51">
        <v>3.818491970616972</v>
      </c>
      <c r="O41" s="51">
        <v>0.31216248402964675</v>
      </c>
      <c r="P41" s="51">
        <v>0.39019026420902919</v>
      </c>
      <c r="Q41" s="51" t="s">
        <v>65</v>
      </c>
      <c r="R41" s="51" t="s">
        <v>65</v>
      </c>
      <c r="S41" s="51" t="s">
        <v>65</v>
      </c>
      <c r="T41" s="51" t="s">
        <v>65</v>
      </c>
      <c r="U41" s="51" t="s">
        <v>65</v>
      </c>
      <c r="V41" s="51" t="s">
        <v>65</v>
      </c>
      <c r="W41" s="51">
        <v>38.194729871006466</v>
      </c>
      <c r="X41" s="51">
        <v>3.3816529690350023</v>
      </c>
      <c r="Y41" s="51">
        <v>3.3973668188358581</v>
      </c>
      <c r="Z41" s="51">
        <v>1.2693534723286437</v>
      </c>
      <c r="AA41" s="51">
        <v>1.8543428391517429</v>
      </c>
      <c r="AB41" s="51">
        <v>9.9027160993512506</v>
      </c>
      <c r="AC41" s="51">
        <v>45.876874180991408</v>
      </c>
      <c r="AD41" s="51">
        <v>4.5271912480141125</v>
      </c>
      <c r="AE41" s="52"/>
      <c r="AF41" s="53">
        <v>72504.570899999992</v>
      </c>
      <c r="AG41" s="53">
        <v>26621.7664</v>
      </c>
      <c r="AH41" s="53">
        <v>33496.297727292273</v>
      </c>
      <c r="AI41" s="53">
        <v>58395</v>
      </c>
      <c r="AJ41" s="53" t="s">
        <v>435</v>
      </c>
      <c r="AK41" s="53"/>
      <c r="AL41" s="54" t="s">
        <v>61</v>
      </c>
    </row>
    <row r="42" spans="1:38" ht="26.25" customHeight="1" x14ac:dyDescent="0.2">
      <c r="A42" s="48" t="s">
        <v>83</v>
      </c>
      <c r="B42" s="48" t="s">
        <v>128</v>
      </c>
      <c r="C42" s="49" t="s">
        <v>129</v>
      </c>
      <c r="D42" s="50"/>
      <c r="E42" s="51">
        <v>0.8341671464544641</v>
      </c>
      <c r="F42" s="51">
        <v>6.0619530054101114</v>
      </c>
      <c r="G42" s="51">
        <v>5.8412251386640697E-2</v>
      </c>
      <c r="H42" s="51">
        <v>3.1408786549007713E-4</v>
      </c>
      <c r="I42" s="51">
        <v>0.1374268789114535</v>
      </c>
      <c r="J42" s="51">
        <v>0.1374268789114535</v>
      </c>
      <c r="K42" s="51">
        <v>0.1374268789114535</v>
      </c>
      <c r="L42" s="51" t="s">
        <v>65</v>
      </c>
      <c r="M42" s="51">
        <v>29.037041930306625</v>
      </c>
      <c r="N42" s="51">
        <v>2.9516085329902393</v>
      </c>
      <c r="O42" s="51">
        <v>4.5723288838610943E-5</v>
      </c>
      <c r="P42" s="51">
        <v>1.6003151093513829E-5</v>
      </c>
      <c r="Q42" s="51" t="s">
        <v>65</v>
      </c>
      <c r="R42" s="51" t="s">
        <v>65</v>
      </c>
      <c r="S42" s="51" t="s">
        <v>65</v>
      </c>
      <c r="T42" s="51" t="s">
        <v>65</v>
      </c>
      <c r="U42" s="51" t="s">
        <v>65</v>
      </c>
      <c r="V42" s="51" t="s">
        <v>65</v>
      </c>
      <c r="W42" s="51">
        <v>7.0602765775343079E-2</v>
      </c>
      <c r="X42" s="51">
        <v>7.6462355134269654E-3</v>
      </c>
      <c r="Y42" s="51">
        <v>1.122675656211022E-2</v>
      </c>
      <c r="Z42" s="51">
        <v>5.4715773774885275E-3</v>
      </c>
      <c r="AA42" s="51">
        <v>1.1205929287255369E-2</v>
      </c>
      <c r="AB42" s="51">
        <v>3.5550498740281086E-2</v>
      </c>
      <c r="AC42" s="51">
        <v>1.4120553155068615E-2</v>
      </c>
      <c r="AD42" s="51">
        <v>4.6609816934021157E-5</v>
      </c>
      <c r="AE42" s="52"/>
      <c r="AF42" s="53">
        <v>2286.1644419305471</v>
      </c>
      <c r="AG42" s="53" t="s">
        <v>435</v>
      </c>
      <c r="AH42" s="53" t="s">
        <v>435</v>
      </c>
      <c r="AI42" s="53" t="s">
        <v>435</v>
      </c>
      <c r="AJ42" s="53" t="s">
        <v>435</v>
      </c>
      <c r="AK42" s="53"/>
      <c r="AL42" s="54" t="s">
        <v>61</v>
      </c>
    </row>
    <row r="43" spans="1:38" ht="26.25" customHeight="1" x14ac:dyDescent="0.2">
      <c r="A43" s="48" t="s">
        <v>121</v>
      </c>
      <c r="B43" s="48" t="s">
        <v>130</v>
      </c>
      <c r="C43" s="49" t="s">
        <v>131</v>
      </c>
      <c r="D43" s="50"/>
      <c r="E43" s="51">
        <v>1.0791233607063073</v>
      </c>
      <c r="F43" s="51">
        <v>1.8418139289539039</v>
      </c>
      <c r="G43" s="51">
        <v>1.1801805988</v>
      </c>
      <c r="H43" s="51">
        <v>3.4597687696788983E-2</v>
      </c>
      <c r="I43" s="51">
        <v>0.46144441560624977</v>
      </c>
      <c r="J43" s="51">
        <v>0.50711358330819256</v>
      </c>
      <c r="K43" s="51">
        <v>0.55627180685514743</v>
      </c>
      <c r="L43" s="51" t="s">
        <v>65</v>
      </c>
      <c r="M43" s="51">
        <v>15.436017797052735</v>
      </c>
      <c r="N43" s="51">
        <v>0.13036033919600001</v>
      </c>
      <c r="O43" s="51">
        <v>3.0978452066000001E-2</v>
      </c>
      <c r="P43" s="51">
        <v>1.3306018456099999E-2</v>
      </c>
      <c r="Q43" s="51" t="s">
        <v>65</v>
      </c>
      <c r="R43" s="51" t="s">
        <v>65</v>
      </c>
      <c r="S43" s="51" t="s">
        <v>65</v>
      </c>
      <c r="T43" s="51" t="s">
        <v>65</v>
      </c>
      <c r="U43" s="51" t="s">
        <v>65</v>
      </c>
      <c r="V43" s="51" t="s">
        <v>65</v>
      </c>
      <c r="W43" s="51">
        <v>1.736117295666074</v>
      </c>
      <c r="X43" s="51">
        <v>0.19067615592213077</v>
      </c>
      <c r="Y43" s="51">
        <v>0.24975700989304081</v>
      </c>
      <c r="Z43" s="51">
        <v>8.3754059394101701E-2</v>
      </c>
      <c r="AA43" s="51">
        <v>9.2290674312161355E-2</v>
      </c>
      <c r="AB43" s="51">
        <v>0.61647789952143472</v>
      </c>
      <c r="AC43" s="51">
        <v>1.1626893599652235</v>
      </c>
      <c r="AD43" s="51">
        <v>9.2803933717950787E-2</v>
      </c>
      <c r="AE43" s="52"/>
      <c r="AF43" s="53">
        <v>5343.4922999999999</v>
      </c>
      <c r="AG43" s="53">
        <v>545.18809999999996</v>
      </c>
      <c r="AH43" s="53">
        <v>365</v>
      </c>
      <c r="AI43" s="53">
        <v>4007</v>
      </c>
      <c r="AJ43" s="53" t="s">
        <v>435</v>
      </c>
      <c r="AK43" s="53"/>
      <c r="AL43" s="54" t="s">
        <v>61</v>
      </c>
    </row>
    <row r="44" spans="1:38" ht="26.25" customHeight="1" x14ac:dyDescent="0.2">
      <c r="A44" s="48" t="s">
        <v>83</v>
      </c>
      <c r="B44" s="48" t="s">
        <v>132</v>
      </c>
      <c r="C44" s="49" t="s">
        <v>133</v>
      </c>
      <c r="D44" s="50"/>
      <c r="E44" s="51">
        <v>9.4185487547853395</v>
      </c>
      <c r="F44" s="51">
        <v>3.8418153804774415</v>
      </c>
      <c r="G44" s="51">
        <v>0.60106955479459834</v>
      </c>
      <c r="H44" s="51">
        <v>4.6553344396158E-3</v>
      </c>
      <c r="I44" s="51">
        <v>2.0557149328543196</v>
      </c>
      <c r="J44" s="51">
        <v>2.0557149328543196</v>
      </c>
      <c r="K44" s="51">
        <v>2.0557149328543196</v>
      </c>
      <c r="L44" s="51" t="s">
        <v>65</v>
      </c>
      <c r="M44" s="51">
        <v>18.659053661582139</v>
      </c>
      <c r="N44" s="51">
        <v>0.86187939518401413</v>
      </c>
      <c r="O44" s="51">
        <v>2.073286121402899E-4</v>
      </c>
      <c r="P44" s="51">
        <v>7.2565014249101445E-5</v>
      </c>
      <c r="Q44" s="51" t="s">
        <v>65</v>
      </c>
      <c r="R44" s="51" t="s">
        <v>65</v>
      </c>
      <c r="S44" s="51" t="s">
        <v>65</v>
      </c>
      <c r="T44" s="51" t="s">
        <v>65</v>
      </c>
      <c r="U44" s="51" t="s">
        <v>65</v>
      </c>
      <c r="V44" s="51" t="s">
        <v>65</v>
      </c>
      <c r="W44" s="51">
        <v>7.3956172956178359E-2</v>
      </c>
      <c r="X44" s="51">
        <v>6.324554087448123E-3</v>
      </c>
      <c r="Y44" s="51">
        <v>2.6284496209425273E-2</v>
      </c>
      <c r="Z44" s="51">
        <v>2.812908693028995E-2</v>
      </c>
      <c r="AA44" s="51">
        <v>8.213220713129769E-3</v>
      </c>
      <c r="AB44" s="51">
        <v>6.8951357940293112E-2</v>
      </c>
      <c r="AC44" s="51">
        <v>1.4791234591235677E-2</v>
      </c>
      <c r="AD44" s="51">
        <v>2.5495287343687397E-5</v>
      </c>
      <c r="AE44" s="52"/>
      <c r="AF44" s="53">
        <v>10366.430607014494</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9.8839119834827849E-2</v>
      </c>
      <c r="F47" s="51">
        <v>1.8863350758668563E-2</v>
      </c>
      <c r="G47" s="51">
        <v>1.4116116044842475E-2</v>
      </c>
      <c r="H47" s="51">
        <v>8.6070596935893965E-5</v>
      </c>
      <c r="I47" s="51">
        <v>2.1165862725698627E-2</v>
      </c>
      <c r="J47" s="51">
        <v>2.1165862725698627E-2</v>
      </c>
      <c r="K47" s="51">
        <v>2.1165862725698627E-2</v>
      </c>
      <c r="L47" s="51" t="s">
        <v>65</v>
      </c>
      <c r="M47" s="51">
        <v>0.24690882008770629</v>
      </c>
      <c r="N47" s="51">
        <v>1.0249184543211216E-5</v>
      </c>
      <c r="O47" s="51">
        <v>1.0249184543211216E-5</v>
      </c>
      <c r="P47" s="51">
        <v>3.5872145901239255E-6</v>
      </c>
      <c r="Q47" s="51" t="s">
        <v>65</v>
      </c>
      <c r="R47" s="51" t="s">
        <v>65</v>
      </c>
      <c r="S47" s="51" t="s">
        <v>65</v>
      </c>
      <c r="T47" s="51" t="s">
        <v>65</v>
      </c>
      <c r="U47" s="51" t="s">
        <v>65</v>
      </c>
      <c r="V47" s="51" t="s">
        <v>65</v>
      </c>
      <c r="W47" s="51">
        <v>3.3132991702273563E-4</v>
      </c>
      <c r="X47" s="51">
        <v>3.063008356288345E-5</v>
      </c>
      <c r="Y47" s="51">
        <v>1.494822362084528E-4</v>
      </c>
      <c r="Z47" s="51">
        <v>1.6703611348797766E-4</v>
      </c>
      <c r="AA47" s="51">
        <v>3.8399106548960291E-5</v>
      </c>
      <c r="AB47" s="51">
        <v>3.8554753980827423E-4</v>
      </c>
      <c r="AC47" s="51">
        <v>6.6265983404547129E-5</v>
      </c>
      <c r="AD47" s="51">
        <v>5.4348968334012403E-8</v>
      </c>
      <c r="AE47" s="52"/>
      <c r="AF47" s="53">
        <v>512.45922716056077</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2.9266703999999999</v>
      </c>
      <c r="G48" s="51" t="s">
        <v>433</v>
      </c>
      <c r="H48" s="51" t="s">
        <v>433</v>
      </c>
      <c r="I48" s="51">
        <v>0.108808576</v>
      </c>
      <c r="J48" s="51">
        <v>0.40288469500000007</v>
      </c>
      <c r="K48" s="51">
        <v>0.85405350899999999</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2.4477099999999998</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1.724836</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0.50779929176470595</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1.190043</v>
      </c>
      <c r="AL51" s="54" t="s">
        <v>152</v>
      </c>
    </row>
    <row r="52" spans="1:38" ht="26.25" customHeight="1" x14ac:dyDescent="0.2">
      <c r="A52" s="48" t="s">
        <v>140</v>
      </c>
      <c r="B52" s="55" t="s">
        <v>153</v>
      </c>
      <c r="C52" s="57" t="s">
        <v>154</v>
      </c>
      <c r="D52" s="60"/>
      <c r="E52" s="51" t="s">
        <v>433</v>
      </c>
      <c r="F52" s="51">
        <v>6.588898099235907</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7.9521369999999996</v>
      </c>
      <c r="AL52" s="54" t="s">
        <v>155</v>
      </c>
    </row>
    <row r="53" spans="1:38" ht="26.25" customHeight="1" x14ac:dyDescent="0.2">
      <c r="A53" s="48" t="s">
        <v>140</v>
      </c>
      <c r="B53" s="55" t="s">
        <v>156</v>
      </c>
      <c r="C53" s="57" t="s">
        <v>157</v>
      </c>
      <c r="D53" s="60"/>
      <c r="E53" s="51" t="s">
        <v>433</v>
      </c>
      <c r="F53" s="51">
        <v>4.4209709510545165</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2.5539999999999998</v>
      </c>
      <c r="AL53" s="54" t="s">
        <v>158</v>
      </c>
    </row>
    <row r="54" spans="1:38" ht="37.5" customHeight="1" x14ac:dyDescent="0.2">
      <c r="A54" s="48" t="s">
        <v>140</v>
      </c>
      <c r="B54" s="55" t="s">
        <v>159</v>
      </c>
      <c r="C54" s="57" t="s">
        <v>160</v>
      </c>
      <c r="D54" s="60"/>
      <c r="E54" s="51" t="s">
        <v>433</v>
      </c>
      <c r="F54" s="51">
        <v>1.4719966834908595</v>
      </c>
      <c r="G54" s="51">
        <v>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1288</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0.13899742728000003</v>
      </c>
      <c r="J57" s="51">
        <v>0.15637210569000001</v>
      </c>
      <c r="K57" s="51">
        <v>0.1737467841</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3693.5390000000002</v>
      </c>
      <c r="AL57" s="54" t="s">
        <v>169</v>
      </c>
    </row>
    <row r="58" spans="1:38" ht="26.25" customHeight="1" x14ac:dyDescent="0.2">
      <c r="A58" s="48" t="s">
        <v>66</v>
      </c>
      <c r="B58" s="48" t="s">
        <v>170</v>
      </c>
      <c r="C58" s="49" t="s">
        <v>171</v>
      </c>
      <c r="D58" s="50"/>
      <c r="E58" s="51" t="s">
        <v>434</v>
      </c>
      <c r="F58" s="51" t="s">
        <v>434</v>
      </c>
      <c r="G58" s="51" t="s">
        <v>434</v>
      </c>
      <c r="H58" s="51" t="s">
        <v>434</v>
      </c>
      <c r="I58" s="51">
        <v>4.0883210549999993E-2</v>
      </c>
      <c r="J58" s="51">
        <v>5.6607522300000004E-2</v>
      </c>
      <c r="K58" s="51">
        <v>6.2897247000000003E-2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672.43575247317381</v>
      </c>
      <c r="AL58" s="54" t="s">
        <v>172</v>
      </c>
    </row>
    <row r="59" spans="1:38" ht="26.25" customHeight="1" x14ac:dyDescent="0.2">
      <c r="A59" s="48" t="s">
        <v>66</v>
      </c>
      <c r="B59" s="61" t="s">
        <v>173</v>
      </c>
      <c r="C59" s="49" t="s">
        <v>174</v>
      </c>
      <c r="D59" s="50"/>
      <c r="E59" s="51" t="s">
        <v>434</v>
      </c>
      <c r="F59" s="51" t="s">
        <v>434</v>
      </c>
      <c r="G59" s="51" t="s">
        <v>434</v>
      </c>
      <c r="H59" s="51" t="s">
        <v>434</v>
      </c>
      <c r="I59" s="51">
        <v>2.9636943157370841E-2</v>
      </c>
      <c r="J59" s="51">
        <v>3.3341561052042203E-2</v>
      </c>
      <c r="K59" s="51">
        <v>3.7046178946713554E-2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398.51499999999999</v>
      </c>
      <c r="AL59" s="54" t="s">
        <v>175</v>
      </c>
    </row>
    <row r="60" spans="1:38" ht="26.25" customHeight="1" x14ac:dyDescent="0.2">
      <c r="A60" s="48" t="s">
        <v>66</v>
      </c>
      <c r="B60" s="61" t="s">
        <v>176</v>
      </c>
      <c r="C60" s="49" t="s">
        <v>177</v>
      </c>
      <c r="D60" s="56"/>
      <c r="E60" s="51" t="s">
        <v>433</v>
      </c>
      <c r="F60" s="51" t="s">
        <v>433</v>
      </c>
      <c r="G60" s="51" t="s">
        <v>433</v>
      </c>
      <c r="H60" s="51" t="s">
        <v>433</v>
      </c>
      <c r="I60" s="51">
        <v>0.44301436011395828</v>
      </c>
      <c r="J60" s="51">
        <v>3.8489028094280004</v>
      </c>
      <c r="K60" s="51">
        <v>8.2155405780911455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0.32727335987250006</v>
      </c>
      <c r="J61" s="51">
        <v>3.2727335987250004</v>
      </c>
      <c r="K61" s="51">
        <v>10.909111995750001</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10928450</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0.46276509009009004</v>
      </c>
      <c r="F64" s="51">
        <v>6.9738853276040593E-3</v>
      </c>
      <c r="G64" s="51">
        <v>2.9072072072072071E-5</v>
      </c>
      <c r="H64" s="51">
        <v>7.3759999999999997E-3</v>
      </c>
      <c r="I64" s="51" t="s">
        <v>433</v>
      </c>
      <c r="J64" s="51" t="s">
        <v>433</v>
      </c>
      <c r="K64" s="51" t="s">
        <v>433</v>
      </c>
      <c r="L64" s="51" t="s">
        <v>65</v>
      </c>
      <c r="M64" s="51">
        <v>0.12311466</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461</v>
      </c>
      <c r="AL64" s="54" t="s">
        <v>189</v>
      </c>
    </row>
    <row r="65" spans="1:38" ht="26.25" customHeight="1" x14ac:dyDescent="0.2">
      <c r="A65" s="48" t="s">
        <v>66</v>
      </c>
      <c r="B65" s="55" t="s">
        <v>190</v>
      </c>
      <c r="C65" s="49" t="s">
        <v>191</v>
      </c>
      <c r="D65" s="50"/>
      <c r="E65" s="51">
        <v>0.7133682259634756</v>
      </c>
      <c r="F65" s="51" t="s">
        <v>433</v>
      </c>
      <c r="G65" s="51" t="s">
        <v>433</v>
      </c>
      <c r="H65" s="51">
        <v>1.3779954063000582E-3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529.99823319232996</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28.951000000000001</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0.1540916461375402</v>
      </c>
      <c r="F70" s="51">
        <v>1.611</v>
      </c>
      <c r="G70" s="51">
        <v>1.5648186813186902</v>
      </c>
      <c r="H70" s="51">
        <v>0.25804841690999997</v>
      </c>
      <c r="I70" s="51">
        <v>0.22856000000000004</v>
      </c>
      <c r="J70" s="51">
        <v>0.25712999999999997</v>
      </c>
      <c r="K70" s="51">
        <v>0.28570000000000001</v>
      </c>
      <c r="L70" s="51" t="s">
        <v>65</v>
      </c>
      <c r="M70" s="51">
        <v>12.54405</v>
      </c>
      <c r="N70" s="51">
        <v>1.166952977577448E-3</v>
      </c>
      <c r="O70" s="51">
        <v>9.3356238206195833E-4</v>
      </c>
      <c r="P70" s="51">
        <v>0.27011669529775773</v>
      </c>
      <c r="Q70" s="51" t="s">
        <v>65</v>
      </c>
      <c r="R70" s="51" t="s">
        <v>65</v>
      </c>
      <c r="S70" s="51" t="s">
        <v>65</v>
      </c>
      <c r="T70" s="51" t="s">
        <v>65</v>
      </c>
      <c r="U70" s="51" t="s">
        <v>65</v>
      </c>
      <c r="V70" s="51" t="s">
        <v>65</v>
      </c>
      <c r="W70" s="51" t="s">
        <v>433</v>
      </c>
      <c r="X70" s="51" t="s">
        <v>436</v>
      </c>
      <c r="Y70" s="51" t="s">
        <v>436</v>
      </c>
      <c r="Z70" s="51" t="s">
        <v>436</v>
      </c>
      <c r="AA70" s="51" t="s">
        <v>436</v>
      </c>
      <c r="AB70" s="51" t="s">
        <v>436</v>
      </c>
      <c r="AC70" s="51">
        <v>1.26</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6.6360000000000016E-2</v>
      </c>
      <c r="J71" s="51">
        <v>0.22120000000000006</v>
      </c>
      <c r="K71" s="51">
        <v>0.44240000000000013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0.15559879000000001</v>
      </c>
      <c r="F72" s="51">
        <v>0.31525263100000001</v>
      </c>
      <c r="G72" s="51">
        <v>0.25182661000000001</v>
      </c>
      <c r="H72" s="51" t="s">
        <v>434</v>
      </c>
      <c r="I72" s="51">
        <v>2.0659007760466195</v>
      </c>
      <c r="J72" s="51">
        <v>4.5608050836087788</v>
      </c>
      <c r="K72" s="51">
        <v>6.4348053801553986</v>
      </c>
      <c r="L72" s="51" t="s">
        <v>65</v>
      </c>
      <c r="M72" s="51">
        <v>23.186380879999998</v>
      </c>
      <c r="N72" s="51">
        <v>32.205371238999994</v>
      </c>
      <c r="O72" s="51">
        <v>0.457530665</v>
      </c>
      <c r="P72" s="51">
        <v>0.5999343687834604</v>
      </c>
      <c r="Q72" s="51" t="s">
        <v>65</v>
      </c>
      <c r="R72" s="51" t="s">
        <v>65</v>
      </c>
      <c r="S72" s="51" t="s">
        <v>65</v>
      </c>
      <c r="T72" s="51" t="s">
        <v>65</v>
      </c>
      <c r="U72" s="51" t="s">
        <v>65</v>
      </c>
      <c r="V72" s="51" t="s">
        <v>65</v>
      </c>
      <c r="W72" s="51">
        <v>34.534790176466679</v>
      </c>
      <c r="X72" s="51">
        <v>2.003997539974411</v>
      </c>
      <c r="Y72" s="51">
        <v>2.0058973371066804</v>
      </c>
      <c r="Z72" s="51">
        <v>1.9806921329182119</v>
      </c>
      <c r="AA72" s="51">
        <v>0.26821062098656956</v>
      </c>
      <c r="AB72" s="51">
        <v>6.2587976309858693</v>
      </c>
      <c r="AC72" s="51">
        <v>8.0997366320000008</v>
      </c>
      <c r="AD72" s="51">
        <v>8.5164122469958823</v>
      </c>
      <c r="AE72" s="52"/>
      <c r="AF72" s="53"/>
      <c r="AG72" s="53"/>
      <c r="AH72" s="53"/>
      <c r="AI72" s="53"/>
      <c r="AJ72" s="53"/>
      <c r="AK72" s="53">
        <v>3921.3409999999999</v>
      </c>
      <c r="AL72" s="54" t="s">
        <v>211</v>
      </c>
    </row>
    <row r="73" spans="1:38" ht="26.25" customHeight="1" x14ac:dyDescent="0.2">
      <c r="A73" s="48" t="s">
        <v>66</v>
      </c>
      <c r="B73" s="48" t="s">
        <v>212</v>
      </c>
      <c r="C73" s="49" t="s">
        <v>213</v>
      </c>
      <c r="D73" s="50"/>
      <c r="E73" s="51" t="s">
        <v>433</v>
      </c>
      <c r="F73" s="51" t="s">
        <v>433</v>
      </c>
      <c r="G73" s="51" t="s">
        <v>433</v>
      </c>
      <c r="H73" s="51" t="s">
        <v>433</v>
      </c>
      <c r="I73" s="51">
        <v>1.3769999999999999E-2</v>
      </c>
      <c r="J73" s="51">
        <v>1.4535000000000001E-2</v>
      </c>
      <c r="K73" s="51">
        <v>1.5300000000000001E-2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15.3</v>
      </c>
      <c r="AL73" s="54" t="s">
        <v>214</v>
      </c>
    </row>
    <row r="74" spans="1:38" ht="26.25" customHeight="1" x14ac:dyDescent="0.2">
      <c r="A74" s="48" t="s">
        <v>66</v>
      </c>
      <c r="B74" s="48" t="s">
        <v>215</v>
      </c>
      <c r="C74" s="49" t="s">
        <v>216</v>
      </c>
      <c r="D74" s="50"/>
      <c r="E74" s="51" t="s">
        <v>433</v>
      </c>
      <c r="F74" s="51" t="s">
        <v>433</v>
      </c>
      <c r="G74" s="51" t="s">
        <v>433</v>
      </c>
      <c r="H74" s="51" t="s">
        <v>433</v>
      </c>
      <c r="I74" s="51">
        <v>3.3000000000000002E-2</v>
      </c>
      <c r="J74" s="51">
        <v>8.4000000000000005E-2</v>
      </c>
      <c r="K74" s="51">
        <v>0.12</v>
      </c>
      <c r="L74" s="51" t="s">
        <v>65</v>
      </c>
      <c r="M74" s="51" t="s">
        <v>433</v>
      </c>
      <c r="N74" s="51">
        <v>1.2E-2</v>
      </c>
      <c r="O74" s="51" t="s">
        <v>433</v>
      </c>
      <c r="P74" s="51" t="s">
        <v>433</v>
      </c>
      <c r="Q74" s="51" t="s">
        <v>65</v>
      </c>
      <c r="R74" s="51" t="s">
        <v>65</v>
      </c>
      <c r="S74" s="51" t="s">
        <v>65</v>
      </c>
      <c r="T74" s="51" t="s">
        <v>65</v>
      </c>
      <c r="U74" s="51" t="s">
        <v>65</v>
      </c>
      <c r="V74" s="51" t="s">
        <v>65</v>
      </c>
      <c r="W74" s="51">
        <v>2.4</v>
      </c>
      <c r="X74" s="51" t="s">
        <v>436</v>
      </c>
      <c r="Y74" s="51" t="s">
        <v>436</v>
      </c>
      <c r="Z74" s="51" t="s">
        <v>436</v>
      </c>
      <c r="AA74" s="51" t="s">
        <v>436</v>
      </c>
      <c r="AB74" s="51" t="s">
        <v>436</v>
      </c>
      <c r="AC74" s="51">
        <v>1.2</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1.8808800000000002E-4</v>
      </c>
      <c r="J76" s="51">
        <v>3.7617600000000004E-4</v>
      </c>
      <c r="K76" s="51">
        <v>4.7021999999999998E-4</v>
      </c>
      <c r="L76" s="51" t="s">
        <v>65</v>
      </c>
      <c r="M76" s="51" t="s">
        <v>433</v>
      </c>
      <c r="N76" s="51">
        <v>3.5266500000000001</v>
      </c>
      <c r="O76" s="51">
        <v>7.0532999999999998E-2</v>
      </c>
      <c r="P76" s="51" t="s">
        <v>436</v>
      </c>
      <c r="Q76" s="51" t="s">
        <v>65</v>
      </c>
      <c r="R76" s="51" t="s">
        <v>65</v>
      </c>
      <c r="S76" s="51" t="s">
        <v>65</v>
      </c>
      <c r="T76" s="51" t="s">
        <v>65</v>
      </c>
      <c r="U76" s="51" t="s">
        <v>65</v>
      </c>
      <c r="V76" s="51" t="s">
        <v>65</v>
      </c>
      <c r="W76" s="51">
        <v>7.0532999999999998E-2</v>
      </c>
      <c r="X76" s="51" t="s">
        <v>433</v>
      </c>
      <c r="Y76" s="51" t="s">
        <v>433</v>
      </c>
      <c r="Z76" s="51" t="s">
        <v>433</v>
      </c>
      <c r="AA76" s="51" t="s">
        <v>433</v>
      </c>
      <c r="AB76" s="51" t="s">
        <v>433</v>
      </c>
      <c r="AC76" s="51" t="s">
        <v>433</v>
      </c>
      <c r="AD76" s="51">
        <v>8.0290099999999999E-5</v>
      </c>
      <c r="AE76" s="52"/>
      <c r="AF76" s="53"/>
      <c r="AG76" s="53"/>
      <c r="AH76" s="53"/>
      <c r="AI76" s="53"/>
      <c r="AJ76" s="53"/>
      <c r="AK76" s="53">
        <v>33.595999999999997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0.10525944</v>
      </c>
      <c r="H78" s="51" t="s">
        <v>433</v>
      </c>
      <c r="I78" s="51">
        <v>1.515098E-2</v>
      </c>
      <c r="J78" s="51">
        <v>1.9935499999999998E-2</v>
      </c>
      <c r="K78" s="51">
        <v>2.5517440000000002E-2</v>
      </c>
      <c r="L78" s="51" t="s">
        <v>65</v>
      </c>
      <c r="M78" s="51" t="s">
        <v>436</v>
      </c>
      <c r="N78" s="51">
        <v>0.54144817999999995</v>
      </c>
      <c r="O78" s="51">
        <v>1.355614E-2</v>
      </c>
      <c r="P78" s="51">
        <v>6.3793600000000006E-3</v>
      </c>
      <c r="Q78" s="51" t="s">
        <v>65</v>
      </c>
      <c r="R78" s="51" t="s">
        <v>65</v>
      </c>
      <c r="S78" s="51" t="s">
        <v>65</v>
      </c>
      <c r="T78" s="51" t="s">
        <v>65</v>
      </c>
      <c r="U78" s="51" t="s">
        <v>65</v>
      </c>
      <c r="V78" s="51" t="s">
        <v>65</v>
      </c>
      <c r="W78" s="51">
        <v>0.79742000000000002</v>
      </c>
      <c r="X78" s="51" t="s">
        <v>436</v>
      </c>
      <c r="Y78" s="51" t="s">
        <v>436</v>
      </c>
      <c r="Z78" s="51" t="s">
        <v>436</v>
      </c>
      <c r="AA78" s="51" t="s">
        <v>436</v>
      </c>
      <c r="AB78" s="51">
        <v>3.9871000000000004E-4</v>
      </c>
      <c r="AC78" s="51">
        <v>0.1036646</v>
      </c>
      <c r="AD78" s="51">
        <v>2.9504539999999999E-4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1.613678E-2</v>
      </c>
      <c r="F80" s="51">
        <v>0.19896638999999999</v>
      </c>
      <c r="G80" s="51">
        <v>6.41042E-3</v>
      </c>
      <c r="H80" s="51" t="s">
        <v>433</v>
      </c>
      <c r="I80" s="51" t="s">
        <v>436</v>
      </c>
      <c r="J80" s="51" t="s">
        <v>436</v>
      </c>
      <c r="K80" s="51" t="s">
        <v>436</v>
      </c>
      <c r="L80" s="51" t="s">
        <v>65</v>
      </c>
      <c r="M80" s="51">
        <v>0.13642669000000002</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16.296488210054175</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18.826192115797916</v>
      </c>
      <c r="AL82" s="54" t="s">
        <v>241</v>
      </c>
    </row>
    <row r="83" spans="1:38" ht="26.25" customHeight="1" x14ac:dyDescent="0.2">
      <c r="A83" s="48" t="s">
        <v>66</v>
      </c>
      <c r="B83" s="63" t="s">
        <v>242</v>
      </c>
      <c r="C83" s="57" t="s">
        <v>243</v>
      </c>
      <c r="D83" s="50"/>
      <c r="E83" s="51" t="s">
        <v>433</v>
      </c>
      <c r="F83" s="51">
        <v>8.8499999999999995E-2</v>
      </c>
      <c r="G83" s="51" t="s">
        <v>433</v>
      </c>
      <c r="H83" s="51" t="s">
        <v>433</v>
      </c>
      <c r="I83" s="51">
        <v>1.18E-2</v>
      </c>
      <c r="J83" s="51">
        <v>0.23600000000000002</v>
      </c>
      <c r="K83" s="51">
        <v>0.35399999999999998</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4.225428484576875E-3</v>
      </c>
      <c r="G84" s="51" t="s">
        <v>433</v>
      </c>
      <c r="H84" s="51" t="s">
        <v>433</v>
      </c>
      <c r="I84" s="51">
        <v>2.5403576906249999E-5</v>
      </c>
      <c r="J84" s="51">
        <v>1.2701788453125E-4</v>
      </c>
      <c r="K84" s="51">
        <v>5.0807153812499999E-4</v>
      </c>
      <c r="L84" s="51" t="s">
        <v>65</v>
      </c>
      <c r="M84" s="51">
        <v>0.26547750000000003</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27.945</v>
      </c>
      <c r="AL84" s="54" t="s">
        <v>149</v>
      </c>
    </row>
    <row r="85" spans="1:38" ht="26.25" customHeight="1" x14ac:dyDescent="0.2">
      <c r="A85" s="48" t="s">
        <v>238</v>
      </c>
      <c r="B85" s="57" t="s">
        <v>246</v>
      </c>
      <c r="C85" s="57" t="s">
        <v>247</v>
      </c>
      <c r="D85" s="50"/>
      <c r="E85" s="51" t="s">
        <v>433</v>
      </c>
      <c r="F85" s="51">
        <v>45.78950949129257</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54.665337985821395</v>
      </c>
      <c r="AL85" s="54" t="s">
        <v>248</v>
      </c>
    </row>
    <row r="86" spans="1:38" ht="26.25" customHeight="1" x14ac:dyDescent="0.2">
      <c r="A86" s="48" t="s">
        <v>238</v>
      </c>
      <c r="B86" s="57" t="s">
        <v>249</v>
      </c>
      <c r="C86" s="49" t="s">
        <v>250</v>
      </c>
      <c r="D86" s="50"/>
      <c r="E86" s="51" t="s">
        <v>433</v>
      </c>
      <c r="F86" s="51">
        <v>13.262377538497313</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3.0933322076311816E-3</v>
      </c>
      <c r="AD86" s="51" t="s">
        <v>433</v>
      </c>
      <c r="AE86" s="52"/>
      <c r="AF86" s="53"/>
      <c r="AG86" s="53"/>
      <c r="AH86" s="53"/>
      <c r="AI86" s="53"/>
      <c r="AJ86" s="53"/>
      <c r="AK86" s="53">
        <v>15.466661038155907</v>
      </c>
      <c r="AL86" s="54" t="s">
        <v>241</v>
      </c>
    </row>
    <row r="87" spans="1:38" ht="26.25" customHeight="1" x14ac:dyDescent="0.2">
      <c r="A87" s="48" t="s">
        <v>238</v>
      </c>
      <c r="B87" s="57" t="s">
        <v>251</v>
      </c>
      <c r="C87" s="49" t="s">
        <v>252</v>
      </c>
      <c r="D87" s="50"/>
      <c r="E87" s="51" t="s">
        <v>433</v>
      </c>
      <c r="F87" s="51">
        <v>0.43625434788364176</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9.1843020607082482E-5</v>
      </c>
      <c r="AD87" s="51" t="s">
        <v>433</v>
      </c>
      <c r="AE87" s="52"/>
      <c r="AF87" s="53"/>
      <c r="AG87" s="53"/>
      <c r="AH87" s="53"/>
      <c r="AI87" s="53"/>
      <c r="AJ87" s="53"/>
      <c r="AK87" s="53">
        <v>0.45921510303541235</v>
      </c>
      <c r="AL87" s="54" t="s">
        <v>241</v>
      </c>
    </row>
    <row r="88" spans="1:38" ht="26.25" customHeight="1" x14ac:dyDescent="0.2">
      <c r="A88" s="48" t="s">
        <v>238</v>
      </c>
      <c r="B88" s="57" t="s">
        <v>253</v>
      </c>
      <c r="C88" s="49" t="s">
        <v>254</v>
      </c>
      <c r="D88" s="50"/>
      <c r="E88" s="51" t="s">
        <v>433</v>
      </c>
      <c r="F88" s="51">
        <v>12.177957576197182</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18.584682460416772</v>
      </c>
      <c r="AL88" s="54" t="s">
        <v>149</v>
      </c>
    </row>
    <row r="89" spans="1:38" ht="26.25" customHeight="1" x14ac:dyDescent="0.2">
      <c r="A89" s="48" t="s">
        <v>238</v>
      </c>
      <c r="B89" s="57" t="s">
        <v>255</v>
      </c>
      <c r="C89" s="49" t="s">
        <v>256</v>
      </c>
      <c r="D89" s="50"/>
      <c r="E89" s="51" t="s">
        <v>433</v>
      </c>
      <c r="F89" s="51">
        <v>12.653504531333247</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14.729346944632164</v>
      </c>
      <c r="AL89" s="54" t="s">
        <v>149</v>
      </c>
    </row>
    <row r="90" spans="1:38" s="64" customFormat="1" ht="26.25" customHeight="1" x14ac:dyDescent="0.2">
      <c r="A90" s="48" t="s">
        <v>238</v>
      </c>
      <c r="B90" s="57" t="s">
        <v>257</v>
      </c>
      <c r="C90" s="49" t="s">
        <v>258</v>
      </c>
      <c r="D90" s="50"/>
      <c r="E90" s="51" t="s">
        <v>433</v>
      </c>
      <c r="F90" s="51">
        <v>13.203997391462233</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v>1.06</v>
      </c>
      <c r="X90" s="51">
        <v>6.0345170454545453E-2</v>
      </c>
      <c r="Y90" s="51">
        <v>3.0459943181818182E-2</v>
      </c>
      <c r="Z90" s="51">
        <v>3.0459943181818182E-2</v>
      </c>
      <c r="AA90" s="51">
        <v>3.0459943181818182E-2</v>
      </c>
      <c r="AB90" s="51">
        <v>0.151725</v>
      </c>
      <c r="AC90" s="51">
        <v>9.0500000000000007</v>
      </c>
      <c r="AD90" s="51" t="s">
        <v>433</v>
      </c>
      <c r="AE90" s="52"/>
      <c r="AF90" s="53"/>
      <c r="AG90" s="53"/>
      <c r="AH90" s="53"/>
      <c r="AI90" s="53"/>
      <c r="AJ90" s="53"/>
      <c r="AK90" s="53">
        <v>15.192332352140438</v>
      </c>
      <c r="AL90" s="54" t="s">
        <v>149</v>
      </c>
    </row>
    <row r="91" spans="1:38" ht="26.25" customHeight="1" x14ac:dyDescent="0.2">
      <c r="A91" s="48" t="s">
        <v>238</v>
      </c>
      <c r="B91" s="55" t="s">
        <v>259</v>
      </c>
      <c r="C91" s="57" t="s">
        <v>260</v>
      </c>
      <c r="D91" s="50"/>
      <c r="E91" s="51">
        <v>2.6448633743814745E-2</v>
      </c>
      <c r="F91" s="51">
        <v>7.0023230224727409E-2</v>
      </c>
      <c r="G91" s="51">
        <v>4.726724574835652E-3</v>
      </c>
      <c r="H91" s="51">
        <v>6.204057963483859E-2</v>
      </c>
      <c r="I91" s="51">
        <v>0.4570118061592488</v>
      </c>
      <c r="J91" s="51">
        <v>0.47178378048567254</v>
      </c>
      <c r="K91" s="51">
        <v>0.47178378048567254</v>
      </c>
      <c r="L91" s="51" t="s">
        <v>65</v>
      </c>
      <c r="M91" s="51">
        <v>0.80835604143806117</v>
      </c>
      <c r="N91" s="51">
        <v>1.2270702207520368</v>
      </c>
      <c r="O91" s="51">
        <v>8.0441499642829983E-2</v>
      </c>
      <c r="P91" s="51">
        <v>8.9213013498553689E-5</v>
      </c>
      <c r="Q91" s="51" t="s">
        <v>65</v>
      </c>
      <c r="R91" s="51" t="s">
        <v>65</v>
      </c>
      <c r="S91" s="51" t="s">
        <v>65</v>
      </c>
      <c r="T91" s="51" t="s">
        <v>65</v>
      </c>
      <c r="U91" s="51" t="s">
        <v>65</v>
      </c>
      <c r="V91" s="51" t="s">
        <v>65</v>
      </c>
      <c r="W91" s="51">
        <v>1.4467609550563516E-3</v>
      </c>
      <c r="X91" s="51">
        <v>1.6059046601125501E-3</v>
      </c>
      <c r="Y91" s="51">
        <v>6.5104242977535821E-4</v>
      </c>
      <c r="Z91" s="51">
        <v>6.5104242977535821E-4</v>
      </c>
      <c r="AA91" s="51">
        <v>6.5104242977535821E-4</v>
      </c>
      <c r="AB91" s="51">
        <v>3.5590319494386248E-3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2.2279932740000001</v>
      </c>
      <c r="G93" s="51" t="s">
        <v>433</v>
      </c>
      <c r="H93" s="51" t="s">
        <v>433</v>
      </c>
      <c r="I93" s="51">
        <v>5.0000000000000001E-4</v>
      </c>
      <c r="J93" s="51">
        <v>1.1000000000000001E-3</v>
      </c>
      <c r="K93" s="51">
        <v>2.2000000000000001E-3</v>
      </c>
      <c r="L93" s="51" t="s">
        <v>65</v>
      </c>
      <c r="M93" s="51" t="s">
        <v>433</v>
      </c>
      <c r="N93" s="51" t="s">
        <v>433</v>
      </c>
      <c r="O93" s="51" t="s">
        <v>433</v>
      </c>
      <c r="P93" s="51" t="s">
        <v>433</v>
      </c>
      <c r="Q93" s="51" t="s">
        <v>65</v>
      </c>
      <c r="R93" s="51" t="s">
        <v>65</v>
      </c>
      <c r="S93" s="51" t="s">
        <v>65</v>
      </c>
      <c r="T93" s="51" t="s">
        <v>65</v>
      </c>
      <c r="U93" s="51" t="s">
        <v>65</v>
      </c>
      <c r="V93" s="51" t="s">
        <v>65</v>
      </c>
      <c r="W93" s="51">
        <v>1.7889999999999999</v>
      </c>
      <c r="X93" s="51">
        <v>0.19114492753623186</v>
      </c>
      <c r="Y93" s="51">
        <v>0.17534782608695648</v>
      </c>
      <c r="Z93" s="51">
        <v>6.6347826086956524E-2</v>
      </c>
      <c r="AA93" s="51">
        <v>0.11215942028985504</v>
      </c>
      <c r="AB93" s="51">
        <v>0.54500000000000004</v>
      </c>
      <c r="AC93" s="51">
        <v>0.35780000000000001</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0.61181202607192009</v>
      </c>
      <c r="G95" s="51" t="s">
        <v>433</v>
      </c>
      <c r="H95" s="51" t="s">
        <v>433</v>
      </c>
      <c r="I95" s="51">
        <v>0.14520355909887653</v>
      </c>
      <c r="J95" s="51">
        <v>0.36700889774719131</v>
      </c>
      <c r="K95" s="51">
        <v>0.90602224436797829</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0.99382634000000003</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0.44505920728099052</v>
      </c>
      <c r="F99" s="51">
        <v>16.606673171436054</v>
      </c>
      <c r="G99" s="51" t="s">
        <v>433</v>
      </c>
      <c r="H99" s="51">
        <v>11.165755777118754</v>
      </c>
      <c r="I99" s="51">
        <v>2.1258499500000003E-2</v>
      </c>
      <c r="J99" s="51">
        <v>9.5663247749999999E-2</v>
      </c>
      <c r="K99" s="51">
        <v>0.212584995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904.61699999999996</v>
      </c>
      <c r="AL99" s="54" t="s">
        <v>280</v>
      </c>
    </row>
    <row r="100" spans="1:38" ht="26.25" customHeight="1" x14ac:dyDescent="0.2">
      <c r="A100" s="48" t="s">
        <v>277</v>
      </c>
      <c r="B100" s="48" t="s">
        <v>281</v>
      </c>
      <c r="C100" s="49" t="s">
        <v>282</v>
      </c>
      <c r="D100" s="66"/>
      <c r="E100" s="51">
        <v>0.46740683731320842</v>
      </c>
      <c r="F100" s="51">
        <v>13.631276875222166</v>
      </c>
      <c r="G100" s="51" t="s">
        <v>433</v>
      </c>
      <c r="H100" s="51">
        <v>11.392439581190946</v>
      </c>
      <c r="I100" s="51">
        <v>3.9463479499999989E-2</v>
      </c>
      <c r="J100" s="51">
        <v>0.17758565774999999</v>
      </c>
      <c r="K100" s="51">
        <v>0.39463479499999993</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1679.2969999999998</v>
      </c>
      <c r="AL100" s="54" t="s">
        <v>280</v>
      </c>
    </row>
    <row r="101" spans="1:38" ht="26.25" customHeight="1" x14ac:dyDescent="0.2">
      <c r="A101" s="48" t="s">
        <v>277</v>
      </c>
      <c r="B101" s="48" t="s">
        <v>283</v>
      </c>
      <c r="C101" s="49" t="s">
        <v>284</v>
      </c>
      <c r="D101" s="66"/>
      <c r="E101" s="51">
        <v>1.4765848629782575E-2</v>
      </c>
      <c r="F101" s="51">
        <v>7.8900016773392367E-2</v>
      </c>
      <c r="G101" s="51" t="s">
        <v>433</v>
      </c>
      <c r="H101" s="51">
        <v>0.40744022677499675</v>
      </c>
      <c r="I101" s="51">
        <v>7.2829319999999998E-3</v>
      </c>
      <c r="J101" s="51">
        <v>3.2773193999999999E-2</v>
      </c>
      <c r="K101" s="51">
        <v>7.2829320000000003E-2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309.91199999999998</v>
      </c>
      <c r="AL101" s="54" t="s">
        <v>280</v>
      </c>
    </row>
    <row r="102" spans="1:38" ht="26.25" customHeight="1" x14ac:dyDescent="0.2">
      <c r="A102" s="48" t="s">
        <v>277</v>
      </c>
      <c r="B102" s="48" t="s">
        <v>285</v>
      </c>
      <c r="C102" s="49" t="s">
        <v>286</v>
      </c>
      <c r="D102" s="66"/>
      <c r="E102" s="51">
        <v>0.15283372779980461</v>
      </c>
      <c r="F102" s="51">
        <v>1.5330519728633358</v>
      </c>
      <c r="G102" s="51" t="s">
        <v>433</v>
      </c>
      <c r="H102" s="51">
        <v>10.679562104454863</v>
      </c>
      <c r="I102" s="51">
        <v>3.730256500506033E-2</v>
      </c>
      <c r="J102" s="51">
        <v>0.1678615425227715</v>
      </c>
      <c r="K102" s="51">
        <v>0.37302565005060329</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3470.0060469823566</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1.1207436948614249E-3</v>
      </c>
      <c r="F104" s="51">
        <v>5.146181310757213E-3</v>
      </c>
      <c r="G104" s="51" t="s">
        <v>433</v>
      </c>
      <c r="H104" s="51">
        <v>3.2166523553711399E-2</v>
      </c>
      <c r="I104" s="51">
        <v>5.6948074999999996E-4</v>
      </c>
      <c r="J104" s="51">
        <v>2.562663375E-3</v>
      </c>
      <c r="K104" s="51">
        <v>5.6948074999999994E-3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37.343000000000004</v>
      </c>
      <c r="AL104" s="54" t="s">
        <v>280</v>
      </c>
    </row>
    <row r="105" spans="1:38" ht="26.25" customHeight="1" x14ac:dyDescent="0.2">
      <c r="A105" s="48" t="s">
        <v>277</v>
      </c>
      <c r="B105" s="48" t="s">
        <v>291</v>
      </c>
      <c r="C105" s="49" t="s">
        <v>292</v>
      </c>
      <c r="D105" s="66"/>
      <c r="E105" s="51">
        <v>1.8470495964720758E-2</v>
      </c>
      <c r="F105" s="51">
        <v>7.0344495944744595E-2</v>
      </c>
      <c r="G105" s="51" t="s">
        <v>433</v>
      </c>
      <c r="H105" s="51">
        <v>0.49567958500382459</v>
      </c>
      <c r="I105" s="51">
        <v>7.5029999999999997E-4</v>
      </c>
      <c r="J105" s="51">
        <v>3.3763500000000006E-3</v>
      </c>
      <c r="K105" s="51">
        <v>7.5030000000000001E-3</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49.2</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8.2882971408817729E-2</v>
      </c>
      <c r="F107" s="51">
        <v>0.42588494193152582</v>
      </c>
      <c r="G107" s="51" t="s">
        <v>433</v>
      </c>
      <c r="H107" s="51">
        <v>0.94446994108924442</v>
      </c>
      <c r="I107" s="51">
        <v>1.317601933E-2</v>
      </c>
      <c r="J107" s="51">
        <v>5.9292086984999999E-2</v>
      </c>
      <c r="K107" s="51">
        <v>0.13176019329999999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8392.3690000000006</v>
      </c>
      <c r="AL107" s="54" t="s">
        <v>280</v>
      </c>
    </row>
    <row r="108" spans="1:38" ht="26.25" customHeight="1" x14ac:dyDescent="0.2">
      <c r="A108" s="48" t="s">
        <v>277</v>
      </c>
      <c r="B108" s="48" t="s">
        <v>297</v>
      </c>
      <c r="C108" s="49" t="s">
        <v>298</v>
      </c>
      <c r="D108" s="66"/>
      <c r="E108" s="51">
        <v>4.3400475215829508E-2</v>
      </c>
      <c r="F108" s="51">
        <v>0.28123986513867305</v>
      </c>
      <c r="G108" s="51" t="s">
        <v>433</v>
      </c>
      <c r="H108" s="51">
        <v>0.87410464184795322</v>
      </c>
      <c r="I108" s="51">
        <v>7.4524477399999997E-3</v>
      </c>
      <c r="J108" s="51">
        <v>3.3536014829999995E-2</v>
      </c>
      <c r="K108" s="51">
        <v>7.4524477399999997E-2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4746.7820000000002</v>
      </c>
      <c r="AL108" s="54" t="s">
        <v>280</v>
      </c>
    </row>
    <row r="109" spans="1:38" ht="26.25" customHeight="1" x14ac:dyDescent="0.2">
      <c r="A109" s="48" t="s">
        <v>277</v>
      </c>
      <c r="B109" s="48" t="s">
        <v>299</v>
      </c>
      <c r="C109" s="49" t="s">
        <v>300</v>
      </c>
      <c r="D109" s="66"/>
      <c r="E109" s="51">
        <v>1.7642083199584074E-2</v>
      </c>
      <c r="F109" s="51">
        <v>4.252268781722042E-2</v>
      </c>
      <c r="G109" s="51" t="s">
        <v>433</v>
      </c>
      <c r="H109" s="51">
        <v>0.44988029360596615</v>
      </c>
      <c r="I109" s="51">
        <v>8.2364712000000001E-4</v>
      </c>
      <c r="J109" s="51">
        <v>3.7064120399999995E-3</v>
      </c>
      <c r="K109" s="51">
        <v>8.2364712000000014E-3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524.61599999999999</v>
      </c>
      <c r="AL109" s="54" t="s">
        <v>280</v>
      </c>
    </row>
    <row r="110" spans="1:38" ht="26.25" customHeight="1" x14ac:dyDescent="0.2">
      <c r="A110" s="48" t="s">
        <v>277</v>
      </c>
      <c r="B110" s="48" t="s">
        <v>301</v>
      </c>
      <c r="C110" s="49" t="s">
        <v>302</v>
      </c>
      <c r="D110" s="66"/>
      <c r="E110" s="51">
        <v>2.8325654809499608E-3</v>
      </c>
      <c r="F110" s="51">
        <v>7.9699442529271372E-3</v>
      </c>
      <c r="G110" s="51" t="s">
        <v>433</v>
      </c>
      <c r="H110" s="51">
        <v>6.1001116649374514E-2</v>
      </c>
      <c r="I110" s="51">
        <v>2.4679458000000001E-4</v>
      </c>
      <c r="J110" s="51">
        <v>1.1105756099999999E-3</v>
      </c>
      <c r="K110" s="51">
        <v>2.4679457999999999E-3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157.19399999999999</v>
      </c>
      <c r="AL110" s="54" t="s">
        <v>280</v>
      </c>
    </row>
    <row r="111" spans="1:38" ht="26.25" customHeight="1" x14ac:dyDescent="0.2">
      <c r="A111" s="48" t="s">
        <v>277</v>
      </c>
      <c r="B111" s="48" t="s">
        <v>303</v>
      </c>
      <c r="C111" s="49" t="s">
        <v>304</v>
      </c>
      <c r="D111" s="66"/>
      <c r="E111" s="51">
        <v>4.5334168250777041E-4</v>
      </c>
      <c r="F111" s="51">
        <v>2.7060556017759127E-3</v>
      </c>
      <c r="G111" s="51" t="s">
        <v>433</v>
      </c>
      <c r="H111" s="51">
        <v>1.2219034295187727E-2</v>
      </c>
      <c r="I111" s="51">
        <v>1.1170201664782641E-4</v>
      </c>
      <c r="J111" s="51">
        <v>5.026590749152187E-4</v>
      </c>
      <c r="K111" s="51">
        <v>1.1170201664782639E-3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71.14778130434803</v>
      </c>
      <c r="AL111" s="54" t="s">
        <v>280</v>
      </c>
    </row>
    <row r="112" spans="1:38" ht="26.25" customHeight="1" x14ac:dyDescent="0.2">
      <c r="A112" s="48" t="s">
        <v>305</v>
      </c>
      <c r="B112" s="48" t="s">
        <v>306</v>
      </c>
      <c r="C112" s="49" t="s">
        <v>307</v>
      </c>
      <c r="D112" s="50"/>
      <c r="E112" s="51">
        <v>5.5991600000000004</v>
      </c>
      <c r="F112" s="51" t="s">
        <v>433</v>
      </c>
      <c r="G112" s="51" t="s">
        <v>433</v>
      </c>
      <c r="H112" s="51">
        <v>9.8935313227499986</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139979000</v>
      </c>
      <c r="AL112" s="54" t="s">
        <v>308</v>
      </c>
    </row>
    <row r="113" spans="1:38" ht="26.25" customHeight="1" x14ac:dyDescent="0.2">
      <c r="A113" s="48" t="s">
        <v>305</v>
      </c>
      <c r="B113" s="67" t="s">
        <v>309</v>
      </c>
      <c r="C113" s="68" t="s">
        <v>310</v>
      </c>
      <c r="D113" s="50"/>
      <c r="E113" s="51">
        <v>6.0256355064280074</v>
      </c>
      <c r="F113" s="51">
        <v>18.725346375311283</v>
      </c>
      <c r="G113" s="51" t="s">
        <v>433</v>
      </c>
      <c r="H113" s="51">
        <v>39.925383212094225</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4.9260931200000004E-2</v>
      </c>
      <c r="F114" s="51" t="s">
        <v>433</v>
      </c>
      <c r="G114" s="51" t="s">
        <v>433</v>
      </c>
      <c r="H114" s="51">
        <v>0.16009802640000001</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4.647523288506439E-3</v>
      </c>
      <c r="F115" s="51" t="s">
        <v>433</v>
      </c>
      <c r="G115" s="51" t="s">
        <v>433</v>
      </c>
      <c r="H115" s="51">
        <v>9.295046577012878E-3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0.71833997910492298</v>
      </c>
      <c r="F116" s="51">
        <v>0.11524408389520209</v>
      </c>
      <c r="G116" s="51" t="s">
        <v>433</v>
      </c>
      <c r="H116" s="51">
        <v>1.1504188581454964</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4.8778145348423929E-3</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0.13692990420000026</v>
      </c>
      <c r="J119" s="51">
        <v>3.560177509200007</v>
      </c>
      <c r="K119" s="51">
        <v>3.560177509200007</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5.1670640799999995E-3</v>
      </c>
      <c r="J120" s="51">
        <v>1.6395428560000001E-2</v>
      </c>
      <c r="K120" s="51">
        <v>3.4658066620000004E-2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1.7669262796237271</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10.117624750000001</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2.9639436837151676E-2</v>
      </c>
      <c r="F123" s="51">
        <v>5.7417980312268593E-2</v>
      </c>
      <c r="G123" s="51">
        <v>4.209725966578203E-3</v>
      </c>
      <c r="H123" s="51">
        <v>2.9013568117482749E-2</v>
      </c>
      <c r="I123" s="51">
        <v>7.4454365220489704E-2</v>
      </c>
      <c r="J123" s="51">
        <v>7.8081061235175053E-2</v>
      </c>
      <c r="K123" s="51">
        <v>7.9289959906736818E-2</v>
      </c>
      <c r="L123" s="51" t="s">
        <v>65</v>
      </c>
      <c r="M123" s="51">
        <v>0.95311680523016451</v>
      </c>
      <c r="N123" s="51">
        <v>8.4174041265059219E-4</v>
      </c>
      <c r="O123" s="51">
        <v>7.702680483774549E-3</v>
      </c>
      <c r="P123" s="51">
        <v>1.4906337271511166E-3</v>
      </c>
      <c r="Q123" s="51" t="s">
        <v>65</v>
      </c>
      <c r="R123" s="51" t="s">
        <v>65</v>
      </c>
      <c r="S123" s="51" t="s">
        <v>65</v>
      </c>
      <c r="T123" s="51" t="s">
        <v>65</v>
      </c>
      <c r="U123" s="51" t="s">
        <v>65</v>
      </c>
      <c r="V123" s="51" t="s">
        <v>65</v>
      </c>
      <c r="W123" s="51">
        <v>0.13150000000000001</v>
      </c>
      <c r="X123" s="51">
        <v>6.484826963950815E-3</v>
      </c>
      <c r="Y123" s="51">
        <v>1.9229199367010601E-2</v>
      </c>
      <c r="Z123" s="51">
        <v>6.2677059404933448E-3</v>
      </c>
      <c r="AA123" s="51">
        <v>3.8875966342806685E-3</v>
      </c>
      <c r="AB123" s="51">
        <v>3.586932890573543E-2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0.13590264599017857</v>
      </c>
      <c r="G125" s="51" t="s">
        <v>434</v>
      </c>
      <c r="H125" s="51">
        <v>4.5300881996726194E-3</v>
      </c>
      <c r="I125" s="51">
        <v>2.1360518731988472E-2</v>
      </c>
      <c r="J125" s="51">
        <v>6.7871325648414985E-2</v>
      </c>
      <c r="K125" s="51">
        <v>0.14346</v>
      </c>
      <c r="L125" s="51" t="s">
        <v>65</v>
      </c>
      <c r="M125" s="51">
        <v>10.260853830285496</v>
      </c>
      <c r="N125" s="51">
        <v>1.3590264599017856E-3</v>
      </c>
      <c r="O125" s="51">
        <v>1.3590264599017856E-3</v>
      </c>
      <c r="P125" s="51">
        <v>9.0601763993452393E-6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2644.4484994875734</v>
      </c>
      <c r="AL125" s="54" t="s">
        <v>337</v>
      </c>
    </row>
    <row r="126" spans="1:38" ht="26.25" customHeight="1" x14ac:dyDescent="0.2">
      <c r="A126" s="48" t="s">
        <v>334</v>
      </c>
      <c r="B126" s="48" t="s">
        <v>338</v>
      </c>
      <c r="C126" s="49" t="s">
        <v>339</v>
      </c>
      <c r="D126" s="50"/>
      <c r="E126" s="51" t="s">
        <v>433</v>
      </c>
      <c r="F126" s="51" t="s">
        <v>433</v>
      </c>
      <c r="G126" s="51" t="s">
        <v>433</v>
      </c>
      <c r="H126" s="51">
        <v>0.35323209999999994</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305.12240000000003</v>
      </c>
      <c r="AL126" s="54" t="s">
        <v>340</v>
      </c>
    </row>
    <row r="127" spans="1:38" ht="26.25" customHeight="1" x14ac:dyDescent="0.2">
      <c r="A127" s="48" t="s">
        <v>334</v>
      </c>
      <c r="B127" s="48" t="s">
        <v>341</v>
      </c>
      <c r="C127" s="49" t="s">
        <v>342</v>
      </c>
      <c r="D127" s="50"/>
      <c r="E127" s="51" t="s">
        <v>433</v>
      </c>
      <c r="F127" s="51" t="s">
        <v>433</v>
      </c>
      <c r="G127" s="51" t="s">
        <v>433</v>
      </c>
      <c r="H127" s="51">
        <v>2.5806375355597222E-3</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v>1.9140000000000001E-2</v>
      </c>
      <c r="F128" s="51">
        <v>7.2732000000000014E-3</v>
      </c>
      <c r="G128" s="51">
        <v>2.4882000000000001E-2</v>
      </c>
      <c r="H128" s="51">
        <v>3.8279999999999996E-6</v>
      </c>
      <c r="I128" s="51" t="s">
        <v>434</v>
      </c>
      <c r="J128" s="51" t="s">
        <v>434</v>
      </c>
      <c r="K128" s="51" t="s">
        <v>434</v>
      </c>
      <c r="L128" s="51" t="s">
        <v>65</v>
      </c>
      <c r="M128" s="51">
        <v>3.8280000000000002E-2</v>
      </c>
      <c r="N128" s="51">
        <v>2.5739999999999999E-2</v>
      </c>
      <c r="O128" s="51">
        <v>1.562E-3</v>
      </c>
      <c r="P128" s="51">
        <v>6.5780000000000005E-3</v>
      </c>
      <c r="Q128" s="51" t="s">
        <v>65</v>
      </c>
      <c r="R128" s="51" t="s">
        <v>65</v>
      </c>
      <c r="S128" s="51" t="s">
        <v>65</v>
      </c>
      <c r="T128" s="51" t="s">
        <v>65</v>
      </c>
      <c r="U128" s="51" t="s">
        <v>65</v>
      </c>
      <c r="V128" s="51" t="s">
        <v>65</v>
      </c>
      <c r="W128" s="51">
        <v>5.5</v>
      </c>
      <c r="X128" s="51">
        <v>2.7257999999999998E-6</v>
      </c>
      <c r="Y128" s="51">
        <v>5.8211999999999986E-6</v>
      </c>
      <c r="Z128" s="51">
        <v>3.0800000000000002E-6</v>
      </c>
      <c r="AA128" s="51">
        <v>3.7729999999999997E-6</v>
      </c>
      <c r="AB128" s="51">
        <v>1.5399999999999998E-5</v>
      </c>
      <c r="AC128" s="51">
        <v>1.8700000000000001E-2</v>
      </c>
      <c r="AD128" s="51" t="s">
        <v>433</v>
      </c>
      <c r="AE128" s="52"/>
      <c r="AF128" s="53"/>
      <c r="AG128" s="53"/>
      <c r="AH128" s="53"/>
      <c r="AI128" s="53"/>
      <c r="AJ128" s="53"/>
      <c r="AK128" s="53">
        <v>22</v>
      </c>
      <c r="AL128" s="54" t="s">
        <v>346</v>
      </c>
    </row>
    <row r="129" spans="1:38" ht="26.25" customHeight="1" x14ac:dyDescent="0.2">
      <c r="A129" s="48" t="s">
        <v>334</v>
      </c>
      <c r="B129" s="55" t="s">
        <v>347</v>
      </c>
      <c r="C129" s="57" t="s">
        <v>348</v>
      </c>
      <c r="D129" s="50"/>
      <c r="E129" s="51">
        <v>1.7732000000000001E-2</v>
      </c>
      <c r="F129" s="51">
        <v>8.8660000000000008E-4</v>
      </c>
      <c r="G129" s="51">
        <v>3.9897000000000002E-2</v>
      </c>
      <c r="H129" s="51">
        <v>2.42E-4</v>
      </c>
      <c r="I129" s="51">
        <v>1.4713E-3</v>
      </c>
      <c r="J129" s="51">
        <v>1.7703999999999999E-3</v>
      </c>
      <c r="K129" s="51">
        <v>1.9719999999999998E-3</v>
      </c>
      <c r="L129" s="51" t="s">
        <v>65</v>
      </c>
      <c r="M129" s="51">
        <v>1.3299000000000002E-3</v>
      </c>
      <c r="N129" s="51">
        <v>0.44859323000000006</v>
      </c>
      <c r="O129" s="51">
        <v>5.1347185000000004E-2</v>
      </c>
      <c r="P129" s="51">
        <v>1.1377445E-2</v>
      </c>
      <c r="Q129" s="51" t="s">
        <v>65</v>
      </c>
      <c r="R129" s="51" t="s">
        <v>65</v>
      </c>
      <c r="S129" s="51" t="s">
        <v>65</v>
      </c>
      <c r="T129" s="51" t="s">
        <v>65</v>
      </c>
      <c r="U129" s="51" t="s">
        <v>65</v>
      </c>
      <c r="V129" s="51" t="s">
        <v>65</v>
      </c>
      <c r="W129" s="51">
        <v>11.445120500000002</v>
      </c>
      <c r="X129" s="51">
        <v>4.01042352E-5</v>
      </c>
      <c r="Y129" s="51">
        <v>8.5646332800000001E-5</v>
      </c>
      <c r="Z129" s="51">
        <v>4.5315520000000005E-5</v>
      </c>
      <c r="AA129" s="51">
        <v>5.5511512000000005E-5</v>
      </c>
      <c r="AB129" s="51">
        <v>2.2657760000000001E-4</v>
      </c>
      <c r="AC129" s="51">
        <v>0.12453770000000002</v>
      </c>
      <c r="AD129" s="51" t="s">
        <v>433</v>
      </c>
      <c r="AE129" s="52"/>
      <c r="AF129" s="53"/>
      <c r="AG129" s="53"/>
      <c r="AH129" s="53"/>
      <c r="AI129" s="53"/>
      <c r="AJ129" s="53"/>
      <c r="AK129" s="53">
        <v>134.571</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6.3E-2</v>
      </c>
      <c r="F131" s="51">
        <v>2.9700000000000004E-3</v>
      </c>
      <c r="G131" s="51">
        <v>6.3E-3</v>
      </c>
      <c r="H131" s="51">
        <v>1.7999999999999999E-6</v>
      </c>
      <c r="I131" s="51">
        <v>3.6000000000000001E-5</v>
      </c>
      <c r="J131" s="51">
        <v>6.3E-5</v>
      </c>
      <c r="K131" s="51">
        <v>8.9999999999999992E-5</v>
      </c>
      <c r="L131" s="51" t="s">
        <v>65</v>
      </c>
      <c r="M131" s="51">
        <v>7.5599999999999999E-3</v>
      </c>
      <c r="N131" s="51">
        <v>0.54</v>
      </c>
      <c r="O131" s="51">
        <v>4.7699999999999999E-3</v>
      </c>
      <c r="P131" s="51">
        <v>5.7599999999999995E-3</v>
      </c>
      <c r="Q131" s="51" t="s">
        <v>65</v>
      </c>
      <c r="R131" s="51" t="s">
        <v>65</v>
      </c>
      <c r="S131" s="51" t="s">
        <v>65</v>
      </c>
      <c r="T131" s="51" t="s">
        <v>65</v>
      </c>
      <c r="U131" s="51" t="s">
        <v>65</v>
      </c>
      <c r="V131" s="51" t="s">
        <v>65</v>
      </c>
      <c r="W131" s="51">
        <v>1.08</v>
      </c>
      <c r="X131" s="51" t="s">
        <v>433</v>
      </c>
      <c r="Y131" s="51" t="s">
        <v>433</v>
      </c>
      <c r="Z131" s="51" t="s">
        <v>433</v>
      </c>
      <c r="AA131" s="51" t="s">
        <v>433</v>
      </c>
      <c r="AB131" s="51" t="s">
        <v>433</v>
      </c>
      <c r="AC131" s="51">
        <v>0.216</v>
      </c>
      <c r="AD131" s="51" t="s">
        <v>433</v>
      </c>
      <c r="AE131" s="52"/>
      <c r="AF131" s="53"/>
      <c r="AG131" s="53"/>
      <c r="AH131" s="53"/>
      <c r="AI131" s="53"/>
      <c r="AJ131" s="53"/>
      <c r="AK131" s="53">
        <v>9</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2.9862719999999999E-3</v>
      </c>
      <c r="F133" s="51">
        <v>3.1853567999999999E-4</v>
      </c>
      <c r="G133" s="51">
        <v>1.1248291199999999E-3</v>
      </c>
      <c r="H133" s="51" t="s">
        <v>433</v>
      </c>
      <c r="I133" s="51">
        <v>1.1626552320000001E-4</v>
      </c>
      <c r="J133" s="51">
        <v>1.307987136E-4</v>
      </c>
      <c r="K133" s="51">
        <v>1.4533190399999997E-4</v>
      </c>
      <c r="L133" s="51" t="s">
        <v>65</v>
      </c>
      <c r="M133" s="51">
        <v>4.2803232E-3</v>
      </c>
      <c r="N133" s="51">
        <v>1.990848E-7</v>
      </c>
      <c r="O133" s="51">
        <v>5.0069827200000003E-5</v>
      </c>
      <c r="P133" s="51">
        <v>2.9862719999999999E-2</v>
      </c>
      <c r="Q133" s="51" t="s">
        <v>65</v>
      </c>
      <c r="R133" s="51" t="s">
        <v>65</v>
      </c>
      <c r="S133" s="51" t="s">
        <v>65</v>
      </c>
      <c r="T133" s="51" t="s">
        <v>65</v>
      </c>
      <c r="U133" s="51" t="s">
        <v>65</v>
      </c>
      <c r="V133" s="51" t="s">
        <v>65</v>
      </c>
      <c r="W133" s="51">
        <v>0.16524038400000002</v>
      </c>
      <c r="X133" s="51">
        <v>1.5528614400000001E-6</v>
      </c>
      <c r="Y133" s="51">
        <v>8.4810124799999995E-7</v>
      </c>
      <c r="Z133" s="51">
        <v>7.5652224000000008E-7</v>
      </c>
      <c r="AA133" s="51">
        <v>8.2421107200000002E-7</v>
      </c>
      <c r="AB133" s="51">
        <v>3.9816960000000002E-6</v>
      </c>
      <c r="AC133" s="51">
        <v>3.3048076800000006E-2</v>
      </c>
      <c r="AD133" s="51">
        <v>4.0812384000000002E-3</v>
      </c>
      <c r="AE133" s="52"/>
      <c r="AF133" s="53"/>
      <c r="AG133" s="53"/>
      <c r="AH133" s="53"/>
      <c r="AI133" s="53"/>
      <c r="AJ133" s="53"/>
      <c r="AK133" s="53">
        <v>9954.24</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2.1842726999999999E-2</v>
      </c>
      <c r="F135" s="51">
        <v>4.3772999999999998E-3</v>
      </c>
      <c r="G135" s="51">
        <v>8.3168700000000001E-4</v>
      </c>
      <c r="H135" s="51">
        <v>8.3168700000000005E-3</v>
      </c>
      <c r="I135" s="51">
        <v>2.0179353000000001E-2</v>
      </c>
      <c r="J135" s="51">
        <v>2.1404997000000002E-2</v>
      </c>
      <c r="K135" s="51">
        <v>2.1798953999999999E-2</v>
      </c>
      <c r="L135" s="51" t="s">
        <v>65</v>
      </c>
      <c r="M135" s="51">
        <v>0.27524462399999999</v>
      </c>
      <c r="N135" s="51">
        <v>2.9327910000000001E-3</v>
      </c>
      <c r="O135" s="51">
        <v>3.0641099999999998E-4</v>
      </c>
      <c r="P135" s="51">
        <v>1.3306992000000002E-4</v>
      </c>
      <c r="Q135" s="51" t="s">
        <v>65</v>
      </c>
      <c r="R135" s="51" t="s">
        <v>65</v>
      </c>
      <c r="S135" s="51" t="s">
        <v>65</v>
      </c>
      <c r="T135" s="51" t="s">
        <v>65</v>
      </c>
      <c r="U135" s="51" t="s">
        <v>65</v>
      </c>
      <c r="V135" s="51" t="s">
        <v>65</v>
      </c>
      <c r="W135" s="51">
        <v>5.2527600000000008E-2</v>
      </c>
      <c r="X135" s="51">
        <v>1.225644E-2</v>
      </c>
      <c r="Y135" s="51">
        <v>2.7139260000000002E-2</v>
      </c>
      <c r="Z135" s="51">
        <v>6.5659500000000001E-3</v>
      </c>
      <c r="AA135" s="51" t="s">
        <v>436</v>
      </c>
      <c r="AB135" s="51">
        <v>4.596165E-2</v>
      </c>
      <c r="AC135" s="51">
        <v>1.0505520000000001E-2</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9.5935937646241583E-3</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0.20559380806770214</v>
      </c>
      <c r="J139" s="51">
        <v>0.20559380806770214</v>
      </c>
      <c r="K139" s="51">
        <v>0.20559380806770214</v>
      </c>
      <c r="L139" s="51" t="s">
        <v>65</v>
      </c>
      <c r="M139" s="51" t="s">
        <v>436</v>
      </c>
      <c r="N139" s="51">
        <v>5.9188110821000134E-4</v>
      </c>
      <c r="O139" s="51">
        <v>1.1931119332927074E-3</v>
      </c>
      <c r="P139" s="51">
        <v>1.1931119332927074E-3</v>
      </c>
      <c r="Q139" s="51" t="s">
        <v>65</v>
      </c>
      <c r="R139" s="51" t="s">
        <v>65</v>
      </c>
      <c r="S139" s="51" t="s">
        <v>65</v>
      </c>
      <c r="T139" s="51" t="s">
        <v>65</v>
      </c>
      <c r="U139" s="51" t="s">
        <v>65</v>
      </c>
      <c r="V139" s="51" t="s">
        <v>65</v>
      </c>
      <c r="W139" s="51">
        <v>2.0956269324827299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0.54632838444552256</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213.90833037410206</v>
      </c>
      <c r="F141" s="73">
        <v>343.52799990747553</v>
      </c>
      <c r="G141" s="73">
        <v>73.76788051919614</v>
      </c>
      <c r="H141" s="73">
        <v>91.060779395489831</v>
      </c>
      <c r="I141" s="73">
        <v>27.495586159285011</v>
      </c>
      <c r="J141" s="73">
        <v>44.067444785137781</v>
      </c>
      <c r="K141" s="73">
        <v>62.944360141395286</v>
      </c>
      <c r="L141" s="73" t="s">
        <v>65</v>
      </c>
      <c r="M141" s="73">
        <v>1257.4840563391999</v>
      </c>
      <c r="N141" s="73">
        <v>237.52080781619793</v>
      </c>
      <c r="O141" s="73">
        <v>1.7563966136913225</v>
      </c>
      <c r="P141" s="73">
        <v>2.5153343864096951</v>
      </c>
      <c r="Q141" s="73" t="s">
        <v>65</v>
      </c>
      <c r="R141" s="73" t="s">
        <v>65</v>
      </c>
      <c r="S141" s="73" t="s">
        <v>65</v>
      </c>
      <c r="T141" s="73" t="s">
        <v>65</v>
      </c>
      <c r="U141" s="73" t="s">
        <v>65</v>
      </c>
      <c r="V141" s="73" t="s">
        <v>65</v>
      </c>
      <c r="W141" s="73">
        <v>120.96085344803477</v>
      </c>
      <c r="X141" s="73">
        <v>6.041703274227082</v>
      </c>
      <c r="Y141" s="73">
        <v>6.2140850830251253</v>
      </c>
      <c r="Z141" s="73">
        <v>3.6216419697394469</v>
      </c>
      <c r="AA141" s="73">
        <v>2.5138961090821867</v>
      </c>
      <c r="AB141" s="73">
        <v>18.391725146073846</v>
      </c>
      <c r="AC141" s="73">
        <v>80.352998551879054</v>
      </c>
      <c r="AD141" s="73">
        <v>18.240928785951496</v>
      </c>
      <c r="AE141" s="52"/>
      <c r="AF141" s="74">
        <v>370315.94060562592</v>
      </c>
      <c r="AG141" s="74">
        <v>113459.8834825779</v>
      </c>
      <c r="AH141" s="74">
        <v>204189.54370000001</v>
      </c>
      <c r="AI141" s="74">
        <v>96729.207503739817</v>
      </c>
      <c r="AJ141" s="74">
        <v>7832.7924962601783</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56.302201095630878</v>
      </c>
      <c r="F143" s="88">
        <v>67.253519924413808</v>
      </c>
      <c r="G143" s="88">
        <v>1.5332840623494557</v>
      </c>
      <c r="H143" s="88">
        <v>0.77153746789284328</v>
      </c>
      <c r="I143" s="88">
        <v>2.1577498138714413</v>
      </c>
      <c r="J143" s="88">
        <v>2.1577498138714413</v>
      </c>
      <c r="K143" s="88">
        <v>2.1577498138714413</v>
      </c>
      <c r="L143" s="88" t="s">
        <v>65</v>
      </c>
      <c r="M143" s="88">
        <v>457.63120773028226</v>
      </c>
      <c r="N143" s="88">
        <v>157.39549983638514</v>
      </c>
      <c r="O143" s="88">
        <v>2.2758598148841709E-3</v>
      </c>
      <c r="P143" s="88">
        <v>7.9655093520945993E-4</v>
      </c>
      <c r="Q143" s="88" t="s">
        <v>65</v>
      </c>
      <c r="R143" s="88" t="s">
        <v>65</v>
      </c>
      <c r="S143" s="88" t="s">
        <v>65</v>
      </c>
      <c r="T143" s="88" t="s">
        <v>65</v>
      </c>
      <c r="U143" s="88" t="s">
        <v>65</v>
      </c>
      <c r="V143" s="88" t="s">
        <v>65</v>
      </c>
      <c r="W143" s="88">
        <v>3.6047222756031401</v>
      </c>
      <c r="X143" s="88">
        <v>3.5986445463627156E-2</v>
      </c>
      <c r="Y143" s="88">
        <v>5.0122457812401301E-2</v>
      </c>
      <c r="Z143" s="88">
        <v>3.0970121514446874E-2</v>
      </c>
      <c r="AA143" s="88">
        <v>4.8663891689261378E-2</v>
      </c>
      <c r="AB143" s="88">
        <v>0.16574291647973671</v>
      </c>
      <c r="AC143" s="88">
        <v>0.70251644988622086</v>
      </c>
      <c r="AD143" s="88">
        <v>2.6329457311828012E-4</v>
      </c>
      <c r="AE143" s="52"/>
      <c r="AF143" s="89"/>
      <c r="AG143" s="89"/>
      <c r="AH143" s="89"/>
      <c r="AI143" s="89"/>
      <c r="AJ143" s="89"/>
      <c r="AK143" s="89"/>
      <c r="AL143" s="85" t="s">
        <v>61</v>
      </c>
    </row>
    <row r="144" spans="1:38" ht="26.25" customHeight="1" x14ac:dyDescent="0.2">
      <c r="A144" s="84"/>
      <c r="B144" s="85" t="s">
        <v>381</v>
      </c>
      <c r="C144" s="86" t="s">
        <v>382</v>
      </c>
      <c r="D144" s="87" t="s">
        <v>380</v>
      </c>
      <c r="E144" s="88">
        <v>6.9985216969988793</v>
      </c>
      <c r="F144" s="88">
        <v>2.8651232883131845</v>
      </c>
      <c r="G144" s="88">
        <v>0.68904924269544343</v>
      </c>
      <c r="H144" s="88">
        <v>2.487680954136055E-2</v>
      </c>
      <c r="I144" s="88">
        <v>0.83557010741328674</v>
      </c>
      <c r="J144" s="88">
        <v>0.83557010741328674</v>
      </c>
      <c r="K144" s="88">
        <v>0.83557010741328674</v>
      </c>
      <c r="L144" s="88" t="s">
        <v>65</v>
      </c>
      <c r="M144" s="88">
        <v>38.713479213758703</v>
      </c>
      <c r="N144" s="88">
        <v>6.8955427729319521</v>
      </c>
      <c r="O144" s="88">
        <v>2.7246026988249822E-4</v>
      </c>
      <c r="P144" s="88">
        <v>9.5361094458874368E-5</v>
      </c>
      <c r="Q144" s="88" t="s">
        <v>65</v>
      </c>
      <c r="R144" s="88" t="s">
        <v>65</v>
      </c>
      <c r="S144" s="88" t="s">
        <v>65</v>
      </c>
      <c r="T144" s="88" t="s">
        <v>65</v>
      </c>
      <c r="U144" s="88" t="s">
        <v>65</v>
      </c>
      <c r="V144" s="88" t="s">
        <v>65</v>
      </c>
      <c r="W144" s="88">
        <v>0.16180171547609043</v>
      </c>
      <c r="X144" s="88">
        <v>9.6116656482419949E-3</v>
      </c>
      <c r="Y144" s="88">
        <v>1.1422670525980066E-2</v>
      </c>
      <c r="Z144" s="88">
        <v>9.4994569575232012E-3</v>
      </c>
      <c r="AA144" s="88">
        <v>9.1361569631309286E-3</v>
      </c>
      <c r="AB144" s="88">
        <v>3.9669950094876186E-2</v>
      </c>
      <c r="AC144" s="88">
        <v>3.236034309521809E-2</v>
      </c>
      <c r="AD144" s="88">
        <v>4.9504998887545926E-5</v>
      </c>
      <c r="AE144" s="52"/>
      <c r="AF144" s="89"/>
      <c r="AG144" s="89"/>
      <c r="AH144" s="89"/>
      <c r="AI144" s="89"/>
      <c r="AJ144" s="89"/>
      <c r="AK144" s="89"/>
      <c r="AL144" s="85" t="s">
        <v>61</v>
      </c>
    </row>
    <row r="145" spans="1:38" ht="26.25" customHeight="1" x14ac:dyDescent="0.2">
      <c r="A145" s="84"/>
      <c r="B145" s="85" t="s">
        <v>383</v>
      </c>
      <c r="C145" s="86" t="s">
        <v>384</v>
      </c>
      <c r="D145" s="87" t="s">
        <v>380</v>
      </c>
      <c r="E145" s="88">
        <v>36.063424291565653</v>
      </c>
      <c r="F145" s="88">
        <v>3.3080929291961674</v>
      </c>
      <c r="G145" s="88">
        <v>1.8788113181803205</v>
      </c>
      <c r="H145" s="88">
        <v>8.6555517068163113E-3</v>
      </c>
      <c r="I145" s="88">
        <v>1.8550337716317786</v>
      </c>
      <c r="J145" s="88">
        <v>1.8550337716317786</v>
      </c>
      <c r="K145" s="88">
        <v>1.8550337716317786</v>
      </c>
      <c r="L145" s="88" t="s">
        <v>65</v>
      </c>
      <c r="M145" s="88">
        <v>8.6462658667307135</v>
      </c>
      <c r="N145" s="88">
        <v>4.1954288860335094</v>
      </c>
      <c r="O145" s="88">
        <v>6.6223233497737679E-4</v>
      </c>
      <c r="P145" s="88">
        <v>2.317813172420818E-4</v>
      </c>
      <c r="Q145" s="88" t="s">
        <v>65</v>
      </c>
      <c r="R145" s="88" t="s">
        <v>65</v>
      </c>
      <c r="S145" s="88" t="s">
        <v>65</v>
      </c>
      <c r="T145" s="88" t="s">
        <v>65</v>
      </c>
      <c r="U145" s="88" t="s">
        <v>65</v>
      </c>
      <c r="V145" s="88" t="s">
        <v>65</v>
      </c>
      <c r="W145" s="88">
        <v>0.3282163976942245</v>
      </c>
      <c r="X145" s="88">
        <v>2.5733450851043917E-3</v>
      </c>
      <c r="Y145" s="88">
        <v>1.5038437757359781E-2</v>
      </c>
      <c r="Z145" s="88">
        <v>1.6620795664408553E-2</v>
      </c>
      <c r="AA145" s="88">
        <v>4.0791172490450391E-3</v>
      </c>
      <c r="AB145" s="88">
        <v>3.8311695755917773E-2</v>
      </c>
      <c r="AC145" s="88">
        <v>5.2994149899246112E-2</v>
      </c>
      <c r="AD145" s="88">
        <v>3.8068468944261083E-5</v>
      </c>
      <c r="AE145" s="52"/>
      <c r="AF145" s="89"/>
      <c r="AG145" s="89"/>
      <c r="AH145" s="89"/>
      <c r="AI145" s="89"/>
      <c r="AJ145" s="89"/>
      <c r="AK145" s="89"/>
      <c r="AL145" s="85" t="s">
        <v>61</v>
      </c>
    </row>
    <row r="146" spans="1:38" ht="26.25" customHeight="1" x14ac:dyDescent="0.2">
      <c r="A146" s="84"/>
      <c r="B146" s="85" t="s">
        <v>385</v>
      </c>
      <c r="C146" s="86" t="s">
        <v>386</v>
      </c>
      <c r="D146" s="87" t="s">
        <v>380</v>
      </c>
      <c r="E146" s="88">
        <v>0.14686715305381071</v>
      </c>
      <c r="F146" s="88">
        <v>6.7226670668942647</v>
      </c>
      <c r="G146" s="88">
        <v>4.2799613068601958E-3</v>
      </c>
      <c r="H146" s="88">
        <v>1.0567643273636559E-3</v>
      </c>
      <c r="I146" s="88">
        <v>0.13984882392549694</v>
      </c>
      <c r="J146" s="88">
        <v>0.13984882392549694</v>
      </c>
      <c r="K146" s="88">
        <v>0.13984882392549694</v>
      </c>
      <c r="L146" s="88" t="s">
        <v>65</v>
      </c>
      <c r="M146" s="88">
        <v>18.727490913128047</v>
      </c>
      <c r="N146" s="88">
        <v>1.7483874313454577</v>
      </c>
      <c r="O146" s="88">
        <v>1.7472047954335728E-5</v>
      </c>
      <c r="P146" s="88">
        <v>6.1152167840175042E-6</v>
      </c>
      <c r="Q146" s="88" t="s">
        <v>65</v>
      </c>
      <c r="R146" s="88" t="s">
        <v>65</v>
      </c>
      <c r="S146" s="88" t="s">
        <v>65</v>
      </c>
      <c r="T146" s="88" t="s">
        <v>65</v>
      </c>
      <c r="U146" s="88" t="s">
        <v>65</v>
      </c>
      <c r="V146" s="88" t="s">
        <v>65</v>
      </c>
      <c r="W146" s="88">
        <v>2.7081674329220372E-3</v>
      </c>
      <c r="X146" s="88">
        <v>3.9021088971509272E-4</v>
      </c>
      <c r="Y146" s="88">
        <v>7.0376855283994495E-4</v>
      </c>
      <c r="Z146" s="88">
        <v>2.4695717974074173E-4</v>
      </c>
      <c r="AA146" s="88">
        <v>8.2212151992896781E-4</v>
      </c>
      <c r="AB146" s="88">
        <v>2.163058142224747E-3</v>
      </c>
      <c r="AC146" s="88">
        <v>5.4163348658440745E-4</v>
      </c>
      <c r="AD146" s="88">
        <v>2.4859248711476022E-5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20.467841868659455</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0.53882585513549874</v>
      </c>
      <c r="J148" s="88">
        <v>1.3527964279942233</v>
      </c>
      <c r="K148" s="88">
        <v>1.528633843911112</v>
      </c>
      <c r="L148" s="88" t="s">
        <v>65</v>
      </c>
      <c r="M148" s="88" t="s">
        <v>433</v>
      </c>
      <c r="N148" s="88">
        <v>7.0279675875343406</v>
      </c>
      <c r="O148" s="88">
        <v>2.7475119457970723E-2</v>
      </c>
      <c r="P148" s="88" t="s">
        <v>433</v>
      </c>
      <c r="Q148" s="88" t="s">
        <v>65</v>
      </c>
      <c r="R148" s="88" t="s">
        <v>65</v>
      </c>
      <c r="S148" s="88" t="s">
        <v>65</v>
      </c>
      <c r="T148" s="88" t="s">
        <v>65</v>
      </c>
      <c r="U148" s="88" t="s">
        <v>65</v>
      </c>
      <c r="V148" s="88" t="s">
        <v>65</v>
      </c>
      <c r="W148" s="88" t="s">
        <v>433</v>
      </c>
      <c r="X148" s="88">
        <v>8.8284814427989032E-4</v>
      </c>
      <c r="Y148" s="88">
        <v>8.8284814427989032E-4</v>
      </c>
      <c r="Z148" s="88">
        <v>8.8284814427989032E-4</v>
      </c>
      <c r="AA148" s="88">
        <v>8.8284814427989032E-4</v>
      </c>
      <c r="AB148" s="88">
        <v>3.5313925771195613E-3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0.10321441999936649</v>
      </c>
      <c r="J149" s="88">
        <v>0.34404806666455462</v>
      </c>
      <c r="K149" s="88">
        <v>0.68809613332911046</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213.90833037410206</v>
      </c>
      <c r="F152" s="102">
        <f t="shared" ref="F152:AD152" si="0">F141</f>
        <v>343.52799990747553</v>
      </c>
      <c r="G152" s="102">
        <f t="shared" si="0"/>
        <v>73.76788051919614</v>
      </c>
      <c r="H152" s="102">
        <f t="shared" si="0"/>
        <v>91.060779395489831</v>
      </c>
      <c r="I152" s="102">
        <f t="shared" si="0"/>
        <v>27.495586159285011</v>
      </c>
      <c r="J152" s="102">
        <f t="shared" si="0"/>
        <v>44.067444785137781</v>
      </c>
      <c r="K152" s="102">
        <f t="shared" si="0"/>
        <v>62.944360141395286</v>
      </c>
      <c r="L152" s="102" t="str">
        <f t="shared" si="0"/>
        <v>NR</v>
      </c>
      <c r="M152" s="102">
        <f t="shared" si="0"/>
        <v>1257.4840563391999</v>
      </c>
      <c r="N152" s="102">
        <f t="shared" si="0"/>
        <v>237.52080781619793</v>
      </c>
      <c r="O152" s="102">
        <f t="shared" si="0"/>
        <v>1.7563966136913225</v>
      </c>
      <c r="P152" s="102">
        <f t="shared" si="0"/>
        <v>2.5153343864096951</v>
      </c>
      <c r="Q152" s="102" t="str">
        <f t="shared" si="0"/>
        <v>NR</v>
      </c>
      <c r="R152" s="102" t="str">
        <f t="shared" si="0"/>
        <v>NR</v>
      </c>
      <c r="S152" s="102" t="str">
        <f t="shared" si="0"/>
        <v>NR</v>
      </c>
      <c r="T152" s="102" t="str">
        <f t="shared" si="0"/>
        <v>NR</v>
      </c>
      <c r="U152" s="102" t="str">
        <f t="shared" si="0"/>
        <v>NR</v>
      </c>
      <c r="V152" s="102" t="str">
        <f t="shared" si="0"/>
        <v>NR</v>
      </c>
      <c r="W152" s="102">
        <f t="shared" si="0"/>
        <v>120.96085344803477</v>
      </c>
      <c r="X152" s="102">
        <f t="shared" si="0"/>
        <v>6.041703274227082</v>
      </c>
      <c r="Y152" s="102">
        <f t="shared" si="0"/>
        <v>6.2140850830251253</v>
      </c>
      <c r="Z152" s="102">
        <f t="shared" si="0"/>
        <v>3.6216419697394469</v>
      </c>
      <c r="AA152" s="102">
        <f t="shared" si="0"/>
        <v>2.5138961090821867</v>
      </c>
      <c r="AB152" s="102">
        <f t="shared" si="0"/>
        <v>18.391725146073846</v>
      </c>
      <c r="AC152" s="102">
        <f t="shared" si="0"/>
        <v>80.352998551879054</v>
      </c>
      <c r="AD152" s="102">
        <f t="shared" si="0"/>
        <v>18.240928785951496</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2.4057075247343334</v>
      </c>
      <c r="F157" s="115">
        <v>0.17498552061074588</v>
      </c>
      <c r="G157" s="115">
        <v>0.24233391250826991</v>
      </c>
      <c r="H157" s="115">
        <v>1.6508427033423265E-3</v>
      </c>
      <c r="I157" s="115">
        <v>0.26245152226203344</v>
      </c>
      <c r="J157" s="115">
        <v>0.26245152226203344</v>
      </c>
      <c r="K157" s="115">
        <v>0.26245152226203344</v>
      </c>
      <c r="L157" s="115" t="s">
        <v>65</v>
      </c>
      <c r="M157" s="115">
        <v>0.37142920140563118</v>
      </c>
      <c r="N157" s="115">
        <v>2.099612178096268E-4</v>
      </c>
      <c r="O157" s="115">
        <v>2.099612178096268E-4</v>
      </c>
      <c r="P157" s="115">
        <v>7.3486426233369367E-5</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10498.060890481338</v>
      </c>
      <c r="AG157" s="116"/>
      <c r="AH157" s="116"/>
      <c r="AI157" s="116"/>
      <c r="AJ157" s="116"/>
      <c r="AK157" s="116"/>
      <c r="AL157" s="112" t="s">
        <v>61</v>
      </c>
    </row>
    <row r="158" spans="1:38" ht="26.25" customHeight="1" x14ac:dyDescent="0.2">
      <c r="A158" s="112" t="s">
        <v>405</v>
      </c>
      <c r="B158" s="112" t="s">
        <v>408</v>
      </c>
      <c r="C158" s="113" t="s">
        <v>409</v>
      </c>
      <c r="D158" s="114"/>
      <c r="E158" s="115">
        <v>7.5230792068788507E-2</v>
      </c>
      <c r="F158" s="115">
        <v>7.1254058226535274E-3</v>
      </c>
      <c r="G158" s="115">
        <v>6.7534639083924129E-3</v>
      </c>
      <c r="H158" s="115">
        <v>4.6006382268411966E-5</v>
      </c>
      <c r="I158" s="115">
        <v>7.3141099607295108E-3</v>
      </c>
      <c r="J158" s="115">
        <v>7.3141099607295108E-3</v>
      </c>
      <c r="K158" s="115">
        <v>7.3141099607295108E-3</v>
      </c>
      <c r="L158" s="115" t="s">
        <v>65</v>
      </c>
      <c r="M158" s="115">
        <v>2.9021482170731985E-2</v>
      </c>
      <c r="N158" s="115">
        <v>5.8512879685836088E-6</v>
      </c>
      <c r="O158" s="115">
        <v>5.8512879685836088E-6</v>
      </c>
      <c r="P158" s="115">
        <v>2.0479507890042633E-6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292.56439842918047</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209" priority="6" operator="equal">
      <formula>0</formula>
    </cfRule>
  </conditionalFormatting>
  <conditionalFormatting sqref="E14:AD140">
    <cfRule type="cellIs" dxfId="208" priority="5" operator="equal">
      <formula>"NE"</formula>
    </cfRule>
  </conditionalFormatting>
  <conditionalFormatting sqref="E157:AD164">
    <cfRule type="cellIs" dxfId="207" priority="3" operator="equal">
      <formula>"NE"</formula>
    </cfRule>
    <cfRule type="cellIs" dxfId="206" priority="4" operator="equal">
      <formula>0</formula>
    </cfRule>
  </conditionalFormatting>
  <conditionalFormatting sqref="E143:AD149">
    <cfRule type="cellIs" dxfId="205" priority="2" operator="equal">
      <formula>0</formula>
    </cfRule>
  </conditionalFormatting>
  <conditionalFormatting sqref="E143:AD149">
    <cfRule type="cellIs" dxfId="204" priority="1" operator="equal">
      <formula>"NE"</formula>
    </cfRule>
  </conditionalFormatting>
  <pageMargins left="0.7" right="0.7" top="0.78740157499999996" bottom="0.78740157499999996" header="0.3" footer="0.3"/>
  <pageSetup paperSize="9" scale="1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A76D1-B059-4424-A49C-E922DF1798E2}">
  <sheetPr codeName="Tabelle6"/>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1991</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1991</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11.398870945405463</v>
      </c>
      <c r="F14" s="51">
        <v>0.36111267120852075</v>
      </c>
      <c r="G14" s="51">
        <v>13.320760135160498</v>
      </c>
      <c r="H14" s="51">
        <v>0.12377324798680749</v>
      </c>
      <c r="I14" s="51" t="s">
        <v>65</v>
      </c>
      <c r="J14" s="51" t="s">
        <v>65</v>
      </c>
      <c r="K14" s="51" t="s">
        <v>65</v>
      </c>
      <c r="L14" s="51" t="s">
        <v>65</v>
      </c>
      <c r="M14" s="51">
        <v>1.6462086534143066</v>
      </c>
      <c r="N14" s="51">
        <v>1.1694736041207274</v>
      </c>
      <c r="O14" s="51">
        <v>0.15770010255625386</v>
      </c>
      <c r="P14" s="51">
        <v>0.35548027504569629</v>
      </c>
      <c r="Q14" s="51" t="s">
        <v>65</v>
      </c>
      <c r="R14" s="51" t="s">
        <v>65</v>
      </c>
      <c r="S14" s="51" t="s">
        <v>65</v>
      </c>
      <c r="T14" s="51" t="s">
        <v>65</v>
      </c>
      <c r="U14" s="51" t="s">
        <v>65</v>
      </c>
      <c r="V14" s="51" t="s">
        <v>65</v>
      </c>
      <c r="W14" s="51">
        <v>12.147771974763801</v>
      </c>
      <c r="X14" s="51">
        <v>1.1328693024261094E-3</v>
      </c>
      <c r="Y14" s="51">
        <v>1.0156000433138533E-3</v>
      </c>
      <c r="Z14" s="51">
        <v>9.4281198297256348E-4</v>
      </c>
      <c r="AA14" s="51">
        <v>1.3990917613678352E-3</v>
      </c>
      <c r="AB14" s="51">
        <v>4.4903730900803613E-3</v>
      </c>
      <c r="AC14" s="51">
        <v>0.29275800680899883</v>
      </c>
      <c r="AD14" s="51">
        <v>1.4201270092588205</v>
      </c>
      <c r="AE14" s="52"/>
      <c r="AF14" s="53">
        <v>19044.165058221904</v>
      </c>
      <c r="AG14" s="53">
        <v>67325.046226492734</v>
      </c>
      <c r="AH14" s="53">
        <v>57553.999999999993</v>
      </c>
      <c r="AI14" s="53">
        <v>3962.2242526255195</v>
      </c>
      <c r="AJ14" s="53">
        <v>3161.7757473744805</v>
      </c>
      <c r="AK14" s="53"/>
      <c r="AL14" s="54" t="s">
        <v>61</v>
      </c>
    </row>
    <row r="15" spans="1:38" ht="26.25" customHeight="1" x14ac:dyDescent="0.2">
      <c r="A15" s="48" t="s">
        <v>66</v>
      </c>
      <c r="B15" s="48" t="s">
        <v>67</v>
      </c>
      <c r="C15" s="49" t="s">
        <v>68</v>
      </c>
      <c r="D15" s="50"/>
      <c r="E15" s="51">
        <v>4.317056</v>
      </c>
      <c r="F15" s="51" t="s">
        <v>434</v>
      </c>
      <c r="G15" s="51">
        <v>2.1096810000000001</v>
      </c>
      <c r="H15" s="51">
        <v>7.3300360757382513E-2</v>
      </c>
      <c r="I15" s="51" t="s">
        <v>65</v>
      </c>
      <c r="J15" s="51" t="s">
        <v>65</v>
      </c>
      <c r="K15" s="51" t="s">
        <v>65</v>
      </c>
      <c r="L15" s="51" t="s">
        <v>65</v>
      </c>
      <c r="M15" s="51">
        <v>0.8</v>
      </c>
      <c r="N15" s="51">
        <v>0.19752903200000002</v>
      </c>
      <c r="O15" s="51">
        <v>0.14476694183940286</v>
      </c>
      <c r="P15" s="51">
        <v>8.0662227712322149E-3</v>
      </c>
      <c r="Q15" s="51" t="s">
        <v>65</v>
      </c>
      <c r="R15" s="51" t="s">
        <v>65</v>
      </c>
      <c r="S15" s="51" t="s">
        <v>65</v>
      </c>
      <c r="T15" s="51" t="s">
        <v>65</v>
      </c>
      <c r="U15" s="51" t="s">
        <v>65</v>
      </c>
      <c r="V15" s="51" t="s">
        <v>65</v>
      </c>
      <c r="W15" s="51">
        <v>1.7390069051612653E-2</v>
      </c>
      <c r="X15" s="51">
        <v>1.0901129604365621E-4</v>
      </c>
      <c r="Y15" s="51">
        <v>4.885090101338891E-4</v>
      </c>
      <c r="Z15" s="51">
        <v>4.0417499649132423E-4</v>
      </c>
      <c r="AA15" s="51">
        <v>5.7853695333113034E-4</v>
      </c>
      <c r="AB15" s="51">
        <v>1.5802322560000001E-3</v>
      </c>
      <c r="AC15" s="51">
        <v>2.1961738103225309E-3</v>
      </c>
      <c r="AD15" s="51">
        <v>1.5651062146451388E-6</v>
      </c>
      <c r="AE15" s="52"/>
      <c r="AF15" s="53">
        <v>26278.430200000003</v>
      </c>
      <c r="AG15" s="53" t="s">
        <v>435</v>
      </c>
      <c r="AH15" s="53">
        <v>9374.7317290316369</v>
      </c>
      <c r="AI15" s="53" t="s">
        <v>435</v>
      </c>
      <c r="AJ15" s="53" t="s">
        <v>435</v>
      </c>
      <c r="AK15" s="53"/>
      <c r="AL15" s="54" t="s">
        <v>61</v>
      </c>
    </row>
    <row r="16" spans="1:38" ht="26.25" customHeight="1" x14ac:dyDescent="0.2">
      <c r="A16" s="48" t="s">
        <v>66</v>
      </c>
      <c r="B16" s="48" t="s">
        <v>69</v>
      </c>
      <c r="C16" s="49" t="s">
        <v>70</v>
      </c>
      <c r="D16" s="50"/>
      <c r="E16" s="51">
        <v>1.4819789669594203</v>
      </c>
      <c r="F16" s="51">
        <v>4.9546627765314011E-3</v>
      </c>
      <c r="G16" s="51">
        <v>3.2018270859188397E-3</v>
      </c>
      <c r="H16" s="51">
        <v>9.9768289610628006E-3</v>
      </c>
      <c r="I16" s="51" t="s">
        <v>65</v>
      </c>
      <c r="J16" s="51" t="s">
        <v>65</v>
      </c>
      <c r="K16" s="51" t="s">
        <v>65</v>
      </c>
      <c r="L16" s="51" t="s">
        <v>65</v>
      </c>
      <c r="M16" s="51">
        <v>9.9093255530628033E-2</v>
      </c>
      <c r="N16" s="51">
        <v>1.4803717429594203E-5</v>
      </c>
      <c r="O16" s="51">
        <v>2.4672862382657006E-6</v>
      </c>
      <c r="P16" s="51">
        <v>6.9084014671439613E-4</v>
      </c>
      <c r="Q16" s="51" t="s">
        <v>65</v>
      </c>
      <c r="R16" s="51" t="s">
        <v>65</v>
      </c>
      <c r="S16" s="51" t="s">
        <v>65</v>
      </c>
      <c r="T16" s="51" t="s">
        <v>65</v>
      </c>
      <c r="U16" s="51" t="s">
        <v>65</v>
      </c>
      <c r="V16" s="51" t="s">
        <v>65</v>
      </c>
      <c r="W16" s="51">
        <v>2.0421360106125603E-3</v>
      </c>
      <c r="X16" s="51">
        <v>5.5267211737151698E-6</v>
      </c>
      <c r="Y16" s="51">
        <v>1.5718182424080434E-5</v>
      </c>
      <c r="Z16" s="51">
        <v>1.1079684296140916E-5</v>
      </c>
      <c r="AA16" s="51">
        <v>8.2698171611122597E-5</v>
      </c>
      <c r="AB16" s="51">
        <v>1.1502275950505909E-4</v>
      </c>
      <c r="AC16" s="51">
        <v>4.0039108212251202E-4</v>
      </c>
      <c r="AD16" s="51">
        <v>1.7764460915513044E-7</v>
      </c>
      <c r="AE16" s="52"/>
      <c r="AF16" s="53">
        <v>40.180599999999913</v>
      </c>
      <c r="AG16" s="53" t="s">
        <v>435</v>
      </c>
      <c r="AH16" s="53">
        <v>9869.1449530628015</v>
      </c>
      <c r="AI16" s="53">
        <v>31</v>
      </c>
      <c r="AJ16" s="53" t="s">
        <v>435</v>
      </c>
      <c r="AK16" s="53"/>
      <c r="AL16" s="54" t="s">
        <v>61</v>
      </c>
    </row>
    <row r="17" spans="1:38" ht="26.25" customHeight="1" x14ac:dyDescent="0.2">
      <c r="A17" s="48" t="s">
        <v>66</v>
      </c>
      <c r="B17" s="48" t="s">
        <v>71</v>
      </c>
      <c r="C17" s="49" t="s">
        <v>72</v>
      </c>
      <c r="D17" s="50"/>
      <c r="E17" s="51">
        <v>5.4738991839024118</v>
      </c>
      <c r="F17" s="51">
        <v>6.3929315483248386E-2</v>
      </c>
      <c r="G17" s="51">
        <v>5.4247224871535371</v>
      </c>
      <c r="H17" s="51">
        <v>1.4418097498192244E-2</v>
      </c>
      <c r="I17" s="51" t="s">
        <v>65</v>
      </c>
      <c r="J17" s="51" t="s">
        <v>65</v>
      </c>
      <c r="K17" s="51" t="s">
        <v>65</v>
      </c>
      <c r="L17" s="51" t="s">
        <v>65</v>
      </c>
      <c r="M17" s="51">
        <v>185.46663898467574</v>
      </c>
      <c r="N17" s="51">
        <v>1.3964686442096883E-3</v>
      </c>
      <c r="O17" s="51">
        <v>5.4677407330577994E-4</v>
      </c>
      <c r="P17" s="51">
        <v>6.4174903895789892E-4</v>
      </c>
      <c r="Q17" s="51" t="s">
        <v>65</v>
      </c>
      <c r="R17" s="51" t="s">
        <v>65</v>
      </c>
      <c r="S17" s="51" t="s">
        <v>65</v>
      </c>
      <c r="T17" s="51" t="s">
        <v>65</v>
      </c>
      <c r="U17" s="51" t="s">
        <v>65</v>
      </c>
      <c r="V17" s="51" t="s">
        <v>65</v>
      </c>
      <c r="W17" s="51">
        <v>1.0569469232549603E-2</v>
      </c>
      <c r="X17" s="51">
        <v>1.1202476479583285E-4</v>
      </c>
      <c r="Y17" s="51">
        <v>2.6216502686097137E-4</v>
      </c>
      <c r="Z17" s="51">
        <v>6.6165857027002074E-5</v>
      </c>
      <c r="AA17" s="51">
        <v>5.3637683504526112E-5</v>
      </c>
      <c r="AB17" s="51">
        <v>4.9399333218833237E-4</v>
      </c>
      <c r="AC17" s="51">
        <v>1.1674590753964998E-3</v>
      </c>
      <c r="AD17" s="51">
        <v>8.9391391606034432E-2</v>
      </c>
      <c r="AE17" s="52"/>
      <c r="AF17" s="53">
        <v>965.7017075456373</v>
      </c>
      <c r="AG17" s="53">
        <v>7353.090938403926</v>
      </c>
      <c r="AH17" s="53">
        <v>12114.8241500199</v>
      </c>
      <c r="AI17" s="53" t="s">
        <v>435</v>
      </c>
      <c r="AJ17" s="53" t="s">
        <v>435</v>
      </c>
      <c r="AK17" s="53"/>
      <c r="AL17" s="54" t="s">
        <v>61</v>
      </c>
    </row>
    <row r="18" spans="1:38" ht="26.25" customHeight="1" x14ac:dyDescent="0.2">
      <c r="A18" s="48" t="s">
        <v>66</v>
      </c>
      <c r="B18" s="48" t="s">
        <v>73</v>
      </c>
      <c r="C18" s="49" t="s">
        <v>74</v>
      </c>
      <c r="D18" s="50"/>
      <c r="E18" s="51">
        <v>0.20878582611612034</v>
      </c>
      <c r="F18" s="51">
        <v>2.5892087053616185E-3</v>
      </c>
      <c r="G18" s="51">
        <v>0.16110094763013069</v>
      </c>
      <c r="H18" s="51">
        <v>1.970233366911467E-3</v>
      </c>
      <c r="I18" s="51" t="s">
        <v>65</v>
      </c>
      <c r="J18" s="51" t="s">
        <v>65</v>
      </c>
      <c r="K18" s="51" t="s">
        <v>65</v>
      </c>
      <c r="L18" s="51" t="s">
        <v>65</v>
      </c>
      <c r="M18" s="51">
        <v>3.9444102520616982E-2</v>
      </c>
      <c r="N18" s="51">
        <v>1.5962126597459123E-3</v>
      </c>
      <c r="O18" s="51">
        <v>1.8253906256207558E-3</v>
      </c>
      <c r="P18" s="51">
        <v>7.2390235451840986E-4</v>
      </c>
      <c r="Q18" s="51" t="s">
        <v>65</v>
      </c>
      <c r="R18" s="51" t="s">
        <v>65</v>
      </c>
      <c r="S18" s="51" t="s">
        <v>65</v>
      </c>
      <c r="T18" s="51" t="s">
        <v>65</v>
      </c>
      <c r="U18" s="51" t="s">
        <v>65</v>
      </c>
      <c r="V18" s="51" t="s">
        <v>65</v>
      </c>
      <c r="W18" s="51">
        <v>1.7026214063962805E-2</v>
      </c>
      <c r="X18" s="51">
        <v>1.1174411906462419E-4</v>
      </c>
      <c r="Y18" s="51">
        <v>1.6905148835399725E-4</v>
      </c>
      <c r="Z18" s="51">
        <v>5.9728392655214951E-5</v>
      </c>
      <c r="AA18" s="51">
        <v>4.7004707649578583E-5</v>
      </c>
      <c r="AB18" s="51">
        <v>3.8752870772341497E-4</v>
      </c>
      <c r="AC18" s="51">
        <v>2.4720180798617078E-3</v>
      </c>
      <c r="AD18" s="51">
        <v>3.3013941046403233E-2</v>
      </c>
      <c r="AE18" s="52"/>
      <c r="AF18" s="53">
        <v>494.21024884756224</v>
      </c>
      <c r="AG18" s="53">
        <v>173.90700000000001</v>
      </c>
      <c r="AH18" s="53">
        <v>1205</v>
      </c>
      <c r="AI18" s="53" t="s">
        <v>435</v>
      </c>
      <c r="AJ18" s="53" t="s">
        <v>435</v>
      </c>
      <c r="AK18" s="53"/>
      <c r="AL18" s="54" t="s">
        <v>61</v>
      </c>
    </row>
    <row r="19" spans="1:38" ht="26.25" customHeight="1" x14ac:dyDescent="0.2">
      <c r="A19" s="48" t="s">
        <v>66</v>
      </c>
      <c r="B19" s="48" t="s">
        <v>75</v>
      </c>
      <c r="C19" s="49" t="s">
        <v>76</v>
      </c>
      <c r="D19" s="50"/>
      <c r="E19" s="51">
        <v>1.568219366706963</v>
      </c>
      <c r="F19" s="51">
        <v>4.2463067995154279E-2</v>
      </c>
      <c r="G19" s="51">
        <v>0.6684812956945021</v>
      </c>
      <c r="H19" s="51">
        <v>2.6921483166818055E-2</v>
      </c>
      <c r="I19" s="51" t="s">
        <v>65</v>
      </c>
      <c r="J19" s="51" t="s">
        <v>65</v>
      </c>
      <c r="K19" s="51" t="s">
        <v>65</v>
      </c>
      <c r="L19" s="51" t="s">
        <v>65</v>
      </c>
      <c r="M19" s="51">
        <v>0.50222028280515396</v>
      </c>
      <c r="N19" s="51">
        <v>0.2381967521125104</v>
      </c>
      <c r="O19" s="51">
        <v>2.7520432362568799E-2</v>
      </c>
      <c r="P19" s="51">
        <v>1.355257299171804E-2</v>
      </c>
      <c r="Q19" s="51" t="s">
        <v>65</v>
      </c>
      <c r="R19" s="51" t="s">
        <v>65</v>
      </c>
      <c r="S19" s="51" t="s">
        <v>65</v>
      </c>
      <c r="T19" s="51" t="s">
        <v>65</v>
      </c>
      <c r="U19" s="51" t="s">
        <v>65</v>
      </c>
      <c r="V19" s="51" t="s">
        <v>65</v>
      </c>
      <c r="W19" s="51">
        <v>0.48610884029202284</v>
      </c>
      <c r="X19" s="51">
        <v>4.877187626810003E-3</v>
      </c>
      <c r="Y19" s="51">
        <v>8.3556478069651552E-3</v>
      </c>
      <c r="Z19" s="51">
        <v>3.2512553891802238E-3</v>
      </c>
      <c r="AA19" s="51">
        <v>3.1860707073462424E-3</v>
      </c>
      <c r="AB19" s="51">
        <v>1.9670161530301621E-2</v>
      </c>
      <c r="AC19" s="51">
        <v>7.2788868684330044E-2</v>
      </c>
      <c r="AD19" s="51">
        <v>0.26894146782840689</v>
      </c>
      <c r="AE19" s="52"/>
      <c r="AF19" s="53">
        <v>1325.1694830874749</v>
      </c>
      <c r="AG19" s="53">
        <v>1407.2544386131456</v>
      </c>
      <c r="AH19" s="53">
        <v>8798.6572896099351</v>
      </c>
      <c r="AI19" s="53">
        <v>2902</v>
      </c>
      <c r="AJ19" s="53">
        <v>2124.2101184627309</v>
      </c>
      <c r="AK19" s="53"/>
      <c r="AL19" s="54" t="s">
        <v>61</v>
      </c>
    </row>
    <row r="20" spans="1:38" ht="26.25" customHeight="1" x14ac:dyDescent="0.2">
      <c r="A20" s="48" t="s">
        <v>66</v>
      </c>
      <c r="B20" s="48" t="s">
        <v>77</v>
      </c>
      <c r="C20" s="49" t="s">
        <v>78</v>
      </c>
      <c r="D20" s="50"/>
      <c r="E20" s="51">
        <v>7.9862923172061819</v>
      </c>
      <c r="F20" s="51">
        <v>0.73211348235896123</v>
      </c>
      <c r="G20" s="51">
        <v>4.9119999999999999</v>
      </c>
      <c r="H20" s="51">
        <v>8.5475089200227811E-2</v>
      </c>
      <c r="I20" s="51" t="s">
        <v>65</v>
      </c>
      <c r="J20" s="51" t="s">
        <v>65</v>
      </c>
      <c r="K20" s="51" t="s">
        <v>65</v>
      </c>
      <c r="L20" s="51" t="s">
        <v>65</v>
      </c>
      <c r="M20" s="51">
        <v>4.1893711073494799</v>
      </c>
      <c r="N20" s="51">
        <v>0.60344086879067349</v>
      </c>
      <c r="O20" s="51">
        <v>0.13661703819343099</v>
      </c>
      <c r="P20" s="51">
        <v>7.267081667803707E-2</v>
      </c>
      <c r="Q20" s="51" t="s">
        <v>65</v>
      </c>
      <c r="R20" s="51" t="s">
        <v>65</v>
      </c>
      <c r="S20" s="51" t="s">
        <v>65</v>
      </c>
      <c r="T20" s="51" t="s">
        <v>65</v>
      </c>
      <c r="U20" s="51" t="s">
        <v>65</v>
      </c>
      <c r="V20" s="51" t="s">
        <v>65</v>
      </c>
      <c r="W20" s="51">
        <v>0.55567992104041364</v>
      </c>
      <c r="X20" s="51">
        <v>6.6393338576945372E-4</v>
      </c>
      <c r="Y20" s="51">
        <v>1.8037819495624855E-3</v>
      </c>
      <c r="Z20" s="51">
        <v>4.9326360066915674E-4</v>
      </c>
      <c r="AA20" s="51">
        <v>4.3484280369032085E-4</v>
      </c>
      <c r="AB20" s="51">
        <v>3.3958217396914169E-3</v>
      </c>
      <c r="AC20" s="51">
        <v>0.11113598420808274</v>
      </c>
      <c r="AD20" s="51">
        <v>1.9465479695748742</v>
      </c>
      <c r="AE20" s="52"/>
      <c r="AF20" s="53">
        <v>14235.577774686421</v>
      </c>
      <c r="AG20" s="53">
        <v>5526.1041791966518</v>
      </c>
      <c r="AH20" s="53">
        <v>18347.741613514514</v>
      </c>
      <c r="AI20" s="53">
        <v>23445</v>
      </c>
      <c r="AJ20" s="53">
        <v>187.78988153726894</v>
      </c>
      <c r="AK20" s="53"/>
      <c r="AL20" s="54" t="s">
        <v>61</v>
      </c>
    </row>
    <row r="21" spans="1:38" ht="26.25" customHeight="1" x14ac:dyDescent="0.2">
      <c r="A21" s="48" t="s">
        <v>66</v>
      </c>
      <c r="B21" s="48" t="s">
        <v>79</v>
      </c>
      <c r="C21" s="49" t="s">
        <v>80</v>
      </c>
      <c r="D21" s="50"/>
      <c r="E21" s="51">
        <v>1.7710228163786057</v>
      </c>
      <c r="F21" s="51">
        <v>2.5757252232178444E-2</v>
      </c>
      <c r="G21" s="51">
        <v>1.9254710726210547</v>
      </c>
      <c r="H21" s="51">
        <v>2.3361121450182386E-2</v>
      </c>
      <c r="I21" s="51" t="s">
        <v>65</v>
      </c>
      <c r="J21" s="51" t="s">
        <v>65</v>
      </c>
      <c r="K21" s="51" t="s">
        <v>65</v>
      </c>
      <c r="L21" s="51" t="s">
        <v>65</v>
      </c>
      <c r="M21" s="51">
        <v>0.20260964957647665</v>
      </c>
      <c r="N21" s="51">
        <v>5.1248325468380707E-3</v>
      </c>
      <c r="O21" s="51">
        <v>2.226669312375802E-3</v>
      </c>
      <c r="P21" s="51">
        <v>1.746293020292922E-3</v>
      </c>
      <c r="Q21" s="51" t="s">
        <v>65</v>
      </c>
      <c r="R21" s="51" t="s">
        <v>65</v>
      </c>
      <c r="S21" s="51" t="s">
        <v>65</v>
      </c>
      <c r="T21" s="51" t="s">
        <v>65</v>
      </c>
      <c r="U21" s="51" t="s">
        <v>65</v>
      </c>
      <c r="V21" s="51" t="s">
        <v>65</v>
      </c>
      <c r="W21" s="51">
        <v>3.0974910418949647E-2</v>
      </c>
      <c r="X21" s="51">
        <v>3.3192360873231014E-4</v>
      </c>
      <c r="Y21" s="51">
        <v>1.1988678498884488E-3</v>
      </c>
      <c r="Z21" s="51">
        <v>2.1280755175005485E-4</v>
      </c>
      <c r="AA21" s="51">
        <v>1.7728450652947791E-4</v>
      </c>
      <c r="AB21" s="51">
        <v>1.9208835169002916E-3</v>
      </c>
      <c r="AC21" s="51">
        <v>3.9987044923695822E-3</v>
      </c>
      <c r="AD21" s="51">
        <v>0.19873841124985209</v>
      </c>
      <c r="AE21" s="52"/>
      <c r="AF21" s="53">
        <v>5108.4045849579179</v>
      </c>
      <c r="AG21" s="53">
        <v>197.03527145519561</v>
      </c>
      <c r="AH21" s="53">
        <v>9328.4796574434404</v>
      </c>
      <c r="AI21" s="53">
        <v>124</v>
      </c>
      <c r="AJ21" s="53" t="s">
        <v>435</v>
      </c>
      <c r="AK21" s="53"/>
      <c r="AL21" s="54" t="s">
        <v>61</v>
      </c>
    </row>
    <row r="22" spans="1:38" ht="26.25" customHeight="1" x14ac:dyDescent="0.2">
      <c r="A22" s="48" t="s">
        <v>66</v>
      </c>
      <c r="B22" s="55" t="s">
        <v>81</v>
      </c>
      <c r="C22" s="49" t="s">
        <v>82</v>
      </c>
      <c r="D22" s="50"/>
      <c r="E22" s="51">
        <v>9.9254167304527368</v>
      </c>
      <c r="F22" s="51">
        <v>0.24234943636000003</v>
      </c>
      <c r="G22" s="51">
        <v>2.0806185918713775</v>
      </c>
      <c r="H22" s="51">
        <v>0.13919539319453456</v>
      </c>
      <c r="I22" s="51" t="s">
        <v>65</v>
      </c>
      <c r="J22" s="51" t="s">
        <v>65</v>
      </c>
      <c r="K22" s="51" t="s">
        <v>65</v>
      </c>
      <c r="L22" s="51" t="s">
        <v>65</v>
      </c>
      <c r="M22" s="51">
        <v>11.812835772599998</v>
      </c>
      <c r="N22" s="51">
        <v>4.4641995041814999</v>
      </c>
      <c r="O22" s="51">
        <v>0.11081759530400001</v>
      </c>
      <c r="P22" s="51">
        <v>0.58035944695090014</v>
      </c>
      <c r="Q22" s="51" t="s">
        <v>65</v>
      </c>
      <c r="R22" s="51" t="s">
        <v>65</v>
      </c>
      <c r="S22" s="51" t="s">
        <v>65</v>
      </c>
      <c r="T22" s="51" t="s">
        <v>65</v>
      </c>
      <c r="U22" s="51" t="s">
        <v>65</v>
      </c>
      <c r="V22" s="51" t="s">
        <v>65</v>
      </c>
      <c r="W22" s="51">
        <v>0.29933457639653455</v>
      </c>
      <c r="X22" s="51">
        <v>5.3172277849626831E-4</v>
      </c>
      <c r="Y22" s="51">
        <v>2.3344493995560577E-3</v>
      </c>
      <c r="Z22" s="51">
        <v>6.2073144702758792E-4</v>
      </c>
      <c r="AA22" s="51">
        <v>3.6898129150305422E-4</v>
      </c>
      <c r="AB22" s="51">
        <v>3.8558849165829688E-3</v>
      </c>
      <c r="AC22" s="51">
        <v>5.7698306692980199E-2</v>
      </c>
      <c r="AD22" s="51">
        <v>0.45844194450000003</v>
      </c>
      <c r="AE22" s="52"/>
      <c r="AF22" s="53">
        <v>6589.2874000000002</v>
      </c>
      <c r="AG22" s="53">
        <v>5047.5789006534578</v>
      </c>
      <c r="AH22" s="53">
        <v>10280</v>
      </c>
      <c r="AI22" s="53" t="s">
        <v>435</v>
      </c>
      <c r="AJ22" s="53">
        <v>1665</v>
      </c>
      <c r="AK22" s="53"/>
      <c r="AL22" s="54" t="s">
        <v>61</v>
      </c>
    </row>
    <row r="23" spans="1:38" ht="26.25" customHeight="1" x14ac:dyDescent="0.2">
      <c r="A23" s="48" t="s">
        <v>83</v>
      </c>
      <c r="B23" s="55" t="s">
        <v>84</v>
      </c>
      <c r="C23" s="49" t="s">
        <v>85</v>
      </c>
      <c r="D23" s="56"/>
      <c r="E23" s="51">
        <v>3.4312316353792456</v>
      </c>
      <c r="F23" s="51">
        <v>0.58201150214533559</v>
      </c>
      <c r="G23" s="51">
        <v>0.23170328620009101</v>
      </c>
      <c r="H23" s="51">
        <v>1.2345572801724257E-3</v>
      </c>
      <c r="I23" s="51" t="s">
        <v>65</v>
      </c>
      <c r="J23" s="51" t="s">
        <v>65</v>
      </c>
      <c r="K23" s="51" t="s">
        <v>65</v>
      </c>
      <c r="L23" s="51" t="s">
        <v>65</v>
      </c>
      <c r="M23" s="51">
        <v>4.3295140127316794</v>
      </c>
      <c r="N23" s="51">
        <v>9.1052598040873997E-2</v>
      </c>
      <c r="O23" s="51">
        <v>7.7946473491380912E-5</v>
      </c>
      <c r="P23" s="51">
        <v>2.7281265721983318E-5</v>
      </c>
      <c r="Q23" s="51" t="s">
        <v>65</v>
      </c>
      <c r="R23" s="51" t="s">
        <v>65</v>
      </c>
      <c r="S23" s="51" t="s">
        <v>65</v>
      </c>
      <c r="T23" s="51" t="s">
        <v>65</v>
      </c>
      <c r="U23" s="51" t="s">
        <v>65</v>
      </c>
      <c r="V23" s="51" t="s">
        <v>65</v>
      </c>
      <c r="W23" s="51">
        <v>2.3610319696120725E-2</v>
      </c>
      <c r="X23" s="51">
        <v>2.2246302996357576E-3</v>
      </c>
      <c r="Y23" s="51">
        <v>9.878876971726569E-3</v>
      </c>
      <c r="Z23" s="51">
        <v>1.0773834245080919E-2</v>
      </c>
      <c r="AA23" s="51">
        <v>2.8496183093287292E-3</v>
      </c>
      <c r="AB23" s="51">
        <v>2.5726959825771972E-2</v>
      </c>
      <c r="AC23" s="51">
        <v>4.7220639392241449E-3</v>
      </c>
      <c r="AD23" s="51">
        <v>3.7921037223591782E-6</v>
      </c>
      <c r="AE23" s="52"/>
      <c r="AF23" s="53">
        <v>3897.3236745690451</v>
      </c>
      <c r="AG23" s="53" t="s">
        <v>435</v>
      </c>
      <c r="AH23" s="53" t="s">
        <v>435</v>
      </c>
      <c r="AI23" s="53" t="s">
        <v>435</v>
      </c>
      <c r="AJ23" s="53" t="s">
        <v>435</v>
      </c>
      <c r="AK23" s="53"/>
      <c r="AL23" s="54" t="s">
        <v>61</v>
      </c>
    </row>
    <row r="24" spans="1:38" ht="26.25" customHeight="1" x14ac:dyDescent="0.2">
      <c r="A24" s="48" t="s">
        <v>66</v>
      </c>
      <c r="B24" s="55" t="s">
        <v>86</v>
      </c>
      <c r="C24" s="49" t="s">
        <v>87</v>
      </c>
      <c r="D24" s="50"/>
      <c r="E24" s="51">
        <v>3.6926550662637072</v>
      </c>
      <c r="F24" s="51">
        <v>4.6442650771185416E-2</v>
      </c>
      <c r="G24" s="51">
        <v>1.6649923673748297</v>
      </c>
      <c r="H24" s="51">
        <v>5.638834150767013E-2</v>
      </c>
      <c r="I24" s="51" t="s">
        <v>65</v>
      </c>
      <c r="J24" s="51" t="s">
        <v>65</v>
      </c>
      <c r="K24" s="51" t="s">
        <v>65</v>
      </c>
      <c r="L24" s="51" t="s">
        <v>65</v>
      </c>
      <c r="M24" s="51">
        <v>0.90365792280608248</v>
      </c>
      <c r="N24" s="51">
        <v>0.13807056001027201</v>
      </c>
      <c r="O24" s="51">
        <v>2.2928989859493671E-2</v>
      </c>
      <c r="P24" s="51">
        <v>1.1410277274327184E-2</v>
      </c>
      <c r="Q24" s="51" t="s">
        <v>65</v>
      </c>
      <c r="R24" s="51" t="s">
        <v>65</v>
      </c>
      <c r="S24" s="51" t="s">
        <v>65</v>
      </c>
      <c r="T24" s="51" t="s">
        <v>65</v>
      </c>
      <c r="U24" s="51" t="s">
        <v>65</v>
      </c>
      <c r="V24" s="51" t="s">
        <v>65</v>
      </c>
      <c r="W24" s="51">
        <v>0.40236671441240995</v>
      </c>
      <c r="X24" s="51">
        <v>4.2244141841947472E-3</v>
      </c>
      <c r="Y24" s="51">
        <v>7.6773862971693165E-3</v>
      </c>
      <c r="Z24" s="51">
        <v>2.3943277474965576E-3</v>
      </c>
      <c r="AA24" s="51">
        <v>2.082306894382257E-3</v>
      </c>
      <c r="AB24" s="51">
        <v>1.6378435123242878E-2</v>
      </c>
      <c r="AC24" s="51">
        <v>6.0233453283603189E-2</v>
      </c>
      <c r="AD24" s="51">
        <v>0.19877733894473804</v>
      </c>
      <c r="AE24" s="52"/>
      <c r="AF24" s="53">
        <v>8954.94104046543</v>
      </c>
      <c r="AG24" s="53">
        <v>843.15921436558654</v>
      </c>
      <c r="AH24" s="53">
        <v>19161.890836544662</v>
      </c>
      <c r="AI24" s="53">
        <v>3522</v>
      </c>
      <c r="AJ24" s="53">
        <v>579</v>
      </c>
      <c r="AK24" s="53"/>
      <c r="AL24" s="54" t="s">
        <v>61</v>
      </c>
    </row>
    <row r="25" spans="1:38" ht="26.25" customHeight="1" x14ac:dyDescent="0.2">
      <c r="A25" s="48" t="s">
        <v>88</v>
      </c>
      <c r="B25" s="55" t="s">
        <v>89</v>
      </c>
      <c r="C25" s="57" t="s">
        <v>90</v>
      </c>
      <c r="D25" s="50"/>
      <c r="E25" s="51">
        <v>0.37958482765148122</v>
      </c>
      <c r="F25" s="51">
        <v>0.15071539765014264</v>
      </c>
      <c r="G25" s="51">
        <v>4.1490048719338236E-2</v>
      </c>
      <c r="H25" s="51">
        <v>2.8263818382668194E-4</v>
      </c>
      <c r="I25" s="51" t="s">
        <v>65</v>
      </c>
      <c r="J25" s="51" t="s">
        <v>65</v>
      </c>
      <c r="K25" s="51" t="s">
        <v>65</v>
      </c>
      <c r="L25" s="51" t="s">
        <v>65</v>
      </c>
      <c r="M25" s="51">
        <v>0.59255762248134958</v>
      </c>
      <c r="N25" s="51">
        <v>3.5947130005544592E-5</v>
      </c>
      <c r="O25" s="51">
        <v>3.5947130005544592E-5</v>
      </c>
      <c r="P25" s="51">
        <v>1.2581495501940609E-5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1797.3565002772295</v>
      </c>
      <c r="AG25" s="53"/>
      <c r="AH25" s="53"/>
      <c r="AI25" s="53"/>
      <c r="AJ25" s="53"/>
      <c r="AK25" s="53"/>
      <c r="AL25" s="54" t="s">
        <v>61</v>
      </c>
    </row>
    <row r="26" spans="1:38" ht="26.25" customHeight="1" x14ac:dyDescent="0.2">
      <c r="A26" s="48" t="s">
        <v>88</v>
      </c>
      <c r="B26" s="48" t="s">
        <v>91</v>
      </c>
      <c r="C26" s="49" t="s">
        <v>92</v>
      </c>
      <c r="D26" s="50"/>
      <c r="E26" s="51">
        <v>3.633614437084403E-2</v>
      </c>
      <c r="F26" s="51">
        <v>6.8965801401926902E-2</v>
      </c>
      <c r="G26" s="51">
        <v>5.8695625213908871E-3</v>
      </c>
      <c r="H26" s="51">
        <v>9.8750395504995712E-5</v>
      </c>
      <c r="I26" s="51" t="s">
        <v>65</v>
      </c>
      <c r="J26" s="51" t="s">
        <v>65</v>
      </c>
      <c r="K26" s="51" t="s">
        <v>65</v>
      </c>
      <c r="L26" s="51" t="s">
        <v>65</v>
      </c>
      <c r="M26" s="51">
        <v>3.1047896732123292</v>
      </c>
      <c r="N26" s="51">
        <v>1.686575342814945</v>
      </c>
      <c r="O26" s="51">
        <v>4.9840373773737715E-6</v>
      </c>
      <c r="P26" s="51">
        <v>1.7444130820808203E-6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249.20186886868862</v>
      </c>
      <c r="AG26" s="53"/>
      <c r="AH26" s="53"/>
      <c r="AI26" s="53"/>
      <c r="AJ26" s="53"/>
      <c r="AK26" s="53"/>
      <c r="AL26" s="54" t="s">
        <v>61</v>
      </c>
    </row>
    <row r="27" spans="1:38" ht="26.25" customHeight="1" x14ac:dyDescent="0.2">
      <c r="A27" s="48" t="s">
        <v>93</v>
      </c>
      <c r="B27" s="48" t="s">
        <v>94</v>
      </c>
      <c r="C27" s="49" t="s">
        <v>95</v>
      </c>
      <c r="D27" s="50"/>
      <c r="E27" s="51">
        <v>60.600359718997844</v>
      </c>
      <c r="F27" s="51">
        <v>69.810619319223022</v>
      </c>
      <c r="G27" s="51">
        <v>1.8473250388491451</v>
      </c>
      <c r="H27" s="51">
        <v>1.1875178730004614</v>
      </c>
      <c r="I27" s="51" t="s">
        <v>65</v>
      </c>
      <c r="J27" s="51" t="s">
        <v>65</v>
      </c>
      <c r="K27" s="51" t="s">
        <v>65</v>
      </c>
      <c r="L27" s="51" t="s">
        <v>65</v>
      </c>
      <c r="M27" s="51">
        <v>474.90568648028415</v>
      </c>
      <c r="N27" s="51">
        <v>133.77241076326831</v>
      </c>
      <c r="O27" s="51">
        <v>2.6154407590891519E-3</v>
      </c>
      <c r="P27" s="51">
        <v>9.1540426568120336E-4</v>
      </c>
      <c r="Q27" s="51" t="s">
        <v>65</v>
      </c>
      <c r="R27" s="51" t="s">
        <v>65</v>
      </c>
      <c r="S27" s="51" t="s">
        <v>65</v>
      </c>
      <c r="T27" s="51" t="s">
        <v>65</v>
      </c>
      <c r="U27" s="51" t="s">
        <v>65</v>
      </c>
      <c r="V27" s="51" t="s">
        <v>65</v>
      </c>
      <c r="W27" s="51">
        <v>3.5952497554652152</v>
      </c>
      <c r="X27" s="51">
        <v>4.2418113365990176E-2</v>
      </c>
      <c r="Y27" s="51">
        <v>5.7732425515571201E-2</v>
      </c>
      <c r="Z27" s="51">
        <v>3.707158946680264E-2</v>
      </c>
      <c r="AA27" s="51">
        <v>5.5214860497021762E-2</v>
      </c>
      <c r="AB27" s="51">
        <v>0.19243698884538576</v>
      </c>
      <c r="AC27" s="51">
        <v>0.71904995109304293</v>
      </c>
      <c r="AD27" s="51">
        <v>3.1517822540949857E-4</v>
      </c>
      <c r="AE27" s="52"/>
      <c r="AF27" s="53">
        <v>131177.83327067466</v>
      </c>
      <c r="AG27" s="53"/>
      <c r="AH27" s="53" t="s">
        <v>435</v>
      </c>
      <c r="AI27" s="53" t="s">
        <v>435</v>
      </c>
      <c r="AJ27" s="53" t="s">
        <v>435</v>
      </c>
      <c r="AK27" s="53"/>
      <c r="AL27" s="54" t="s">
        <v>61</v>
      </c>
    </row>
    <row r="28" spans="1:38" ht="26.25" customHeight="1" x14ac:dyDescent="0.2">
      <c r="A28" s="48" t="s">
        <v>93</v>
      </c>
      <c r="B28" s="48" t="s">
        <v>96</v>
      </c>
      <c r="C28" s="49" t="s">
        <v>97</v>
      </c>
      <c r="D28" s="50"/>
      <c r="E28" s="51">
        <v>7.0215925965784161</v>
      </c>
      <c r="F28" s="51">
        <v>2.4871863636896965</v>
      </c>
      <c r="G28" s="51">
        <v>0.73296541647912405</v>
      </c>
      <c r="H28" s="51">
        <v>2.9862653924254731E-2</v>
      </c>
      <c r="I28" s="51" t="s">
        <v>65</v>
      </c>
      <c r="J28" s="51" t="s">
        <v>65</v>
      </c>
      <c r="K28" s="51" t="s">
        <v>65</v>
      </c>
      <c r="L28" s="51" t="s">
        <v>65</v>
      </c>
      <c r="M28" s="51">
        <v>34.993982133045144</v>
      </c>
      <c r="N28" s="51">
        <v>5.1439111090792355</v>
      </c>
      <c r="O28" s="51">
        <v>2.8062957274763221E-4</v>
      </c>
      <c r="P28" s="51">
        <v>9.8220350461671285E-5</v>
      </c>
      <c r="Q28" s="51" t="s">
        <v>65</v>
      </c>
      <c r="R28" s="51" t="s">
        <v>65</v>
      </c>
      <c r="S28" s="51" t="s">
        <v>65</v>
      </c>
      <c r="T28" s="51" t="s">
        <v>65</v>
      </c>
      <c r="U28" s="51" t="s">
        <v>65</v>
      </c>
      <c r="V28" s="51" t="s">
        <v>65</v>
      </c>
      <c r="W28" s="51">
        <v>0.14796130841203786</v>
      </c>
      <c r="X28" s="51">
        <v>1.0215265606339738E-2</v>
      </c>
      <c r="Y28" s="51">
        <v>1.2071062954235049E-2</v>
      </c>
      <c r="Z28" s="51">
        <v>1.0132354205333833E-2</v>
      </c>
      <c r="AA28" s="51">
        <v>9.5866726065771575E-3</v>
      </c>
      <c r="AB28" s="51">
        <v>4.2005355372485779E-2</v>
      </c>
      <c r="AC28" s="51">
        <v>2.9592261682407573E-2</v>
      </c>
      <c r="AD28" s="51">
        <v>5.0642319213924161E-5</v>
      </c>
      <c r="AE28" s="52"/>
      <c r="AF28" s="53">
        <v>14044.29519410234</v>
      </c>
      <c r="AG28" s="53"/>
      <c r="AH28" s="53" t="s">
        <v>435</v>
      </c>
      <c r="AI28" s="53" t="s">
        <v>435</v>
      </c>
      <c r="AJ28" s="53" t="s">
        <v>435</v>
      </c>
      <c r="AK28" s="53"/>
      <c r="AL28" s="54" t="s">
        <v>61</v>
      </c>
    </row>
    <row r="29" spans="1:38" ht="26.25" customHeight="1" x14ac:dyDescent="0.2">
      <c r="A29" s="48" t="s">
        <v>93</v>
      </c>
      <c r="B29" s="48" t="s">
        <v>98</v>
      </c>
      <c r="C29" s="49" t="s">
        <v>99</v>
      </c>
      <c r="D29" s="50"/>
      <c r="E29" s="51">
        <v>54.557466885820673</v>
      </c>
      <c r="F29" s="51">
        <v>4.0487609009755303</v>
      </c>
      <c r="G29" s="51">
        <v>2.8677555796079446</v>
      </c>
      <c r="H29" s="51">
        <v>1.2092117845556629E-2</v>
      </c>
      <c r="I29" s="51" t="s">
        <v>65</v>
      </c>
      <c r="J29" s="51" t="s">
        <v>65</v>
      </c>
      <c r="K29" s="51" t="s">
        <v>65</v>
      </c>
      <c r="L29" s="51" t="s">
        <v>65</v>
      </c>
      <c r="M29" s="51">
        <v>11.525665918962659</v>
      </c>
      <c r="N29" s="51">
        <v>3.5833901722336075</v>
      </c>
      <c r="O29" s="51">
        <v>9.9256046386215135E-4</v>
      </c>
      <c r="P29" s="51">
        <v>3.4739616235175295E-4</v>
      </c>
      <c r="Q29" s="51" t="s">
        <v>65</v>
      </c>
      <c r="R29" s="51" t="s">
        <v>65</v>
      </c>
      <c r="S29" s="51" t="s">
        <v>65</v>
      </c>
      <c r="T29" s="51" t="s">
        <v>65</v>
      </c>
      <c r="U29" s="51" t="s">
        <v>65</v>
      </c>
      <c r="V29" s="51" t="s">
        <v>65</v>
      </c>
      <c r="W29" s="51">
        <v>0.35901312366628779</v>
      </c>
      <c r="X29" s="51">
        <v>3.6355058151898538E-3</v>
      </c>
      <c r="Y29" s="51">
        <v>2.1449373677767447E-2</v>
      </c>
      <c r="Z29" s="51">
        <v>2.3777482173751405E-2</v>
      </c>
      <c r="AA29" s="51">
        <v>5.7343083560436525E-3</v>
      </c>
      <c r="AB29" s="51">
        <v>5.4596670022752349E-2</v>
      </c>
      <c r="AC29" s="51">
        <v>7.1802624733257575E-2</v>
      </c>
      <c r="AD29" s="51">
        <v>5.1199050636397367E-5</v>
      </c>
      <c r="AE29" s="52"/>
      <c r="AF29" s="53">
        <v>49636.94372016978</v>
      </c>
      <c r="AG29" s="53"/>
      <c r="AH29" s="53" t="s">
        <v>435</v>
      </c>
      <c r="AI29" s="53" t="s">
        <v>435</v>
      </c>
      <c r="AJ29" s="53" t="s">
        <v>435</v>
      </c>
      <c r="AK29" s="53"/>
      <c r="AL29" s="54" t="s">
        <v>61</v>
      </c>
    </row>
    <row r="30" spans="1:38" ht="26.25" customHeight="1" x14ac:dyDescent="0.2">
      <c r="A30" s="48" t="s">
        <v>93</v>
      </c>
      <c r="B30" s="48" t="s">
        <v>100</v>
      </c>
      <c r="C30" s="49" t="s">
        <v>101</v>
      </c>
      <c r="D30" s="50"/>
      <c r="E30" s="51">
        <v>0.14560146248334938</v>
      </c>
      <c r="F30" s="51">
        <v>6.3482355794231804</v>
      </c>
      <c r="G30" s="51">
        <v>4.250728427608914E-3</v>
      </c>
      <c r="H30" s="51">
        <v>1.0495243879332788E-3</v>
      </c>
      <c r="I30" s="51" t="s">
        <v>65</v>
      </c>
      <c r="J30" s="51" t="s">
        <v>65</v>
      </c>
      <c r="K30" s="51" t="s">
        <v>65</v>
      </c>
      <c r="L30" s="51" t="s">
        <v>65</v>
      </c>
      <c r="M30" s="51">
        <v>18.141854650444586</v>
      </c>
      <c r="N30" s="51">
        <v>1.430329114497028</v>
      </c>
      <c r="O30" s="51">
        <v>1.7352710831520353E-5</v>
      </c>
      <c r="P30" s="51">
        <v>6.0734487910321235E-6</v>
      </c>
      <c r="Q30" s="51" t="s">
        <v>65</v>
      </c>
      <c r="R30" s="51" t="s">
        <v>65</v>
      </c>
      <c r="S30" s="51" t="s">
        <v>65</v>
      </c>
      <c r="T30" s="51" t="s">
        <v>65</v>
      </c>
      <c r="U30" s="51" t="s">
        <v>65</v>
      </c>
      <c r="V30" s="51" t="s">
        <v>65</v>
      </c>
      <c r="W30" s="51">
        <v>2.6896701788856549E-3</v>
      </c>
      <c r="X30" s="51">
        <v>3.7580131309491814E-4</v>
      </c>
      <c r="Y30" s="51">
        <v>6.7192717574618302E-4</v>
      </c>
      <c r="Z30" s="51">
        <v>2.3938691140051494E-4</v>
      </c>
      <c r="AA30" s="51">
        <v>7.8410214691945485E-4</v>
      </c>
      <c r="AB30" s="51">
        <v>2.071217547161071E-3</v>
      </c>
      <c r="AC30" s="51">
        <v>5.3793403577713094E-4</v>
      </c>
      <c r="AD30" s="51">
        <v>2.3564262430914175E-5</v>
      </c>
      <c r="AE30" s="52"/>
      <c r="AF30" s="53">
        <v>867.63554157601777</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20.89487176968149</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2747.529066605332</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8.6520040955756432</v>
      </c>
      <c r="O32" s="51">
        <v>3.3764507772599317E-2</v>
      </c>
      <c r="P32" s="51" t="s">
        <v>433</v>
      </c>
      <c r="Q32" s="51" t="s">
        <v>65</v>
      </c>
      <c r="R32" s="51" t="s">
        <v>65</v>
      </c>
      <c r="S32" s="51" t="s">
        <v>65</v>
      </c>
      <c r="T32" s="51" t="s">
        <v>65</v>
      </c>
      <c r="U32" s="51" t="s">
        <v>65</v>
      </c>
      <c r="V32" s="51" t="s">
        <v>65</v>
      </c>
      <c r="W32" s="51" t="s">
        <v>433</v>
      </c>
      <c r="X32" s="51">
        <v>1.0726988040785923E-3</v>
      </c>
      <c r="Y32" s="51">
        <v>1.0726988040785923E-3</v>
      </c>
      <c r="Z32" s="51">
        <v>1.0726988040785923E-3</v>
      </c>
      <c r="AA32" s="51">
        <v>1.0726988040785923E-3</v>
      </c>
      <c r="AB32" s="51">
        <v>4.2907952163143692E-3</v>
      </c>
      <c r="AC32" s="51" t="s">
        <v>433</v>
      </c>
      <c r="AD32" s="51" t="s">
        <v>433</v>
      </c>
      <c r="AE32" s="52"/>
      <c r="AF32" s="53"/>
      <c r="AG32" s="53"/>
      <c r="AH32" s="53"/>
      <c r="AI32" s="53"/>
      <c r="AJ32" s="53"/>
      <c r="AK32" s="53">
        <v>47322.790387386682</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47322.790387386682</v>
      </c>
      <c r="AL33" s="54" t="s">
        <v>107</v>
      </c>
    </row>
    <row r="34" spans="1:38" ht="26.25" customHeight="1" x14ac:dyDescent="0.2">
      <c r="A34" s="48" t="s">
        <v>83</v>
      </c>
      <c r="B34" s="48" t="s">
        <v>110</v>
      </c>
      <c r="C34" s="49" t="s">
        <v>111</v>
      </c>
      <c r="D34" s="50"/>
      <c r="E34" s="51">
        <v>1.673399963278942</v>
      </c>
      <c r="F34" s="51">
        <v>0.33391899708709555</v>
      </c>
      <c r="G34" s="51">
        <v>0.24082368000000004</v>
      </c>
      <c r="H34" s="51">
        <v>6.4942556875033862E-4</v>
      </c>
      <c r="I34" s="51" t="s">
        <v>65</v>
      </c>
      <c r="J34" s="51" t="s">
        <v>65</v>
      </c>
      <c r="K34" s="51" t="s">
        <v>65</v>
      </c>
      <c r="L34" s="51" t="s">
        <v>65</v>
      </c>
      <c r="M34" s="51">
        <v>1.8634830298919722</v>
      </c>
      <c r="N34" s="51">
        <v>5.684278005900001E-3</v>
      </c>
      <c r="O34" s="51">
        <v>3.8470680590000007E-4</v>
      </c>
      <c r="P34" s="51">
        <v>6.9313090206500009E-4</v>
      </c>
      <c r="Q34" s="51" t="s">
        <v>65</v>
      </c>
      <c r="R34" s="51" t="s">
        <v>65</v>
      </c>
      <c r="S34" s="51" t="s">
        <v>65</v>
      </c>
      <c r="T34" s="51" t="s">
        <v>65</v>
      </c>
      <c r="U34" s="51" t="s">
        <v>65</v>
      </c>
      <c r="V34" s="51" t="s">
        <v>65</v>
      </c>
      <c r="W34" s="51">
        <v>3.5746211622500003E-2</v>
      </c>
      <c r="X34" s="51">
        <v>1.5057435101253811E-3</v>
      </c>
      <c r="Y34" s="51">
        <v>7.3483935208204535E-3</v>
      </c>
      <c r="Z34" s="51">
        <v>8.2113241361094613E-3</v>
      </c>
      <c r="AA34" s="51">
        <v>1.887660720944705E-3</v>
      </c>
      <c r="AB34" s="51">
        <v>1.8953121888E-2</v>
      </c>
      <c r="AC34" s="51">
        <v>7.1492423245000008E-3</v>
      </c>
      <c r="AD34" s="51">
        <v>2.5198256928456451E-6</v>
      </c>
      <c r="AE34" s="52"/>
      <c r="AF34" s="53">
        <v>2119.5002949999998</v>
      </c>
      <c r="AG34" s="53">
        <v>63.39200000000001</v>
      </c>
      <c r="AH34" s="53" t="s">
        <v>435</v>
      </c>
      <c r="AI34" s="53" t="s">
        <v>435</v>
      </c>
      <c r="AJ34" s="53" t="s">
        <v>435</v>
      </c>
      <c r="AK34" s="53"/>
      <c r="AL34" s="54" t="s">
        <v>61</v>
      </c>
    </row>
    <row r="35" spans="1:38" s="58" customFormat="1" ht="26.25" customHeight="1" x14ac:dyDescent="0.2">
      <c r="A35" s="48" t="s">
        <v>112</v>
      </c>
      <c r="B35" s="48" t="s">
        <v>113</v>
      </c>
      <c r="C35" s="49" t="s">
        <v>114</v>
      </c>
      <c r="D35" s="50"/>
      <c r="E35" s="51">
        <v>0.70998841197045448</v>
      </c>
      <c r="F35" s="51">
        <v>0.28142188376426758</v>
      </c>
      <c r="G35" s="51">
        <v>3.2425454770055449E-2</v>
      </c>
      <c r="H35" s="51">
        <v>1.7039721887290906E-4</v>
      </c>
      <c r="I35" s="51" t="s">
        <v>65</v>
      </c>
      <c r="J35" s="51" t="s">
        <v>65</v>
      </c>
      <c r="K35" s="51" t="s">
        <v>65</v>
      </c>
      <c r="L35" s="51" t="s">
        <v>65</v>
      </c>
      <c r="M35" s="51">
        <v>0.28399536478818233</v>
      </c>
      <c r="N35" s="51">
        <v>1.077006413710084E-5</v>
      </c>
      <c r="O35" s="51">
        <v>1.077006413710084E-5</v>
      </c>
      <c r="P35" s="51">
        <v>3.769522447985294E-6</v>
      </c>
      <c r="Q35" s="51" t="s">
        <v>65</v>
      </c>
      <c r="R35" s="51" t="s">
        <v>65</v>
      </c>
      <c r="S35" s="51" t="s">
        <v>65</v>
      </c>
      <c r="T35" s="51" t="s">
        <v>65</v>
      </c>
      <c r="U35" s="51" t="s">
        <v>65</v>
      </c>
      <c r="V35" s="51" t="s">
        <v>65</v>
      </c>
      <c r="W35" s="51">
        <v>2.9617676377027302E-3</v>
      </c>
      <c r="X35" s="51">
        <v>9.4055380452610546E-4</v>
      </c>
      <c r="Y35" s="51">
        <v>7.9444855514386047E-4</v>
      </c>
      <c r="Z35" s="51">
        <v>7.8889691439074821E-4</v>
      </c>
      <c r="AA35" s="51">
        <v>9.2252124981155429E-4</v>
      </c>
      <c r="AB35" s="51">
        <v>3.4464205238722684E-3</v>
      </c>
      <c r="AC35" s="51">
        <v>5.9235352754054618E-4</v>
      </c>
      <c r="AD35" s="51">
        <v>6.1910989523823673E-7</v>
      </c>
      <c r="AE35" s="52"/>
      <c r="AF35" s="53">
        <v>538.50320685504187</v>
      </c>
      <c r="AG35" s="53" t="s">
        <v>435</v>
      </c>
      <c r="AH35" s="53" t="s">
        <v>435</v>
      </c>
      <c r="AI35" s="53" t="s">
        <v>435</v>
      </c>
      <c r="AJ35" s="53" t="s">
        <v>435</v>
      </c>
      <c r="AK35" s="53"/>
      <c r="AL35" s="54" t="s">
        <v>61</v>
      </c>
    </row>
    <row r="36" spans="1:38" ht="26.25" customHeight="1" x14ac:dyDescent="0.2">
      <c r="A36" s="48" t="s">
        <v>112</v>
      </c>
      <c r="B36" s="48" t="s">
        <v>115</v>
      </c>
      <c r="C36" s="49" t="s">
        <v>116</v>
      </c>
      <c r="D36" s="50"/>
      <c r="E36" s="51">
        <v>0.36082839273843287</v>
      </c>
      <c r="F36" s="51">
        <v>0.62542276864409796</v>
      </c>
      <c r="G36" s="51">
        <v>1.6878386126513892E-2</v>
      </c>
      <c r="H36" s="51">
        <v>9.3482537855257779E-5</v>
      </c>
      <c r="I36" s="51" t="s">
        <v>65</v>
      </c>
      <c r="J36" s="51" t="s">
        <v>65</v>
      </c>
      <c r="K36" s="51" t="s">
        <v>65</v>
      </c>
      <c r="L36" s="51" t="s">
        <v>65</v>
      </c>
      <c r="M36" s="51">
        <v>2.7843202455790186</v>
      </c>
      <c r="N36" s="51">
        <v>0.21327603335841505</v>
      </c>
      <c r="O36" s="51">
        <v>7.9189577651840305E-6</v>
      </c>
      <c r="P36" s="51">
        <v>2.7716352178144108E-6</v>
      </c>
      <c r="Q36" s="51" t="s">
        <v>65</v>
      </c>
      <c r="R36" s="51" t="s">
        <v>65</v>
      </c>
      <c r="S36" s="51" t="s">
        <v>65</v>
      </c>
      <c r="T36" s="51" t="s">
        <v>65</v>
      </c>
      <c r="U36" s="51" t="s">
        <v>65</v>
      </c>
      <c r="V36" s="51" t="s">
        <v>65</v>
      </c>
      <c r="W36" s="51">
        <v>7.2765685272964198E-3</v>
      </c>
      <c r="X36" s="51">
        <v>2.9724938184755827E-4</v>
      </c>
      <c r="Y36" s="51">
        <v>8.7210281720750819E-4</v>
      </c>
      <c r="Z36" s="51">
        <v>8.176511152816336E-4</v>
      </c>
      <c r="AA36" s="51">
        <v>4.0857574691582221E-4</v>
      </c>
      <c r="AB36" s="51">
        <v>2.3955790612525218E-3</v>
      </c>
      <c r="AC36" s="51">
        <v>1.4553137054592841E-3</v>
      </c>
      <c r="AD36" s="51">
        <v>4.0378950669660195E-6</v>
      </c>
      <c r="AE36" s="52"/>
      <c r="AF36" s="53">
        <v>395.94788825920153</v>
      </c>
      <c r="AG36" s="53" t="s">
        <v>435</v>
      </c>
      <c r="AH36" s="53" t="s">
        <v>435</v>
      </c>
      <c r="AI36" s="53" t="s">
        <v>435</v>
      </c>
      <c r="AJ36" s="53" t="s">
        <v>435</v>
      </c>
      <c r="AK36" s="53"/>
      <c r="AL36" s="54" t="s">
        <v>61</v>
      </c>
    </row>
    <row r="37" spans="1:38" ht="26.25" customHeight="1" x14ac:dyDescent="0.2">
      <c r="A37" s="48" t="s">
        <v>83</v>
      </c>
      <c r="B37" s="48" t="s">
        <v>117</v>
      </c>
      <c r="C37" s="49" t="s">
        <v>118</v>
      </c>
      <c r="D37" s="50"/>
      <c r="E37" s="51">
        <v>0.6099</v>
      </c>
      <c r="F37" s="51">
        <v>2.0330000000000001E-3</v>
      </c>
      <c r="G37" s="51">
        <v>1.2198000000000001E-3</v>
      </c>
      <c r="H37" s="51">
        <v>4.0660000000000002E-3</v>
      </c>
      <c r="I37" s="51" t="s">
        <v>65</v>
      </c>
      <c r="J37" s="51" t="s">
        <v>65</v>
      </c>
      <c r="K37" s="51" t="s">
        <v>65</v>
      </c>
      <c r="L37" s="51" t="s">
        <v>65</v>
      </c>
      <c r="M37" s="51">
        <v>0.14392357271923353</v>
      </c>
      <c r="N37" s="51">
        <v>6.0990000000000004E-6</v>
      </c>
      <c r="O37" s="51">
        <v>1.0165000000000001E-6</v>
      </c>
      <c r="P37" s="51">
        <v>2.8461999999999997E-4</v>
      </c>
      <c r="Q37" s="51" t="s">
        <v>65</v>
      </c>
      <c r="R37" s="51" t="s">
        <v>65</v>
      </c>
      <c r="S37" s="51" t="s">
        <v>65</v>
      </c>
      <c r="T37" s="51" t="s">
        <v>65</v>
      </c>
      <c r="U37" s="51" t="s">
        <v>65</v>
      </c>
      <c r="V37" s="51" t="s">
        <v>65</v>
      </c>
      <c r="W37" s="51">
        <v>8.1320000000000003E-4</v>
      </c>
      <c r="X37" s="51">
        <v>2.2769600000000001E-6</v>
      </c>
      <c r="Y37" s="51">
        <v>6.4242799999999999E-6</v>
      </c>
      <c r="Z37" s="51">
        <v>4.5132599999999994E-6</v>
      </c>
      <c r="AA37" s="51">
        <v>3.3991759999999999E-5</v>
      </c>
      <c r="AB37" s="51">
        <v>4.7206259999999993E-5</v>
      </c>
      <c r="AC37" s="51">
        <v>1.6264E-4</v>
      </c>
      <c r="AD37" s="51">
        <v>7.3188000000000007E-8</v>
      </c>
      <c r="AE37" s="52"/>
      <c r="AF37" s="53" t="s">
        <v>435</v>
      </c>
      <c r="AG37" s="53" t="s">
        <v>435</v>
      </c>
      <c r="AH37" s="53">
        <v>4066</v>
      </c>
      <c r="AI37" s="53" t="s">
        <v>435</v>
      </c>
      <c r="AJ37" s="53" t="s">
        <v>435</v>
      </c>
      <c r="AK37" s="53"/>
      <c r="AL37" s="54" t="s">
        <v>61</v>
      </c>
    </row>
    <row r="38" spans="1:38" ht="26.25" customHeight="1" x14ac:dyDescent="0.2">
      <c r="A38" s="48" t="s">
        <v>83</v>
      </c>
      <c r="B38" s="48" t="s">
        <v>119</v>
      </c>
      <c r="C38" s="49" t="s">
        <v>120</v>
      </c>
      <c r="D38" s="59"/>
      <c r="E38" s="51">
        <v>8.0809839941101497E-2</v>
      </c>
      <c r="F38" s="51">
        <v>6.1484941581241995E-3</v>
      </c>
      <c r="G38" s="51">
        <v>4.0371334400897121E-3</v>
      </c>
      <c r="H38" s="51">
        <v>1.7709227672794398E-5</v>
      </c>
      <c r="I38" s="51" t="s">
        <v>65</v>
      </c>
      <c r="J38" s="51" t="s">
        <v>65</v>
      </c>
      <c r="K38" s="51" t="s">
        <v>65</v>
      </c>
      <c r="L38" s="51" t="s">
        <v>65</v>
      </c>
      <c r="M38" s="51">
        <v>1.7568584681171409E-2</v>
      </c>
      <c r="N38" s="51">
        <v>1.0797169777292911E-2</v>
      </c>
      <c r="O38" s="51">
        <v>1.4596788976646485E-6</v>
      </c>
      <c r="P38" s="51">
        <v>5.1088761418262699E-7</v>
      </c>
      <c r="Q38" s="51" t="s">
        <v>65</v>
      </c>
      <c r="R38" s="51" t="s">
        <v>65</v>
      </c>
      <c r="S38" s="51" t="s">
        <v>65</v>
      </c>
      <c r="T38" s="51" t="s">
        <v>65</v>
      </c>
      <c r="U38" s="51" t="s">
        <v>65</v>
      </c>
      <c r="V38" s="51" t="s">
        <v>65</v>
      </c>
      <c r="W38" s="51">
        <v>6.5951761250318585E-4</v>
      </c>
      <c r="X38" s="51">
        <v>5.1603407521945518E-5</v>
      </c>
      <c r="Y38" s="51">
        <v>2.1165671897772415E-4</v>
      </c>
      <c r="Z38" s="51">
        <v>2.0251436211538829E-4</v>
      </c>
      <c r="AA38" s="51">
        <v>9.436834798140613E-5</v>
      </c>
      <c r="AB38" s="51">
        <v>5.6014283659646411E-4</v>
      </c>
      <c r="AC38" s="51">
        <v>1.3190352250063716E-4</v>
      </c>
      <c r="AD38" s="51">
        <v>8.3727404526656912E-8</v>
      </c>
      <c r="AE38" s="52"/>
      <c r="AF38" s="53">
        <v>72.983944883232425</v>
      </c>
      <c r="AG38" s="53" t="s">
        <v>435</v>
      </c>
      <c r="AH38" s="53" t="s">
        <v>435</v>
      </c>
      <c r="AI38" s="53" t="s">
        <v>435</v>
      </c>
      <c r="AJ38" s="53" t="s">
        <v>435</v>
      </c>
      <c r="AK38" s="53"/>
      <c r="AL38" s="54" t="s">
        <v>61</v>
      </c>
    </row>
    <row r="39" spans="1:38" ht="26.25" customHeight="1" x14ac:dyDescent="0.2">
      <c r="A39" s="48" t="s">
        <v>121</v>
      </c>
      <c r="B39" s="48" t="s">
        <v>122</v>
      </c>
      <c r="C39" s="49" t="s">
        <v>123</v>
      </c>
      <c r="D39" s="50"/>
      <c r="E39" s="51">
        <v>2.77664060234624</v>
      </c>
      <c r="F39" s="51">
        <v>1.4237997299922363</v>
      </c>
      <c r="G39" s="51">
        <v>3.7405012692816988</v>
      </c>
      <c r="H39" s="51">
        <v>6.8469466710704571E-2</v>
      </c>
      <c r="I39" s="51" t="s">
        <v>65</v>
      </c>
      <c r="J39" s="51" t="s">
        <v>65</v>
      </c>
      <c r="K39" s="51" t="s">
        <v>65</v>
      </c>
      <c r="L39" s="51" t="s">
        <v>65</v>
      </c>
      <c r="M39" s="51">
        <v>12.714790135470428</v>
      </c>
      <c r="N39" s="51">
        <v>0.33920774770571405</v>
      </c>
      <c r="O39" s="51">
        <v>5.0306465264321434E-2</v>
      </c>
      <c r="P39" s="51">
        <v>2.5708961689687525E-2</v>
      </c>
      <c r="Q39" s="51" t="s">
        <v>65</v>
      </c>
      <c r="R39" s="51" t="s">
        <v>65</v>
      </c>
      <c r="S39" s="51" t="s">
        <v>65</v>
      </c>
      <c r="T39" s="51" t="s">
        <v>65</v>
      </c>
      <c r="U39" s="51" t="s">
        <v>65</v>
      </c>
      <c r="V39" s="51" t="s">
        <v>65</v>
      </c>
      <c r="W39" s="51">
        <v>1.9549880259192607</v>
      </c>
      <c r="X39" s="51">
        <v>0.11758020494119149</v>
      </c>
      <c r="Y39" s="51">
        <v>0.15633556284223049</v>
      </c>
      <c r="Z39" s="51">
        <v>5.5916186126204581E-2</v>
      </c>
      <c r="AA39" s="51">
        <v>5.6072769884776358E-2</v>
      </c>
      <c r="AB39" s="51">
        <v>0.38590472379440283</v>
      </c>
      <c r="AC39" s="51">
        <v>1.3497697838963327</v>
      </c>
      <c r="AD39" s="51">
        <v>0.2823314075530402</v>
      </c>
      <c r="AE39" s="52"/>
      <c r="AF39" s="53">
        <v>17908.838038836879</v>
      </c>
      <c r="AG39" s="53">
        <v>1265.5232264795984</v>
      </c>
      <c r="AH39" s="53">
        <v>15368.692589054041</v>
      </c>
      <c r="AI39" s="53">
        <v>2084</v>
      </c>
      <c r="AJ39" s="53">
        <v>971</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16.584400420777889</v>
      </c>
      <c r="F41" s="51">
        <v>38.789016563890158</v>
      </c>
      <c r="G41" s="51">
        <v>24.258945570674058</v>
      </c>
      <c r="H41" s="51">
        <v>0.72591202820060485</v>
      </c>
      <c r="I41" s="51" t="s">
        <v>65</v>
      </c>
      <c r="J41" s="51" t="s">
        <v>65</v>
      </c>
      <c r="K41" s="51" t="s">
        <v>65</v>
      </c>
      <c r="L41" s="51" t="s">
        <v>65</v>
      </c>
      <c r="M41" s="51">
        <v>385.78929834581146</v>
      </c>
      <c r="N41" s="51">
        <v>4.2216378571558053</v>
      </c>
      <c r="O41" s="51">
        <v>0.34536749888608509</v>
      </c>
      <c r="P41" s="51">
        <v>0.42981624904842786</v>
      </c>
      <c r="Q41" s="51" t="s">
        <v>65</v>
      </c>
      <c r="R41" s="51" t="s">
        <v>65</v>
      </c>
      <c r="S41" s="51" t="s">
        <v>65</v>
      </c>
      <c r="T41" s="51" t="s">
        <v>65</v>
      </c>
      <c r="U41" s="51" t="s">
        <v>65</v>
      </c>
      <c r="V41" s="51" t="s">
        <v>65</v>
      </c>
      <c r="W41" s="51">
        <v>41.823218411924515</v>
      </c>
      <c r="X41" s="51">
        <v>3.6901838457439764</v>
      </c>
      <c r="Y41" s="51">
        <v>3.7033426943860772</v>
      </c>
      <c r="Z41" s="51">
        <v>1.383132626362213</v>
      </c>
      <c r="AA41" s="51">
        <v>2.0273080335100051</v>
      </c>
      <c r="AB41" s="51">
        <v>10.803967200002269</v>
      </c>
      <c r="AC41" s="51">
        <v>47.999074541694291</v>
      </c>
      <c r="AD41" s="51">
        <v>4.9526072594033028</v>
      </c>
      <c r="AE41" s="52"/>
      <c r="AF41" s="53">
        <v>79161.393799999991</v>
      </c>
      <c r="AG41" s="53">
        <v>29122.921992919135</v>
      </c>
      <c r="AH41" s="53">
        <v>40083.970089719078</v>
      </c>
      <c r="AI41" s="53">
        <v>65036</v>
      </c>
      <c r="AJ41" s="53" t="s">
        <v>435</v>
      </c>
      <c r="AK41" s="53"/>
      <c r="AL41" s="54" t="s">
        <v>61</v>
      </c>
    </row>
    <row r="42" spans="1:38" ht="26.25" customHeight="1" x14ac:dyDescent="0.2">
      <c r="A42" s="48" t="s">
        <v>83</v>
      </c>
      <c r="B42" s="48" t="s">
        <v>128</v>
      </c>
      <c r="C42" s="49" t="s">
        <v>129</v>
      </c>
      <c r="D42" s="50"/>
      <c r="E42" s="51">
        <v>0.83880796083318587</v>
      </c>
      <c r="F42" s="51">
        <v>6.0656391557301736</v>
      </c>
      <c r="G42" s="51">
        <v>5.8429618653181789E-2</v>
      </c>
      <c r="H42" s="51">
        <v>3.14638000984009E-4</v>
      </c>
      <c r="I42" s="51" t="s">
        <v>65</v>
      </c>
      <c r="J42" s="51" t="s">
        <v>65</v>
      </c>
      <c r="K42" s="51" t="s">
        <v>65</v>
      </c>
      <c r="L42" s="51" t="s">
        <v>65</v>
      </c>
      <c r="M42" s="51">
        <v>29.034524488617123</v>
      </c>
      <c r="N42" s="51">
        <v>2.4290675612274488</v>
      </c>
      <c r="O42" s="51">
        <v>4.5749314935517706E-5</v>
      </c>
      <c r="P42" s="51">
        <v>1.6012260227431199E-5</v>
      </c>
      <c r="Q42" s="51" t="s">
        <v>65</v>
      </c>
      <c r="R42" s="51" t="s">
        <v>65</v>
      </c>
      <c r="S42" s="51" t="s">
        <v>65</v>
      </c>
      <c r="T42" s="51" t="s">
        <v>65</v>
      </c>
      <c r="U42" s="51" t="s">
        <v>65</v>
      </c>
      <c r="V42" s="51" t="s">
        <v>65</v>
      </c>
      <c r="W42" s="51">
        <v>7.0654582771895513E-2</v>
      </c>
      <c r="X42" s="51">
        <v>7.6518871884009567E-3</v>
      </c>
      <c r="Y42" s="51">
        <v>1.123425997660076E-2</v>
      </c>
      <c r="Z42" s="51">
        <v>5.4745180172385589E-3</v>
      </c>
      <c r="AA42" s="51">
        <v>1.121426149844813E-2</v>
      </c>
      <c r="AB42" s="51">
        <v>3.5574926680688401E-2</v>
      </c>
      <c r="AC42" s="51">
        <v>1.4130916554379102E-2</v>
      </c>
      <c r="AD42" s="51">
        <v>4.6645226208563164E-5</v>
      </c>
      <c r="AE42" s="52"/>
      <c r="AF42" s="53">
        <v>2287.4657467758857</v>
      </c>
      <c r="AG42" s="53" t="s">
        <v>435</v>
      </c>
      <c r="AH42" s="53" t="s">
        <v>435</v>
      </c>
      <c r="AI42" s="53" t="s">
        <v>435</v>
      </c>
      <c r="AJ42" s="53" t="s">
        <v>435</v>
      </c>
      <c r="AK42" s="53"/>
      <c r="AL42" s="54" t="s">
        <v>61</v>
      </c>
    </row>
    <row r="43" spans="1:38" ht="26.25" customHeight="1" x14ac:dyDescent="0.2">
      <c r="A43" s="48" t="s">
        <v>121</v>
      </c>
      <c r="B43" s="48" t="s">
        <v>130</v>
      </c>
      <c r="C43" s="49" t="s">
        <v>131</v>
      </c>
      <c r="D43" s="50"/>
      <c r="E43" s="51">
        <v>1.0594035758528695</v>
      </c>
      <c r="F43" s="51">
        <v>2.0316504711161767</v>
      </c>
      <c r="G43" s="51">
        <v>0.87083694580000015</v>
      </c>
      <c r="H43" s="51">
        <v>3.5388046134000005E-2</v>
      </c>
      <c r="I43" s="51" t="s">
        <v>65</v>
      </c>
      <c r="J43" s="51" t="s">
        <v>65</v>
      </c>
      <c r="K43" s="51" t="s">
        <v>65</v>
      </c>
      <c r="L43" s="51" t="s">
        <v>65</v>
      </c>
      <c r="M43" s="51">
        <v>17.070511548749437</v>
      </c>
      <c r="N43" s="51">
        <v>0.14642201499000002</v>
      </c>
      <c r="O43" s="51">
        <v>3.4679648449999996E-2</v>
      </c>
      <c r="P43" s="51">
        <v>1.4894248884999999E-2</v>
      </c>
      <c r="Q43" s="51" t="s">
        <v>65</v>
      </c>
      <c r="R43" s="51" t="s">
        <v>65</v>
      </c>
      <c r="S43" s="51" t="s">
        <v>65</v>
      </c>
      <c r="T43" s="51" t="s">
        <v>65</v>
      </c>
      <c r="U43" s="51" t="s">
        <v>65</v>
      </c>
      <c r="V43" s="51" t="s">
        <v>65</v>
      </c>
      <c r="W43" s="51">
        <v>1.9026870724239986</v>
      </c>
      <c r="X43" s="51">
        <v>0.20859358326840421</v>
      </c>
      <c r="Y43" s="51">
        <v>0.27353133136651731</v>
      </c>
      <c r="Z43" s="51">
        <v>9.1677383958551947E-2</v>
      </c>
      <c r="AA43" s="51">
        <v>0.10077321875906571</v>
      </c>
      <c r="AB43" s="51">
        <v>0.67457551735253918</v>
      </c>
      <c r="AC43" s="51">
        <v>1.2337030687834938</v>
      </c>
      <c r="AD43" s="51">
        <v>0.10372863550661569</v>
      </c>
      <c r="AE43" s="52"/>
      <c r="AF43" s="53">
        <v>4709.5026000000016</v>
      </c>
      <c r="AG43" s="53">
        <v>609.38229999999999</v>
      </c>
      <c r="AH43" s="53">
        <v>440</v>
      </c>
      <c r="AI43" s="53">
        <v>4494</v>
      </c>
      <c r="AJ43" s="53" t="s">
        <v>435</v>
      </c>
      <c r="AK43" s="53"/>
      <c r="AL43" s="54" t="s">
        <v>61</v>
      </c>
    </row>
    <row r="44" spans="1:38" ht="26.25" customHeight="1" x14ac:dyDescent="0.2">
      <c r="A44" s="48" t="s">
        <v>83</v>
      </c>
      <c r="B44" s="48" t="s">
        <v>132</v>
      </c>
      <c r="C44" s="49" t="s">
        <v>133</v>
      </c>
      <c r="D44" s="50"/>
      <c r="E44" s="51">
        <v>9.4599673166411815</v>
      </c>
      <c r="F44" s="51">
        <v>3.3588699820420742</v>
      </c>
      <c r="G44" s="51">
        <v>0.60181960005148372</v>
      </c>
      <c r="H44" s="51">
        <v>4.6752141235430105E-3</v>
      </c>
      <c r="I44" s="51" t="s">
        <v>65</v>
      </c>
      <c r="J44" s="51" t="s">
        <v>65</v>
      </c>
      <c r="K44" s="51" t="s">
        <v>65</v>
      </c>
      <c r="L44" s="51" t="s">
        <v>65</v>
      </c>
      <c r="M44" s="51">
        <v>17.402775713812531</v>
      </c>
      <c r="N44" s="51">
        <v>0.62063794736139499</v>
      </c>
      <c r="O44" s="51">
        <v>2.0662182101508243E-4</v>
      </c>
      <c r="P44" s="51">
        <v>7.231763735527883E-5</v>
      </c>
      <c r="Q44" s="51" t="s">
        <v>65</v>
      </c>
      <c r="R44" s="51" t="s">
        <v>65</v>
      </c>
      <c r="S44" s="51" t="s">
        <v>65</v>
      </c>
      <c r="T44" s="51" t="s">
        <v>65</v>
      </c>
      <c r="U44" s="51" t="s">
        <v>65</v>
      </c>
      <c r="V44" s="51" t="s">
        <v>65</v>
      </c>
      <c r="W44" s="51">
        <v>7.1654392368413991E-2</v>
      </c>
      <c r="X44" s="51">
        <v>6.06876967232612E-3</v>
      </c>
      <c r="Y44" s="51">
        <v>2.5992143630357362E-2</v>
      </c>
      <c r="Z44" s="51">
        <v>2.8061590502683482E-2</v>
      </c>
      <c r="AA44" s="51">
        <v>7.8331883996253914E-3</v>
      </c>
      <c r="AB44" s="51">
        <v>6.7955692204992355E-2</v>
      </c>
      <c r="AC44" s="51">
        <v>1.4330878473682801E-2</v>
      </c>
      <c r="AD44" s="51">
        <v>2.1815357545555236E-5</v>
      </c>
      <c r="AE44" s="52"/>
      <c r="AF44" s="53">
        <v>10331.091050754119</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0.10088895123410407</v>
      </c>
      <c r="F47" s="51">
        <v>1.9207845690042951E-2</v>
      </c>
      <c r="G47" s="51">
        <v>1.4675072719794667E-2</v>
      </c>
      <c r="H47" s="51">
        <v>9.0168866737361456E-5</v>
      </c>
      <c r="I47" s="51" t="s">
        <v>65</v>
      </c>
      <c r="J47" s="51" t="s">
        <v>65</v>
      </c>
      <c r="K47" s="51" t="s">
        <v>65</v>
      </c>
      <c r="L47" s="51" t="s">
        <v>65</v>
      </c>
      <c r="M47" s="51">
        <v>0.25786238269472078</v>
      </c>
      <c r="N47" s="51">
        <v>1.0788001124071077E-5</v>
      </c>
      <c r="O47" s="51">
        <v>1.0788001124071077E-5</v>
      </c>
      <c r="P47" s="51">
        <v>3.7758003934248763E-6</v>
      </c>
      <c r="Q47" s="51" t="s">
        <v>65</v>
      </c>
      <c r="R47" s="51" t="s">
        <v>65</v>
      </c>
      <c r="S47" s="51" t="s">
        <v>65</v>
      </c>
      <c r="T47" s="51" t="s">
        <v>65</v>
      </c>
      <c r="U47" s="51" t="s">
        <v>65</v>
      </c>
      <c r="V47" s="51" t="s">
        <v>65</v>
      </c>
      <c r="W47" s="51">
        <v>3.2153811629795468E-4</v>
      </c>
      <c r="X47" s="51">
        <v>2.9724871926367183E-5</v>
      </c>
      <c r="Y47" s="51">
        <v>1.4506458424167211E-4</v>
      </c>
      <c r="Z47" s="51">
        <v>1.6209969138197857E-4</v>
      </c>
      <c r="AA47" s="51">
        <v>3.7264296869420378E-5</v>
      </c>
      <c r="AB47" s="51">
        <v>3.7415344441943827E-4</v>
      </c>
      <c r="AC47" s="51">
        <v>6.4307623259590943E-5</v>
      </c>
      <c r="AD47" s="51">
        <v>5.2829530349467503E-8</v>
      </c>
      <c r="AE47" s="52"/>
      <c r="AF47" s="53">
        <v>539.40005620355373</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1.5987263999999999</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2.0807320000000002</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1.5395270000000001</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0.53764941176470582</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1.321043</v>
      </c>
      <c r="AL51" s="54" t="s">
        <v>152</v>
      </c>
    </row>
    <row r="52" spans="1:38" ht="26.25" customHeight="1" x14ac:dyDescent="0.2">
      <c r="A52" s="48" t="s">
        <v>140</v>
      </c>
      <c r="B52" s="55" t="s">
        <v>153</v>
      </c>
      <c r="C52" s="57" t="s">
        <v>154</v>
      </c>
      <c r="D52" s="60"/>
      <c r="E52" s="51" t="s">
        <v>433</v>
      </c>
      <c r="F52" s="51">
        <v>7.1078154796372797</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8.2726319999999998</v>
      </c>
      <c r="AL52" s="54" t="s">
        <v>155</v>
      </c>
    </row>
    <row r="53" spans="1:38" ht="26.25" customHeight="1" x14ac:dyDescent="0.2">
      <c r="A53" s="48" t="s">
        <v>140</v>
      </c>
      <c r="B53" s="55" t="s">
        <v>156</v>
      </c>
      <c r="C53" s="57" t="s">
        <v>157</v>
      </c>
      <c r="D53" s="60"/>
      <c r="E53" s="51" t="s">
        <v>433</v>
      </c>
      <c r="F53" s="51">
        <v>4.8398726621567851</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2.7959999999999998</v>
      </c>
      <c r="AL53" s="54" t="s">
        <v>158</v>
      </c>
    </row>
    <row r="54" spans="1:38" ht="37.5" customHeight="1" x14ac:dyDescent="0.2">
      <c r="A54" s="48" t="s">
        <v>140</v>
      </c>
      <c r="B54" s="55" t="s">
        <v>159</v>
      </c>
      <c r="C54" s="57" t="s">
        <v>160</v>
      </c>
      <c r="D54" s="60"/>
      <c r="E54" s="51" t="s">
        <v>433</v>
      </c>
      <c r="F54" s="51">
        <v>1.471194963342394</v>
      </c>
      <c r="G54" s="51">
        <v>1.3</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1326</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3635.462</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633.4254977302711</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458.666</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11084712.5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0.47681869369369367</v>
      </c>
      <c r="F64" s="51">
        <v>7.1856736021950716E-3</v>
      </c>
      <c r="G64" s="51">
        <v>2.9954954954954951E-5</v>
      </c>
      <c r="H64" s="51">
        <v>7.6E-3</v>
      </c>
      <c r="I64" s="51" t="s">
        <v>65</v>
      </c>
      <c r="J64" s="51" t="s">
        <v>65</v>
      </c>
      <c r="K64" s="51" t="s">
        <v>65</v>
      </c>
      <c r="L64" s="51" t="s">
        <v>65</v>
      </c>
      <c r="M64" s="51">
        <v>0.12685350000000001</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475</v>
      </c>
      <c r="AL64" s="54" t="s">
        <v>189</v>
      </c>
    </row>
    <row r="65" spans="1:38" ht="26.25" customHeight="1" x14ac:dyDescent="0.2">
      <c r="A65" s="48" t="s">
        <v>66</v>
      </c>
      <c r="B65" s="55" t="s">
        <v>190</v>
      </c>
      <c r="C65" s="49" t="s">
        <v>191</v>
      </c>
      <c r="D65" s="50"/>
      <c r="E65" s="51">
        <v>0.71997934794041629</v>
      </c>
      <c r="F65" s="51" t="s">
        <v>433</v>
      </c>
      <c r="G65" s="51" t="s">
        <v>433</v>
      </c>
      <c r="H65" s="51">
        <v>1.3907659438473529E-3</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534.90997840282796</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27.158999999999999</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0.14131330746966589</v>
      </c>
      <c r="F70" s="51">
        <v>1.611</v>
      </c>
      <c r="G70" s="51">
        <v>1.2919480659340747</v>
      </c>
      <c r="H70" s="51">
        <v>0.49646508934</v>
      </c>
      <c r="I70" s="51" t="s">
        <v>65</v>
      </c>
      <c r="J70" s="51" t="s">
        <v>65</v>
      </c>
      <c r="K70" s="51" t="s">
        <v>65</v>
      </c>
      <c r="L70" s="51" t="s">
        <v>65</v>
      </c>
      <c r="M70" s="51">
        <v>12.053375000000001</v>
      </c>
      <c r="N70" s="51">
        <v>1.070181213950113E-3</v>
      </c>
      <c r="O70" s="51">
        <v>8.5614497116009037E-4</v>
      </c>
      <c r="P70" s="51">
        <v>0.25210701812139502</v>
      </c>
      <c r="Q70" s="51" t="s">
        <v>65</v>
      </c>
      <c r="R70" s="51" t="s">
        <v>65</v>
      </c>
      <c r="S70" s="51" t="s">
        <v>65</v>
      </c>
      <c r="T70" s="51" t="s">
        <v>65</v>
      </c>
      <c r="U70" s="51" t="s">
        <v>65</v>
      </c>
      <c r="V70" s="51" t="s">
        <v>65</v>
      </c>
      <c r="W70" s="51" t="s">
        <v>433</v>
      </c>
      <c r="X70" s="51" t="s">
        <v>436</v>
      </c>
      <c r="Y70" s="51" t="s">
        <v>436</v>
      </c>
      <c r="Z70" s="51" t="s">
        <v>436</v>
      </c>
      <c r="AA70" s="51" t="s">
        <v>436</v>
      </c>
      <c r="AB70" s="51" t="s">
        <v>436</v>
      </c>
      <c r="AC70" s="51">
        <v>0.36</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0.12834509</v>
      </c>
      <c r="F72" s="51">
        <v>0.30175054800000001</v>
      </c>
      <c r="G72" s="51">
        <v>0.20382933</v>
      </c>
      <c r="H72" s="51" t="s">
        <v>434</v>
      </c>
      <c r="I72" s="51" t="s">
        <v>65</v>
      </c>
      <c r="J72" s="51" t="s">
        <v>65</v>
      </c>
      <c r="K72" s="51" t="s">
        <v>65</v>
      </c>
      <c r="L72" s="51" t="s">
        <v>65</v>
      </c>
      <c r="M72" s="51">
        <v>18.92869602</v>
      </c>
      <c r="N72" s="51">
        <v>27.2340190904</v>
      </c>
      <c r="O72" s="51">
        <v>0.3862060578</v>
      </c>
      <c r="P72" s="51">
        <v>0.58933365774734914</v>
      </c>
      <c r="Q72" s="51" t="s">
        <v>65</v>
      </c>
      <c r="R72" s="51" t="s">
        <v>65</v>
      </c>
      <c r="S72" s="51" t="s">
        <v>65</v>
      </c>
      <c r="T72" s="51" t="s">
        <v>65</v>
      </c>
      <c r="U72" s="51" t="s">
        <v>65</v>
      </c>
      <c r="V72" s="51" t="s">
        <v>65</v>
      </c>
      <c r="W72" s="51">
        <v>32.93079673161666</v>
      </c>
      <c r="X72" s="51">
        <v>1.9938880472233942</v>
      </c>
      <c r="Y72" s="51">
        <v>1.9944004672972013</v>
      </c>
      <c r="Z72" s="51">
        <v>1.9747282771028865</v>
      </c>
      <c r="AA72" s="51">
        <v>0.26242665973009904</v>
      </c>
      <c r="AB72" s="51">
        <v>6.225443451353577</v>
      </c>
      <c r="AC72" s="51">
        <v>7.7624932957294552</v>
      </c>
      <c r="AD72" s="51">
        <v>8.2123277350012494</v>
      </c>
      <c r="AE72" s="52"/>
      <c r="AF72" s="53"/>
      <c r="AG72" s="53"/>
      <c r="AH72" s="53"/>
      <c r="AI72" s="53"/>
      <c r="AJ72" s="53"/>
      <c r="AK72" s="53">
        <v>3896.4180000000001</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15.3</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1.2E-2</v>
      </c>
      <c r="O74" s="51" t="s">
        <v>433</v>
      </c>
      <c r="P74" s="51" t="s">
        <v>433</v>
      </c>
      <c r="Q74" s="51" t="s">
        <v>65</v>
      </c>
      <c r="R74" s="51" t="s">
        <v>65</v>
      </c>
      <c r="S74" s="51" t="s">
        <v>65</v>
      </c>
      <c r="T74" s="51" t="s">
        <v>65</v>
      </c>
      <c r="U74" s="51" t="s">
        <v>65</v>
      </c>
      <c r="V74" s="51" t="s">
        <v>65</v>
      </c>
      <c r="W74" s="51">
        <v>2.4</v>
      </c>
      <c r="X74" s="51" t="s">
        <v>436</v>
      </c>
      <c r="Y74" s="51" t="s">
        <v>436</v>
      </c>
      <c r="Z74" s="51" t="s">
        <v>436</v>
      </c>
      <c r="AA74" s="51" t="s">
        <v>436</v>
      </c>
      <c r="AB74" s="51" t="s">
        <v>436</v>
      </c>
      <c r="AC74" s="51">
        <v>1.2</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3.2669099500000001</v>
      </c>
      <c r="O76" s="51">
        <v>5.4429600000000002E-2</v>
      </c>
      <c r="P76" s="51" t="s">
        <v>436</v>
      </c>
      <c r="Q76" s="51" t="s">
        <v>65</v>
      </c>
      <c r="R76" s="51" t="s">
        <v>65</v>
      </c>
      <c r="S76" s="51" t="s">
        <v>65</v>
      </c>
      <c r="T76" s="51" t="s">
        <v>65</v>
      </c>
      <c r="U76" s="51" t="s">
        <v>65</v>
      </c>
      <c r="V76" s="51" t="s">
        <v>65</v>
      </c>
      <c r="W76" s="51">
        <v>6.8037E-2</v>
      </c>
      <c r="X76" s="51" t="s">
        <v>433</v>
      </c>
      <c r="Y76" s="51" t="s">
        <v>433</v>
      </c>
      <c r="Z76" s="51" t="s">
        <v>433</v>
      </c>
      <c r="AA76" s="51" t="s">
        <v>433</v>
      </c>
      <c r="AB76" s="51" t="s">
        <v>433</v>
      </c>
      <c r="AC76" s="51" t="s">
        <v>433</v>
      </c>
      <c r="AD76" s="51">
        <v>6.5820600000000005E-5</v>
      </c>
      <c r="AE76" s="52"/>
      <c r="AF76" s="53"/>
      <c r="AG76" s="53"/>
      <c r="AH76" s="53"/>
      <c r="AI76" s="53"/>
      <c r="AJ76" s="53"/>
      <c r="AK76" s="53">
        <v>26.286999999999999</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9.872148E-2</v>
      </c>
      <c r="H78" s="51" t="s">
        <v>433</v>
      </c>
      <c r="I78" s="51" t="s">
        <v>65</v>
      </c>
      <c r="J78" s="51" t="s">
        <v>65</v>
      </c>
      <c r="K78" s="51" t="s">
        <v>65</v>
      </c>
      <c r="L78" s="51" t="s">
        <v>65</v>
      </c>
      <c r="M78" s="51" t="s">
        <v>436</v>
      </c>
      <c r="N78" s="51">
        <v>0.50781730999999997</v>
      </c>
      <c r="O78" s="51">
        <v>1.2714129999999999E-2</v>
      </c>
      <c r="P78" s="51">
        <v>5.9831199999999998E-3</v>
      </c>
      <c r="Q78" s="51" t="s">
        <v>65</v>
      </c>
      <c r="R78" s="51" t="s">
        <v>65</v>
      </c>
      <c r="S78" s="51" t="s">
        <v>65</v>
      </c>
      <c r="T78" s="51" t="s">
        <v>65</v>
      </c>
      <c r="U78" s="51" t="s">
        <v>65</v>
      </c>
      <c r="V78" s="51" t="s">
        <v>65</v>
      </c>
      <c r="W78" s="51">
        <v>0.74788999999999994</v>
      </c>
      <c r="X78" s="51" t="s">
        <v>436</v>
      </c>
      <c r="Y78" s="51" t="s">
        <v>436</v>
      </c>
      <c r="Z78" s="51" t="s">
        <v>436</v>
      </c>
      <c r="AA78" s="51" t="s">
        <v>436</v>
      </c>
      <c r="AB78" s="51">
        <v>3.7394499999999998E-4</v>
      </c>
      <c r="AC78" s="51">
        <v>9.7225699999999984E-2</v>
      </c>
      <c r="AD78" s="51">
        <v>2.7671930000000003E-4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1.6158860000000001E-2</v>
      </c>
      <c r="F80" s="51">
        <v>0.19930831000000002</v>
      </c>
      <c r="G80" s="51">
        <v>6.4459399999999998E-3</v>
      </c>
      <c r="H80" s="51" t="s">
        <v>433</v>
      </c>
      <c r="I80" s="51" t="s">
        <v>65</v>
      </c>
      <c r="J80" s="51" t="s">
        <v>65</v>
      </c>
      <c r="K80" s="51" t="s">
        <v>65</v>
      </c>
      <c r="L80" s="51" t="s">
        <v>65</v>
      </c>
      <c r="M80" s="51">
        <v>0.13769821000000002</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17.109815503184663</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18.082608785870622</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4.2348032051366807E-3</v>
      </c>
      <c r="G84" s="51" t="s">
        <v>433</v>
      </c>
      <c r="H84" s="51" t="s">
        <v>433</v>
      </c>
      <c r="I84" s="51" t="s">
        <v>65</v>
      </c>
      <c r="J84" s="51" t="s">
        <v>65</v>
      </c>
      <c r="K84" s="51" t="s">
        <v>65</v>
      </c>
      <c r="L84" s="51" t="s">
        <v>65</v>
      </c>
      <c r="M84" s="51">
        <v>0.26606650000000004</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28.007000000000001</v>
      </c>
      <c r="AL84" s="54" t="s">
        <v>149</v>
      </c>
    </row>
    <row r="85" spans="1:38" ht="26.25" customHeight="1" x14ac:dyDescent="0.2">
      <c r="A85" s="48" t="s">
        <v>238</v>
      </c>
      <c r="B85" s="57" t="s">
        <v>246</v>
      </c>
      <c r="C85" s="57" t="s">
        <v>247</v>
      </c>
      <c r="D85" s="50"/>
      <c r="E85" s="51" t="s">
        <v>433</v>
      </c>
      <c r="F85" s="51">
        <v>41.97556132094514</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48.827206875464604</v>
      </c>
      <c r="AL85" s="54" t="s">
        <v>248</v>
      </c>
    </row>
    <row r="86" spans="1:38" ht="26.25" customHeight="1" x14ac:dyDescent="0.2">
      <c r="A86" s="48" t="s">
        <v>238</v>
      </c>
      <c r="B86" s="57" t="s">
        <v>249</v>
      </c>
      <c r="C86" s="49" t="s">
        <v>250</v>
      </c>
      <c r="D86" s="50"/>
      <c r="E86" s="51" t="s">
        <v>433</v>
      </c>
      <c r="F86" s="51">
        <v>12.245173675967827</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2.7086511488890312E-3</v>
      </c>
      <c r="AD86" s="51" t="s">
        <v>433</v>
      </c>
      <c r="AE86" s="52"/>
      <c r="AF86" s="53"/>
      <c r="AG86" s="53"/>
      <c r="AH86" s="53"/>
      <c r="AI86" s="53"/>
      <c r="AJ86" s="53"/>
      <c r="AK86" s="53">
        <v>13.543255744445155</v>
      </c>
      <c r="AL86" s="54" t="s">
        <v>241</v>
      </c>
    </row>
    <row r="87" spans="1:38" ht="26.25" customHeight="1" x14ac:dyDescent="0.2">
      <c r="A87" s="48" t="s">
        <v>238</v>
      </c>
      <c r="B87" s="57" t="s">
        <v>251</v>
      </c>
      <c r="C87" s="49" t="s">
        <v>252</v>
      </c>
      <c r="D87" s="50"/>
      <c r="E87" s="51" t="s">
        <v>433</v>
      </c>
      <c r="F87" s="51">
        <v>0.42398510613248858</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9.1599489869181611E-5</v>
      </c>
      <c r="AD87" s="51" t="s">
        <v>433</v>
      </c>
      <c r="AE87" s="52"/>
      <c r="AF87" s="53"/>
      <c r="AG87" s="53"/>
      <c r="AH87" s="53"/>
      <c r="AI87" s="53"/>
      <c r="AJ87" s="53"/>
      <c r="AK87" s="53">
        <v>0.45799744934590803</v>
      </c>
      <c r="AL87" s="54" t="s">
        <v>241</v>
      </c>
    </row>
    <row r="88" spans="1:38" ht="26.25" customHeight="1" x14ac:dyDescent="0.2">
      <c r="A88" s="48" t="s">
        <v>238</v>
      </c>
      <c r="B88" s="57" t="s">
        <v>253</v>
      </c>
      <c r="C88" s="49" t="s">
        <v>254</v>
      </c>
      <c r="D88" s="50"/>
      <c r="E88" s="51" t="s">
        <v>433</v>
      </c>
      <c r="F88" s="51">
        <v>11.103579107018</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15.608941923349878</v>
      </c>
      <c r="AL88" s="54" t="s">
        <v>149</v>
      </c>
    </row>
    <row r="89" spans="1:38" ht="26.25" customHeight="1" x14ac:dyDescent="0.2">
      <c r="A89" s="48" t="s">
        <v>238</v>
      </c>
      <c r="B89" s="57" t="s">
        <v>255</v>
      </c>
      <c r="C89" s="49" t="s">
        <v>256</v>
      </c>
      <c r="D89" s="50"/>
      <c r="E89" s="51" t="s">
        <v>433</v>
      </c>
      <c r="F89" s="51">
        <v>11.975574635193492</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13.050372126735196</v>
      </c>
      <c r="AL89" s="54" t="s">
        <v>149</v>
      </c>
    </row>
    <row r="90" spans="1:38" s="64" customFormat="1" ht="26.25" customHeight="1" x14ac:dyDescent="0.2">
      <c r="A90" s="48" t="s">
        <v>238</v>
      </c>
      <c r="B90" s="57" t="s">
        <v>257</v>
      </c>
      <c r="C90" s="49" t="s">
        <v>258</v>
      </c>
      <c r="D90" s="50"/>
      <c r="E90" s="51" t="s">
        <v>433</v>
      </c>
      <c r="F90" s="51">
        <v>12.353667040328755</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v>1.0425</v>
      </c>
      <c r="X90" s="51">
        <v>6.0345170454545453E-2</v>
      </c>
      <c r="Y90" s="51">
        <v>3.0459943181818182E-2</v>
      </c>
      <c r="Z90" s="51">
        <v>3.0459943181818182E-2</v>
      </c>
      <c r="AA90" s="51">
        <v>3.0459943181818182E-2</v>
      </c>
      <c r="AB90" s="51">
        <v>0.151725</v>
      </c>
      <c r="AC90" s="51">
        <v>6.3890000000000002</v>
      </c>
      <c r="AD90" s="51" t="s">
        <v>433</v>
      </c>
      <c r="AE90" s="52"/>
      <c r="AF90" s="53"/>
      <c r="AG90" s="53"/>
      <c r="AH90" s="53"/>
      <c r="AI90" s="53"/>
      <c r="AJ90" s="53"/>
      <c r="AK90" s="53">
        <v>13.372999094788588</v>
      </c>
      <c r="AL90" s="54" t="s">
        <v>149</v>
      </c>
    </row>
    <row r="91" spans="1:38" ht="26.25" customHeight="1" x14ac:dyDescent="0.2">
      <c r="A91" s="48" t="s">
        <v>238</v>
      </c>
      <c r="B91" s="55" t="s">
        <v>259</v>
      </c>
      <c r="C91" s="57" t="s">
        <v>260</v>
      </c>
      <c r="D91" s="50"/>
      <c r="E91" s="51">
        <v>2.6280637092796894E-2</v>
      </c>
      <c r="F91" s="51">
        <v>6.9538621347809623E-2</v>
      </c>
      <c r="G91" s="51">
        <v>4.8687782988719834E-3</v>
      </c>
      <c r="H91" s="51">
        <v>6.16250575606219E-2</v>
      </c>
      <c r="I91" s="51" t="s">
        <v>65</v>
      </c>
      <c r="J91" s="51" t="s">
        <v>65</v>
      </c>
      <c r="K91" s="51" t="s">
        <v>65</v>
      </c>
      <c r="L91" s="51" t="s">
        <v>65</v>
      </c>
      <c r="M91" s="51">
        <v>0.80317542904938033</v>
      </c>
      <c r="N91" s="51">
        <v>1.2639477438131241</v>
      </c>
      <c r="O91" s="51">
        <v>7.9970436049652413E-2</v>
      </c>
      <c r="P91" s="51">
        <v>9.1894159945597035E-5</v>
      </c>
      <c r="Q91" s="51" t="s">
        <v>65</v>
      </c>
      <c r="R91" s="51" t="s">
        <v>65</v>
      </c>
      <c r="S91" s="51" t="s">
        <v>65</v>
      </c>
      <c r="T91" s="51" t="s">
        <v>65</v>
      </c>
      <c r="U91" s="51" t="s">
        <v>65</v>
      </c>
      <c r="V91" s="51" t="s">
        <v>65</v>
      </c>
      <c r="W91" s="51">
        <v>1.4367483749547446E-3</v>
      </c>
      <c r="X91" s="51">
        <v>1.5947906961997665E-3</v>
      </c>
      <c r="Y91" s="51">
        <v>6.4653676872963492E-4</v>
      </c>
      <c r="Z91" s="51">
        <v>6.4653676872963492E-4</v>
      </c>
      <c r="AA91" s="51">
        <v>6.4653676872963492E-4</v>
      </c>
      <c r="AB91" s="51">
        <v>3.5344010023886708E-3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2.3547000146330239</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1.347</v>
      </c>
      <c r="X93" s="51">
        <v>0.1434463768115942</v>
      </c>
      <c r="Y93" s="51">
        <v>0.13159130434782609</v>
      </c>
      <c r="Z93" s="51">
        <v>4.9791304347826089E-2</v>
      </c>
      <c r="AA93" s="51">
        <v>8.4171014492753618E-2</v>
      </c>
      <c r="AB93" s="51">
        <v>0.40900000000000003</v>
      </c>
      <c r="AC93" s="51">
        <v>0.26939999999999997</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0.61181202607192009</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0.91219734060000013</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0.43236265759746839</v>
      </c>
      <c r="F99" s="51">
        <v>16.161464071752608</v>
      </c>
      <c r="G99" s="51" t="s">
        <v>433</v>
      </c>
      <c r="H99" s="51">
        <v>10.97227649269372</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876</v>
      </c>
      <c r="AL99" s="54" t="s">
        <v>280</v>
      </c>
    </row>
    <row r="100" spans="1:38" ht="26.25" customHeight="1" x14ac:dyDescent="0.2">
      <c r="A100" s="48" t="s">
        <v>277</v>
      </c>
      <c r="B100" s="48" t="s">
        <v>281</v>
      </c>
      <c r="C100" s="49" t="s">
        <v>282</v>
      </c>
      <c r="D100" s="66"/>
      <c r="E100" s="51">
        <v>0.46644765232729224</v>
      </c>
      <c r="F100" s="51">
        <v>13.595042895247877</v>
      </c>
      <c r="G100" s="51" t="s">
        <v>433</v>
      </c>
      <c r="H100" s="51">
        <v>11.529746823580767</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1658.2660000000001</v>
      </c>
      <c r="AL100" s="54" t="s">
        <v>280</v>
      </c>
    </row>
    <row r="101" spans="1:38" ht="26.25" customHeight="1" x14ac:dyDescent="0.2">
      <c r="A101" s="48" t="s">
        <v>277</v>
      </c>
      <c r="B101" s="48" t="s">
        <v>283</v>
      </c>
      <c r="C101" s="49" t="s">
        <v>284</v>
      </c>
      <c r="D101" s="66"/>
      <c r="E101" s="51">
        <v>1.5546050660898704E-2</v>
      </c>
      <c r="F101" s="51">
        <v>8.3055559499843959E-2</v>
      </c>
      <c r="G101" s="51" t="s">
        <v>433</v>
      </c>
      <c r="H101" s="51">
        <v>0.42892100143876644</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326.10000000000002</v>
      </c>
      <c r="AL101" s="54" t="s">
        <v>280</v>
      </c>
    </row>
    <row r="102" spans="1:38" ht="26.25" customHeight="1" x14ac:dyDescent="0.2">
      <c r="A102" s="48" t="s">
        <v>277</v>
      </c>
      <c r="B102" s="48" t="s">
        <v>285</v>
      </c>
      <c r="C102" s="49" t="s">
        <v>286</v>
      </c>
      <c r="D102" s="66"/>
      <c r="E102" s="51">
        <v>0.15015324789934392</v>
      </c>
      <c r="F102" s="51">
        <v>1.5571787676313529</v>
      </c>
      <c r="G102" s="51" t="s">
        <v>433</v>
      </c>
      <c r="H102" s="51">
        <v>10.781567928899426</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3517.6983851357172</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1.2288276169117034E-3</v>
      </c>
      <c r="F104" s="51">
        <v>5.6411630864584249E-3</v>
      </c>
      <c r="G104" s="51" t="s">
        <v>433</v>
      </c>
      <c r="H104" s="51">
        <v>3.5263567541447056E-2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40.923000000000002</v>
      </c>
      <c r="AL104" s="54" t="s">
        <v>280</v>
      </c>
    </row>
    <row r="105" spans="1:38" ht="26.25" customHeight="1" x14ac:dyDescent="0.2">
      <c r="A105" s="48" t="s">
        <v>277</v>
      </c>
      <c r="B105" s="48" t="s">
        <v>291</v>
      </c>
      <c r="C105" s="49" t="s">
        <v>292</v>
      </c>
      <c r="D105" s="66"/>
      <c r="E105" s="51">
        <v>2.170020484245435E-2</v>
      </c>
      <c r="F105" s="51">
        <v>8.2644774371830723E-2</v>
      </c>
      <c r="G105" s="51" t="s">
        <v>433</v>
      </c>
      <c r="H105" s="51">
        <v>0.58235298886130238</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57.802999999999997</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8.2309303635206998E-2</v>
      </c>
      <c r="F107" s="51">
        <v>0.42297946223174804</v>
      </c>
      <c r="G107" s="51" t="s">
        <v>433</v>
      </c>
      <c r="H107" s="51">
        <v>0.93732271432616909</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8340.0679999999993</v>
      </c>
      <c r="AL107" s="54" t="s">
        <v>280</v>
      </c>
    </row>
    <row r="108" spans="1:38" ht="26.25" customHeight="1" x14ac:dyDescent="0.2">
      <c r="A108" s="48" t="s">
        <v>277</v>
      </c>
      <c r="B108" s="48" t="s">
        <v>297</v>
      </c>
      <c r="C108" s="49" t="s">
        <v>298</v>
      </c>
      <c r="D108" s="66"/>
      <c r="E108" s="51">
        <v>4.6314539935566695E-2</v>
      </c>
      <c r="F108" s="51">
        <v>0.30277292226291264</v>
      </c>
      <c r="G108" s="51" t="s">
        <v>433</v>
      </c>
      <c r="H108" s="51">
        <v>0.93267647799238307</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5138.7520000000004</v>
      </c>
      <c r="AL108" s="54" t="s">
        <v>280</v>
      </c>
    </row>
    <row r="109" spans="1:38" ht="26.25" customHeight="1" x14ac:dyDescent="0.2">
      <c r="A109" s="48" t="s">
        <v>277</v>
      </c>
      <c r="B109" s="48" t="s">
        <v>299</v>
      </c>
      <c r="C109" s="49" t="s">
        <v>300</v>
      </c>
      <c r="D109" s="66"/>
      <c r="E109" s="51">
        <v>2.536873710509345E-2</v>
      </c>
      <c r="F109" s="51">
        <v>6.1549753866361703E-2</v>
      </c>
      <c r="G109" s="51" t="s">
        <v>433</v>
      </c>
      <c r="H109" s="51">
        <v>0.64683005663483828</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759.30700000000002</v>
      </c>
      <c r="AL109" s="54" t="s">
        <v>280</v>
      </c>
    </row>
    <row r="110" spans="1:38" ht="26.25" customHeight="1" x14ac:dyDescent="0.2">
      <c r="A110" s="48" t="s">
        <v>277</v>
      </c>
      <c r="B110" s="48" t="s">
        <v>301</v>
      </c>
      <c r="C110" s="49" t="s">
        <v>302</v>
      </c>
      <c r="D110" s="66"/>
      <c r="E110" s="51">
        <v>2.8653971049705392E-3</v>
      </c>
      <c r="F110" s="51">
        <v>8.0623220690577389E-3</v>
      </c>
      <c r="G110" s="51" t="s">
        <v>433</v>
      </c>
      <c r="H110" s="51">
        <v>6.1708166756472498E-2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159.01599999999999</v>
      </c>
      <c r="AL110" s="54" t="s">
        <v>280</v>
      </c>
    </row>
    <row r="111" spans="1:38" ht="26.25" customHeight="1" x14ac:dyDescent="0.2">
      <c r="A111" s="48" t="s">
        <v>277</v>
      </c>
      <c r="B111" s="48" t="s">
        <v>303</v>
      </c>
      <c r="C111" s="49" t="s">
        <v>304</v>
      </c>
      <c r="D111" s="66"/>
      <c r="E111" s="51">
        <v>4.6296341920920277E-4</v>
      </c>
      <c r="F111" s="51">
        <v>2.7526417518470968E-3</v>
      </c>
      <c r="G111" s="51" t="s">
        <v>433</v>
      </c>
      <c r="H111" s="51">
        <v>1.2486632814602029E-2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71.062082173913012</v>
      </c>
      <c r="AL111" s="54" t="s">
        <v>280</v>
      </c>
    </row>
    <row r="112" spans="1:38" ht="26.25" customHeight="1" x14ac:dyDescent="0.2">
      <c r="A112" s="48" t="s">
        <v>305</v>
      </c>
      <c r="B112" s="48" t="s">
        <v>306</v>
      </c>
      <c r="C112" s="49" t="s">
        <v>307</v>
      </c>
      <c r="D112" s="50"/>
      <c r="E112" s="51">
        <v>5.5814399999999997</v>
      </c>
      <c r="F112" s="51" t="s">
        <v>433</v>
      </c>
      <c r="G112" s="51" t="s">
        <v>433</v>
      </c>
      <c r="H112" s="51">
        <v>9.8169993471250017</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139536000</v>
      </c>
      <c r="AL112" s="54" t="s">
        <v>308</v>
      </c>
    </row>
    <row r="113" spans="1:38" ht="26.25" customHeight="1" x14ac:dyDescent="0.2">
      <c r="A113" s="48" t="s">
        <v>305</v>
      </c>
      <c r="B113" s="67" t="s">
        <v>309</v>
      </c>
      <c r="C113" s="68" t="s">
        <v>310</v>
      </c>
      <c r="D113" s="50"/>
      <c r="E113" s="51">
        <v>5.9808888452732187</v>
      </c>
      <c r="F113" s="51">
        <v>18.10378581288106</v>
      </c>
      <c r="G113" s="51" t="s">
        <v>433</v>
      </c>
      <c r="H113" s="51">
        <v>39.376028034231126</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4.9260931200000004E-2</v>
      </c>
      <c r="F114" s="51" t="s">
        <v>433</v>
      </c>
      <c r="G114" s="51" t="s">
        <v>433</v>
      </c>
      <c r="H114" s="51">
        <v>0.16009802640000001</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7.0830380439090143E-3</v>
      </c>
      <c r="F115" s="51" t="s">
        <v>433</v>
      </c>
      <c r="G115" s="51" t="s">
        <v>433</v>
      </c>
      <c r="H115" s="51">
        <v>1.4166076087818029E-2</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0.69050440570962002</v>
      </c>
      <c r="F116" s="51">
        <v>0.10978509539194005</v>
      </c>
      <c r="G116" s="51" t="s">
        <v>433</v>
      </c>
      <c r="H116" s="51">
        <v>1.1214417259312204</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4.8925889285111436E-3</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1.7682537119348383</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10.117624750000001</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2.8668682754116579E-2</v>
      </c>
      <c r="F123" s="51">
        <v>5.5371808939611612E-2</v>
      </c>
      <c r="G123" s="51">
        <v>4.0791053975552088E-3</v>
      </c>
      <c r="H123" s="51">
        <v>2.8069532701432958E-2</v>
      </c>
      <c r="I123" s="51" t="s">
        <v>65</v>
      </c>
      <c r="J123" s="51" t="s">
        <v>65</v>
      </c>
      <c r="K123" s="51" t="s">
        <v>65</v>
      </c>
      <c r="L123" s="51" t="s">
        <v>65</v>
      </c>
      <c r="M123" s="51">
        <v>0.92159620954679045</v>
      </c>
      <c r="N123" s="51">
        <v>8.1604234736095305E-4</v>
      </c>
      <c r="O123" s="51">
        <v>7.4622197261360991E-3</v>
      </c>
      <c r="P123" s="51">
        <v>1.4428308769068236E-3</v>
      </c>
      <c r="Q123" s="51" t="s">
        <v>65</v>
      </c>
      <c r="R123" s="51" t="s">
        <v>65</v>
      </c>
      <c r="S123" s="51" t="s">
        <v>65</v>
      </c>
      <c r="T123" s="51" t="s">
        <v>65</v>
      </c>
      <c r="U123" s="51" t="s">
        <v>65</v>
      </c>
      <c r="V123" s="51" t="s">
        <v>65</v>
      </c>
      <c r="W123" s="51">
        <v>0.13150000000000001</v>
      </c>
      <c r="X123" s="51">
        <v>6.267820629764588E-3</v>
      </c>
      <c r="Y123" s="51">
        <v>1.8582857581608898E-2</v>
      </c>
      <c r="Z123" s="51">
        <v>6.0616562535978323E-3</v>
      </c>
      <c r="AA123" s="51">
        <v>3.7617067562524991E-3</v>
      </c>
      <c r="AB123" s="51">
        <v>3.467404122122382E-2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0.13852491299663924</v>
      </c>
      <c r="G125" s="51" t="s">
        <v>434</v>
      </c>
      <c r="H125" s="51">
        <v>4.6174970998879754E-3</v>
      </c>
      <c r="I125" s="51" t="s">
        <v>65</v>
      </c>
      <c r="J125" s="51" t="s">
        <v>65</v>
      </c>
      <c r="K125" s="51" t="s">
        <v>65</v>
      </c>
      <c r="L125" s="51" t="s">
        <v>65</v>
      </c>
      <c r="M125" s="51">
        <v>10.458838926611126</v>
      </c>
      <c r="N125" s="51">
        <v>1.3852491299663928E-3</v>
      </c>
      <c r="O125" s="51">
        <v>1.3852491299663928E-3</v>
      </c>
      <c r="P125" s="51">
        <v>9.234994199775952E-6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2461.3935832365005</v>
      </c>
      <c r="AL125" s="54" t="s">
        <v>337</v>
      </c>
    </row>
    <row r="126" spans="1:38" ht="26.25" customHeight="1" x14ac:dyDescent="0.2">
      <c r="A126" s="48" t="s">
        <v>334</v>
      </c>
      <c r="B126" s="48" t="s">
        <v>338</v>
      </c>
      <c r="C126" s="49" t="s">
        <v>339</v>
      </c>
      <c r="D126" s="50"/>
      <c r="E126" s="51" t="s">
        <v>433</v>
      </c>
      <c r="F126" s="51" t="s">
        <v>433</v>
      </c>
      <c r="G126" s="51" t="s">
        <v>433</v>
      </c>
      <c r="H126" s="51">
        <v>0.36567844999999999</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319.34680000000003</v>
      </c>
      <c r="AL126" s="54" t="s">
        <v>340</v>
      </c>
    </row>
    <row r="127" spans="1:38" ht="26.25" customHeight="1" x14ac:dyDescent="0.2">
      <c r="A127" s="48" t="s">
        <v>334</v>
      </c>
      <c r="B127" s="48" t="s">
        <v>341</v>
      </c>
      <c r="C127" s="49" t="s">
        <v>342</v>
      </c>
      <c r="D127" s="50"/>
      <c r="E127" s="51" t="s">
        <v>433</v>
      </c>
      <c r="F127" s="51" t="s">
        <v>433</v>
      </c>
      <c r="G127" s="51" t="s">
        <v>433</v>
      </c>
      <c r="H127" s="51">
        <v>3.611098295411804E-3</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v>1.9140000000000001E-2</v>
      </c>
      <c r="F128" s="51">
        <v>7.2732000000000014E-3</v>
      </c>
      <c r="G128" s="51">
        <v>2.4882000000000001E-2</v>
      </c>
      <c r="H128" s="51">
        <v>3.8279999999999996E-6</v>
      </c>
      <c r="I128" s="51" t="s">
        <v>65</v>
      </c>
      <c r="J128" s="51" t="s">
        <v>65</v>
      </c>
      <c r="K128" s="51" t="s">
        <v>65</v>
      </c>
      <c r="L128" s="51" t="s">
        <v>65</v>
      </c>
      <c r="M128" s="51">
        <v>3.8280000000000002E-2</v>
      </c>
      <c r="N128" s="51">
        <v>2.1252E-2</v>
      </c>
      <c r="O128" s="51">
        <v>1.3024E-3</v>
      </c>
      <c r="P128" s="51">
        <v>5.7904000000000002E-3</v>
      </c>
      <c r="Q128" s="51" t="s">
        <v>65</v>
      </c>
      <c r="R128" s="51" t="s">
        <v>65</v>
      </c>
      <c r="S128" s="51" t="s">
        <v>65</v>
      </c>
      <c r="T128" s="51" t="s">
        <v>65</v>
      </c>
      <c r="U128" s="51" t="s">
        <v>65</v>
      </c>
      <c r="V128" s="51" t="s">
        <v>65</v>
      </c>
      <c r="W128" s="51">
        <v>5.5</v>
      </c>
      <c r="X128" s="51">
        <v>2.7257999999999998E-6</v>
      </c>
      <c r="Y128" s="51">
        <v>5.8211999999999986E-6</v>
      </c>
      <c r="Z128" s="51">
        <v>3.0800000000000002E-6</v>
      </c>
      <c r="AA128" s="51">
        <v>3.7729999999999997E-6</v>
      </c>
      <c r="AB128" s="51">
        <v>1.5399999999999998E-5</v>
      </c>
      <c r="AC128" s="51">
        <v>1.8700000000000001E-2</v>
      </c>
      <c r="AD128" s="51" t="s">
        <v>433</v>
      </c>
      <c r="AE128" s="52"/>
      <c r="AF128" s="53"/>
      <c r="AG128" s="53"/>
      <c r="AH128" s="53"/>
      <c r="AI128" s="53"/>
      <c r="AJ128" s="53"/>
      <c r="AK128" s="53">
        <v>22</v>
      </c>
      <c r="AL128" s="54" t="s">
        <v>346</v>
      </c>
    </row>
    <row r="129" spans="1:38" ht="26.25" customHeight="1" x14ac:dyDescent="0.2">
      <c r="A129" s="48" t="s">
        <v>334</v>
      </c>
      <c r="B129" s="55" t="s">
        <v>347</v>
      </c>
      <c r="C129" s="57" t="s">
        <v>348</v>
      </c>
      <c r="D129" s="50"/>
      <c r="E129" s="51">
        <v>1.209E-2</v>
      </c>
      <c r="F129" s="51">
        <v>6.045E-4</v>
      </c>
      <c r="G129" s="51">
        <v>2.7202500000000001E-2</v>
      </c>
      <c r="H129" s="51">
        <v>1.65E-4</v>
      </c>
      <c r="I129" s="51" t="s">
        <v>65</v>
      </c>
      <c r="J129" s="51" t="s">
        <v>65</v>
      </c>
      <c r="K129" s="51" t="s">
        <v>65</v>
      </c>
      <c r="L129" s="51" t="s">
        <v>65</v>
      </c>
      <c r="M129" s="51">
        <v>9.0675E-4</v>
      </c>
      <c r="N129" s="51">
        <v>0.30334200520000004</v>
      </c>
      <c r="O129" s="51">
        <v>4.1642741800000001E-2</v>
      </c>
      <c r="P129" s="51">
        <v>9.8981837999999999E-3</v>
      </c>
      <c r="Q129" s="51" t="s">
        <v>65</v>
      </c>
      <c r="R129" s="51" t="s">
        <v>65</v>
      </c>
      <c r="S129" s="51" t="s">
        <v>65</v>
      </c>
      <c r="T129" s="51" t="s">
        <v>65</v>
      </c>
      <c r="U129" s="51" t="s">
        <v>65</v>
      </c>
      <c r="V129" s="51" t="s">
        <v>65</v>
      </c>
      <c r="W129" s="51">
        <v>11.408231500000001</v>
      </c>
      <c r="X129" s="51">
        <v>3.9271627200000002E-5</v>
      </c>
      <c r="Y129" s="51">
        <v>8.3868220799999992E-5</v>
      </c>
      <c r="Z129" s="51">
        <v>4.4374720000000009E-5</v>
      </c>
      <c r="AA129" s="51">
        <v>5.4359032000000007E-5</v>
      </c>
      <c r="AB129" s="51">
        <v>2.2187360000000002E-4</v>
      </c>
      <c r="AC129" s="51">
        <v>8.764870000000001E-2</v>
      </c>
      <c r="AD129" s="51" t="s">
        <v>433</v>
      </c>
      <c r="AE129" s="52"/>
      <c r="AF129" s="53"/>
      <c r="AG129" s="53"/>
      <c r="AH129" s="53"/>
      <c r="AI129" s="53"/>
      <c r="AJ129" s="53"/>
      <c r="AK129" s="53">
        <v>133.87100000000001</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5.2675E-2</v>
      </c>
      <c r="F131" s="51">
        <v>2.4832500000000002E-3</v>
      </c>
      <c r="G131" s="51">
        <v>5.2675000000000005E-3</v>
      </c>
      <c r="H131" s="51">
        <v>1.505E-6</v>
      </c>
      <c r="I131" s="51" t="s">
        <v>65</v>
      </c>
      <c r="J131" s="51" t="s">
        <v>65</v>
      </c>
      <c r="K131" s="51" t="s">
        <v>65</v>
      </c>
      <c r="L131" s="51" t="s">
        <v>65</v>
      </c>
      <c r="M131" s="51">
        <v>6.3210000000000002E-3</v>
      </c>
      <c r="N131" s="51">
        <v>0.45150000000000001</v>
      </c>
      <c r="O131" s="51">
        <v>3.9882499999999996E-3</v>
      </c>
      <c r="P131" s="51">
        <v>4.816E-3</v>
      </c>
      <c r="Q131" s="51" t="s">
        <v>65</v>
      </c>
      <c r="R131" s="51" t="s">
        <v>65</v>
      </c>
      <c r="S131" s="51" t="s">
        <v>65</v>
      </c>
      <c r="T131" s="51" t="s">
        <v>65</v>
      </c>
      <c r="U131" s="51" t="s">
        <v>65</v>
      </c>
      <c r="V131" s="51" t="s">
        <v>65</v>
      </c>
      <c r="W131" s="51">
        <v>0.67725000000000002</v>
      </c>
      <c r="X131" s="51" t="s">
        <v>433</v>
      </c>
      <c r="Y131" s="51" t="s">
        <v>433</v>
      </c>
      <c r="Z131" s="51" t="s">
        <v>433</v>
      </c>
      <c r="AA131" s="51" t="s">
        <v>433</v>
      </c>
      <c r="AB131" s="51" t="s">
        <v>433</v>
      </c>
      <c r="AC131" s="51">
        <v>0.13544999999999999</v>
      </c>
      <c r="AD131" s="51" t="s">
        <v>433</v>
      </c>
      <c r="AE131" s="52"/>
      <c r="AF131" s="53"/>
      <c r="AG131" s="53"/>
      <c r="AH131" s="53"/>
      <c r="AI131" s="53"/>
      <c r="AJ131" s="53"/>
      <c r="AK131" s="53">
        <v>7.5250000000000004</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3.2036351999999999E-3</v>
      </c>
      <c r="F133" s="51">
        <v>3.4172108799999999E-4</v>
      </c>
      <c r="G133" s="51">
        <v>1.2067025919999998E-3</v>
      </c>
      <c r="H133" s="51" t="s">
        <v>433</v>
      </c>
      <c r="I133" s="51" t="s">
        <v>65</v>
      </c>
      <c r="J133" s="51" t="s">
        <v>65</v>
      </c>
      <c r="K133" s="51" t="s">
        <v>65</v>
      </c>
      <c r="L133" s="51" t="s">
        <v>65</v>
      </c>
      <c r="M133" s="51">
        <v>4.5918771200000007E-3</v>
      </c>
      <c r="N133" s="51">
        <v>2.1357568000000001E-7</v>
      </c>
      <c r="O133" s="51">
        <v>5.3714283520000006E-5</v>
      </c>
      <c r="P133" s="51">
        <v>2.6696960000000002E-2</v>
      </c>
      <c r="Q133" s="51" t="s">
        <v>65</v>
      </c>
      <c r="R133" s="51" t="s">
        <v>65</v>
      </c>
      <c r="S133" s="51" t="s">
        <v>65</v>
      </c>
      <c r="T133" s="51" t="s">
        <v>65</v>
      </c>
      <c r="U133" s="51" t="s">
        <v>65</v>
      </c>
      <c r="V133" s="51" t="s">
        <v>65</v>
      </c>
      <c r="W133" s="51">
        <v>0.1772678144</v>
      </c>
      <c r="X133" s="51">
        <v>1.665890304E-6</v>
      </c>
      <c r="Y133" s="51">
        <v>9.0983239679999991E-7</v>
      </c>
      <c r="Z133" s="51">
        <v>8.1158758399999995E-7</v>
      </c>
      <c r="AA133" s="51">
        <v>8.8420331519999983E-7</v>
      </c>
      <c r="AB133" s="51">
        <v>4.2715136000000007E-6</v>
      </c>
      <c r="AC133" s="51">
        <v>3.5453562879999991E-2</v>
      </c>
      <c r="AD133" s="51">
        <v>4.3783014399999994E-3</v>
      </c>
      <c r="AE133" s="52"/>
      <c r="AF133" s="53"/>
      <c r="AG133" s="53"/>
      <c r="AH133" s="53"/>
      <c r="AI133" s="53"/>
      <c r="AJ133" s="53"/>
      <c r="AK133" s="53">
        <v>10678.784</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2.1699514E-2</v>
      </c>
      <c r="F135" s="51">
        <v>4.3486000000000002E-3</v>
      </c>
      <c r="G135" s="51">
        <v>8.2623400000000013E-4</v>
      </c>
      <c r="H135" s="51">
        <v>8.2623400000000017E-3</v>
      </c>
      <c r="I135" s="51" t="s">
        <v>65</v>
      </c>
      <c r="J135" s="51" t="s">
        <v>65</v>
      </c>
      <c r="K135" s="51" t="s">
        <v>65</v>
      </c>
      <c r="L135" s="51" t="s">
        <v>65</v>
      </c>
      <c r="M135" s="51">
        <v>0.27343996800000003</v>
      </c>
      <c r="N135" s="51">
        <v>2.9135620000000006E-3</v>
      </c>
      <c r="O135" s="51">
        <v>3.04402E-4</v>
      </c>
      <c r="P135" s="51">
        <v>1.3219744E-4</v>
      </c>
      <c r="Q135" s="51" t="s">
        <v>65</v>
      </c>
      <c r="R135" s="51" t="s">
        <v>65</v>
      </c>
      <c r="S135" s="51" t="s">
        <v>65</v>
      </c>
      <c r="T135" s="51" t="s">
        <v>65</v>
      </c>
      <c r="U135" s="51" t="s">
        <v>65</v>
      </c>
      <c r="V135" s="51" t="s">
        <v>65</v>
      </c>
      <c r="W135" s="51">
        <v>5.2183200000000006E-2</v>
      </c>
      <c r="X135" s="51">
        <v>1.2176080000000002E-2</v>
      </c>
      <c r="Y135" s="51">
        <v>2.6961320000000004E-2</v>
      </c>
      <c r="Z135" s="51">
        <v>6.5229000000000007E-3</v>
      </c>
      <c r="AA135" s="51" t="s">
        <v>436</v>
      </c>
      <c r="AB135" s="51">
        <v>4.5660300000000008E-2</v>
      </c>
      <c r="AC135" s="51">
        <v>1.043664E-2</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9.7516125977401402E-3</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5.9671792694433756E-4</v>
      </c>
      <c r="O139" s="51">
        <v>1.2028793875899961E-3</v>
      </c>
      <c r="P139" s="51">
        <v>1.2028793875899961E-3</v>
      </c>
      <c r="Q139" s="51" t="s">
        <v>65</v>
      </c>
      <c r="R139" s="51" t="s">
        <v>65</v>
      </c>
      <c r="S139" s="51" t="s">
        <v>65</v>
      </c>
      <c r="T139" s="51" t="s">
        <v>65</v>
      </c>
      <c r="U139" s="51" t="s">
        <v>65</v>
      </c>
      <c r="V139" s="51" t="s">
        <v>65</v>
      </c>
      <c r="W139" s="51">
        <v>2.1129348291450816</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0.5530839815082369</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223.45171549680967</v>
      </c>
      <c r="F141" s="73">
        <v>339.32962376792176</v>
      </c>
      <c r="G141" s="73">
        <v>70.812289508090871</v>
      </c>
      <c r="H141" s="73">
        <v>91.57211768439025</v>
      </c>
      <c r="I141" s="73" t="s">
        <v>65</v>
      </c>
      <c r="J141" s="73" t="s">
        <v>65</v>
      </c>
      <c r="K141" s="73" t="s">
        <v>65</v>
      </c>
      <c r="L141" s="73" t="s">
        <v>65</v>
      </c>
      <c r="M141" s="73">
        <v>1264.6390230255836</v>
      </c>
      <c r="N141" s="73">
        <v>202.25308011367792</v>
      </c>
      <c r="O141" s="73">
        <v>1.665482639224902</v>
      </c>
      <c r="P141" s="73">
        <v>2.4157518424698101</v>
      </c>
      <c r="Q141" s="73" t="s">
        <v>65</v>
      </c>
      <c r="R141" s="73" t="s">
        <v>65</v>
      </c>
      <c r="S141" s="73" t="s">
        <v>65</v>
      </c>
      <c r="T141" s="73" t="s">
        <v>65</v>
      </c>
      <c r="U141" s="73" t="s">
        <v>65</v>
      </c>
      <c r="V141" s="73" t="s">
        <v>65</v>
      </c>
      <c r="W141" s="73">
        <v>122.56579811556252</v>
      </c>
      <c r="X141" s="73">
        <v>6.3227097648750794</v>
      </c>
      <c r="Y141" s="73">
        <v>6.5087446532619131</v>
      </c>
      <c r="Z141" s="73">
        <v>3.734231880864626</v>
      </c>
      <c r="AA141" s="73">
        <v>2.6717634475402945</v>
      </c>
      <c r="AB141" s="73">
        <v>19.237823691541905</v>
      </c>
      <c r="AC141" s="73">
        <v>78.563652051055399</v>
      </c>
      <c r="AD141" s="73">
        <v>19.082414659284918</v>
      </c>
      <c r="AE141" s="52"/>
      <c r="AF141" s="74">
        <v>402771.2844956179</v>
      </c>
      <c r="AG141" s="74">
        <v>118934.39568857945</v>
      </c>
      <c r="AH141" s="74">
        <v>215993.13290800003</v>
      </c>
      <c r="AI141" s="74">
        <v>105600.22425262551</v>
      </c>
      <c r="AJ141" s="74">
        <v>8688.7757473744805</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54.349443411656296</v>
      </c>
      <c r="F143" s="88">
        <v>62.427585853390667</v>
      </c>
      <c r="G143" s="88">
        <v>1.6880478542983561</v>
      </c>
      <c r="H143" s="88">
        <v>1.0612869605671083</v>
      </c>
      <c r="I143" s="88" t="s">
        <v>65</v>
      </c>
      <c r="J143" s="88" t="s">
        <v>65</v>
      </c>
      <c r="K143" s="88" t="s">
        <v>65</v>
      </c>
      <c r="L143" s="88" t="s">
        <v>65</v>
      </c>
      <c r="M143" s="88">
        <v>424.54799448881647</v>
      </c>
      <c r="N143" s="88">
        <v>119.47688743921623</v>
      </c>
      <c r="O143" s="88">
        <v>2.3486359500463697E-3</v>
      </c>
      <c r="P143" s="88">
        <v>8.2202258251622953E-4</v>
      </c>
      <c r="Q143" s="88" t="s">
        <v>65</v>
      </c>
      <c r="R143" s="88" t="s">
        <v>65</v>
      </c>
      <c r="S143" s="88" t="s">
        <v>65</v>
      </c>
      <c r="T143" s="88" t="s">
        <v>65</v>
      </c>
      <c r="U143" s="88" t="s">
        <v>65</v>
      </c>
      <c r="V143" s="88" t="s">
        <v>65</v>
      </c>
      <c r="W143" s="88">
        <v>3.5948679895758957</v>
      </c>
      <c r="X143" s="88">
        <v>3.8598728619701254E-2</v>
      </c>
      <c r="Y143" s="88">
        <v>5.2392261468909407E-2</v>
      </c>
      <c r="Z143" s="88">
        <v>3.3826533908487125E-2</v>
      </c>
      <c r="AA143" s="88">
        <v>4.9956606143823343E-2</v>
      </c>
      <c r="AB143" s="88">
        <v>0.17477413014092111</v>
      </c>
      <c r="AC143" s="88">
        <v>0.64269677322910457</v>
      </c>
      <c r="AD143" s="88">
        <v>2.8351103406671821E-4</v>
      </c>
      <c r="AE143" s="52"/>
      <c r="AF143" s="89"/>
      <c r="AG143" s="89"/>
      <c r="AH143" s="89"/>
      <c r="AI143" s="89"/>
      <c r="AJ143" s="89"/>
      <c r="AK143" s="89"/>
      <c r="AL143" s="85" t="s">
        <v>61</v>
      </c>
    </row>
    <row r="144" spans="1:38" ht="26.25" customHeight="1" x14ac:dyDescent="0.2">
      <c r="A144" s="84"/>
      <c r="B144" s="85" t="s">
        <v>381</v>
      </c>
      <c r="C144" s="86" t="s">
        <v>382</v>
      </c>
      <c r="D144" s="87" t="s">
        <v>380</v>
      </c>
      <c r="E144" s="88">
        <v>7.0215925965784161</v>
      </c>
      <c r="F144" s="88">
        <v>2.4871863636896965</v>
      </c>
      <c r="G144" s="88">
        <v>0.73296541647912405</v>
      </c>
      <c r="H144" s="88">
        <v>2.9862653924254731E-2</v>
      </c>
      <c r="I144" s="88" t="s">
        <v>65</v>
      </c>
      <c r="J144" s="88" t="s">
        <v>65</v>
      </c>
      <c r="K144" s="88" t="s">
        <v>65</v>
      </c>
      <c r="L144" s="88" t="s">
        <v>65</v>
      </c>
      <c r="M144" s="88">
        <v>34.993982133045144</v>
      </c>
      <c r="N144" s="88">
        <v>5.1439111090792355</v>
      </c>
      <c r="O144" s="88">
        <v>2.8062957274763221E-4</v>
      </c>
      <c r="P144" s="88">
        <v>9.8220350461671285E-5</v>
      </c>
      <c r="Q144" s="88" t="s">
        <v>65</v>
      </c>
      <c r="R144" s="88" t="s">
        <v>65</v>
      </c>
      <c r="S144" s="88" t="s">
        <v>65</v>
      </c>
      <c r="T144" s="88" t="s">
        <v>65</v>
      </c>
      <c r="U144" s="88" t="s">
        <v>65</v>
      </c>
      <c r="V144" s="88" t="s">
        <v>65</v>
      </c>
      <c r="W144" s="88">
        <v>0.14796130841203786</v>
      </c>
      <c r="X144" s="88">
        <v>1.0215265606339738E-2</v>
      </c>
      <c r="Y144" s="88">
        <v>1.2071062954235049E-2</v>
      </c>
      <c r="Z144" s="88">
        <v>1.0132354205333833E-2</v>
      </c>
      <c r="AA144" s="88">
        <v>9.5866726065771575E-3</v>
      </c>
      <c r="AB144" s="88">
        <v>4.2005355372485779E-2</v>
      </c>
      <c r="AC144" s="88">
        <v>2.9592261682407573E-2</v>
      </c>
      <c r="AD144" s="88">
        <v>5.0642319213924161E-5</v>
      </c>
      <c r="AE144" s="52"/>
      <c r="AF144" s="89"/>
      <c r="AG144" s="89"/>
      <c r="AH144" s="89"/>
      <c r="AI144" s="89"/>
      <c r="AJ144" s="89"/>
      <c r="AK144" s="89"/>
      <c r="AL144" s="85" t="s">
        <v>61</v>
      </c>
    </row>
    <row r="145" spans="1:38" ht="26.25" customHeight="1" x14ac:dyDescent="0.2">
      <c r="A145" s="84"/>
      <c r="B145" s="85" t="s">
        <v>383</v>
      </c>
      <c r="C145" s="86" t="s">
        <v>384</v>
      </c>
      <c r="D145" s="87" t="s">
        <v>380</v>
      </c>
      <c r="E145" s="88">
        <v>39.304709557002596</v>
      </c>
      <c r="F145" s="88">
        <v>3.5488975262128144</v>
      </c>
      <c r="G145" s="88">
        <v>2.0531521472301364</v>
      </c>
      <c r="H145" s="88">
        <v>9.3909937903636602E-3</v>
      </c>
      <c r="I145" s="88" t="s">
        <v>65</v>
      </c>
      <c r="J145" s="88" t="s">
        <v>65</v>
      </c>
      <c r="K145" s="88" t="s">
        <v>65</v>
      </c>
      <c r="L145" s="88" t="s">
        <v>65</v>
      </c>
      <c r="M145" s="88">
        <v>9.3404693702916468</v>
      </c>
      <c r="N145" s="88">
        <v>3.5831192649760397</v>
      </c>
      <c r="O145" s="88">
        <v>7.2165320629436684E-4</v>
      </c>
      <c r="P145" s="88">
        <v>2.525786222030284E-4</v>
      </c>
      <c r="Q145" s="88" t="s">
        <v>65</v>
      </c>
      <c r="R145" s="88" t="s">
        <v>65</v>
      </c>
      <c r="S145" s="88" t="s">
        <v>65</v>
      </c>
      <c r="T145" s="88" t="s">
        <v>65</v>
      </c>
      <c r="U145" s="88" t="s">
        <v>65</v>
      </c>
      <c r="V145" s="88" t="s">
        <v>65</v>
      </c>
      <c r="W145" s="88">
        <v>0.35893862417045663</v>
      </c>
      <c r="X145" s="88">
        <v>2.797225993804438E-3</v>
      </c>
      <c r="Y145" s="88">
        <v>1.6373123648266878E-2</v>
      </c>
      <c r="Z145" s="88">
        <v>1.8105122049043423E-2</v>
      </c>
      <c r="AA145" s="88">
        <v>4.4303175227774546E-3</v>
      </c>
      <c r="AB145" s="88">
        <v>4.1705789213892189E-2</v>
      </c>
      <c r="AC145" s="88">
        <v>5.6902725567029425E-2</v>
      </c>
      <c r="AD145" s="88">
        <v>4.1046550577396249E-5</v>
      </c>
      <c r="AE145" s="52"/>
      <c r="AF145" s="89"/>
      <c r="AG145" s="89"/>
      <c r="AH145" s="89"/>
      <c r="AI145" s="89"/>
      <c r="AJ145" s="89"/>
      <c r="AK145" s="89"/>
      <c r="AL145" s="85" t="s">
        <v>61</v>
      </c>
    </row>
    <row r="146" spans="1:38" ht="26.25" customHeight="1" x14ac:dyDescent="0.2">
      <c r="A146" s="84"/>
      <c r="B146" s="85" t="s">
        <v>385</v>
      </c>
      <c r="C146" s="86" t="s">
        <v>386</v>
      </c>
      <c r="D146" s="87" t="s">
        <v>380</v>
      </c>
      <c r="E146" s="88">
        <v>0.14560146248334938</v>
      </c>
      <c r="F146" s="88">
        <v>6.3482355794231804</v>
      </c>
      <c r="G146" s="88">
        <v>4.250728427608914E-3</v>
      </c>
      <c r="H146" s="88">
        <v>1.0495243879332788E-3</v>
      </c>
      <c r="I146" s="88" t="s">
        <v>65</v>
      </c>
      <c r="J146" s="88" t="s">
        <v>65</v>
      </c>
      <c r="K146" s="88" t="s">
        <v>65</v>
      </c>
      <c r="L146" s="88" t="s">
        <v>65</v>
      </c>
      <c r="M146" s="88">
        <v>18.141854650444586</v>
      </c>
      <c r="N146" s="88">
        <v>1.430329114497028</v>
      </c>
      <c r="O146" s="88">
        <v>1.7352710831520353E-5</v>
      </c>
      <c r="P146" s="88">
        <v>6.0734487910321235E-6</v>
      </c>
      <c r="Q146" s="88" t="s">
        <v>65</v>
      </c>
      <c r="R146" s="88" t="s">
        <v>65</v>
      </c>
      <c r="S146" s="88" t="s">
        <v>65</v>
      </c>
      <c r="T146" s="88" t="s">
        <v>65</v>
      </c>
      <c r="U146" s="88" t="s">
        <v>65</v>
      </c>
      <c r="V146" s="88" t="s">
        <v>65</v>
      </c>
      <c r="W146" s="88">
        <v>2.6896701788856549E-3</v>
      </c>
      <c r="X146" s="88">
        <v>3.7580131309491814E-4</v>
      </c>
      <c r="Y146" s="88">
        <v>6.7192717574618302E-4</v>
      </c>
      <c r="Z146" s="88">
        <v>2.3938691140051494E-4</v>
      </c>
      <c r="AA146" s="88">
        <v>7.8410214691945485E-4</v>
      </c>
      <c r="AB146" s="88">
        <v>2.071217547161071E-3</v>
      </c>
      <c r="AC146" s="88">
        <v>5.3793403577713094E-4</v>
      </c>
      <c r="AD146" s="88">
        <v>2.3564262430914175E-5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18.802600418482498</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7.3999433033575803</v>
      </c>
      <c r="O148" s="88">
        <v>2.8922343229071855E-2</v>
      </c>
      <c r="P148" s="88" t="s">
        <v>433</v>
      </c>
      <c r="Q148" s="88" t="s">
        <v>65</v>
      </c>
      <c r="R148" s="88" t="s">
        <v>65</v>
      </c>
      <c r="S148" s="88" t="s">
        <v>65</v>
      </c>
      <c r="T148" s="88" t="s">
        <v>65</v>
      </c>
      <c r="U148" s="88" t="s">
        <v>65</v>
      </c>
      <c r="V148" s="88" t="s">
        <v>65</v>
      </c>
      <c r="W148" s="88" t="s">
        <v>433</v>
      </c>
      <c r="X148" s="88">
        <v>9.2791828495256351E-4</v>
      </c>
      <c r="Y148" s="88">
        <v>9.2791828495256351E-4</v>
      </c>
      <c r="Z148" s="88">
        <v>9.2791828495256351E-4</v>
      </c>
      <c r="AA148" s="88">
        <v>9.2791828495256351E-4</v>
      </c>
      <c r="AB148" s="88">
        <v>3.7116731398102541E-3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223.45171549680967</v>
      </c>
      <c r="F152" s="102">
        <f t="shared" ref="F152:AD152" si="0">F141</f>
        <v>339.32962376792176</v>
      </c>
      <c r="G152" s="102">
        <f t="shared" si="0"/>
        <v>70.812289508090871</v>
      </c>
      <c r="H152" s="102">
        <f t="shared" si="0"/>
        <v>91.57211768439025</v>
      </c>
      <c r="I152" s="102" t="str">
        <f t="shared" si="0"/>
        <v>NR</v>
      </c>
      <c r="J152" s="102" t="str">
        <f t="shared" si="0"/>
        <v>NR</v>
      </c>
      <c r="K152" s="102" t="str">
        <f t="shared" si="0"/>
        <v>NR</v>
      </c>
      <c r="L152" s="102" t="str">
        <f t="shared" si="0"/>
        <v>NR</v>
      </c>
      <c r="M152" s="102">
        <f t="shared" si="0"/>
        <v>1264.6390230255836</v>
      </c>
      <c r="N152" s="102">
        <f t="shared" si="0"/>
        <v>202.25308011367792</v>
      </c>
      <c r="O152" s="102">
        <f t="shared" si="0"/>
        <v>1.665482639224902</v>
      </c>
      <c r="P152" s="102">
        <f t="shared" si="0"/>
        <v>2.4157518424698101</v>
      </c>
      <c r="Q152" s="102" t="str">
        <f t="shared" si="0"/>
        <v>NR</v>
      </c>
      <c r="R152" s="102" t="str">
        <f t="shared" si="0"/>
        <v>NR</v>
      </c>
      <c r="S152" s="102" t="str">
        <f t="shared" si="0"/>
        <v>NR</v>
      </c>
      <c r="T152" s="102" t="str">
        <f t="shared" si="0"/>
        <v>NR</v>
      </c>
      <c r="U152" s="102" t="str">
        <f t="shared" si="0"/>
        <v>NR</v>
      </c>
      <c r="V152" s="102" t="str">
        <f t="shared" si="0"/>
        <v>NR</v>
      </c>
      <c r="W152" s="102">
        <f t="shared" si="0"/>
        <v>122.56579811556252</v>
      </c>
      <c r="X152" s="102">
        <f t="shared" si="0"/>
        <v>6.3227097648750794</v>
      </c>
      <c r="Y152" s="102">
        <f t="shared" si="0"/>
        <v>6.5087446532619131</v>
      </c>
      <c r="Z152" s="102">
        <f t="shared" si="0"/>
        <v>3.734231880864626</v>
      </c>
      <c r="AA152" s="102">
        <f t="shared" si="0"/>
        <v>2.6717634475402945</v>
      </c>
      <c r="AB152" s="102">
        <f t="shared" si="0"/>
        <v>19.237823691541905</v>
      </c>
      <c r="AC152" s="102">
        <f t="shared" si="0"/>
        <v>78.563652051055399</v>
      </c>
      <c r="AD152" s="102">
        <f t="shared" si="0"/>
        <v>19.082414659284918</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2.7189304213573422</v>
      </c>
      <c r="F157" s="115">
        <v>0.19176400119708456</v>
      </c>
      <c r="G157" s="115">
        <v>0.2724722209802859</v>
      </c>
      <c r="H157" s="115">
        <v>1.8561331224756072E-3</v>
      </c>
      <c r="I157" s="115" t="s">
        <v>65</v>
      </c>
      <c r="J157" s="115" t="s">
        <v>65</v>
      </c>
      <c r="K157" s="115" t="s">
        <v>65</v>
      </c>
      <c r="L157" s="115" t="s">
        <v>65</v>
      </c>
      <c r="M157" s="115">
        <v>0.40309022934514804</v>
      </c>
      <c r="N157" s="115">
        <v>2.3607092912167677E-4</v>
      </c>
      <c r="O157" s="115">
        <v>2.3607092912167677E-4</v>
      </c>
      <c r="P157" s="115">
        <v>8.262482519258687E-5</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11803.546456083837</v>
      </c>
      <c r="AG157" s="116"/>
      <c r="AH157" s="116"/>
      <c r="AI157" s="116"/>
      <c r="AJ157" s="116"/>
      <c r="AK157" s="116"/>
      <c r="AL157" s="112" t="s">
        <v>61</v>
      </c>
    </row>
    <row r="158" spans="1:38" ht="26.25" customHeight="1" x14ac:dyDescent="0.2">
      <c r="A158" s="112" t="s">
        <v>405</v>
      </c>
      <c r="B158" s="112" t="s">
        <v>408</v>
      </c>
      <c r="C158" s="113" t="s">
        <v>409</v>
      </c>
      <c r="D158" s="114"/>
      <c r="E158" s="115">
        <v>8.502583421948863E-2</v>
      </c>
      <c r="F158" s="115">
        <v>7.8086251133005673E-3</v>
      </c>
      <c r="G158" s="115">
        <v>7.5933710283618925E-3</v>
      </c>
      <c r="H158" s="115">
        <v>5.172750244513527E-5</v>
      </c>
      <c r="I158" s="115" t="s">
        <v>65</v>
      </c>
      <c r="J158" s="115" t="s">
        <v>65</v>
      </c>
      <c r="K158" s="115" t="s">
        <v>65</v>
      </c>
      <c r="L158" s="115" t="s">
        <v>65</v>
      </c>
      <c r="M158" s="115">
        <v>3.1495304784507253E-2</v>
      </c>
      <c r="N158" s="115">
        <v>6.5789244400100225E-6</v>
      </c>
      <c r="O158" s="115">
        <v>6.5789244400100225E-6</v>
      </c>
      <c r="P158" s="115">
        <v>2.3026235540035079E-6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328.94622200050111</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203" priority="6" operator="equal">
      <formula>0</formula>
    </cfRule>
  </conditionalFormatting>
  <conditionalFormatting sqref="E14:AD140">
    <cfRule type="cellIs" dxfId="202" priority="5" operator="equal">
      <formula>"NE"</formula>
    </cfRule>
  </conditionalFormatting>
  <conditionalFormatting sqref="E157:AD164">
    <cfRule type="cellIs" dxfId="201" priority="3" operator="equal">
      <formula>"NE"</formula>
    </cfRule>
    <cfRule type="cellIs" dxfId="200" priority="4" operator="equal">
      <formula>0</formula>
    </cfRule>
  </conditionalFormatting>
  <conditionalFormatting sqref="E143:AD149">
    <cfRule type="cellIs" dxfId="199" priority="2" operator="equal">
      <formula>0</formula>
    </cfRule>
  </conditionalFormatting>
  <conditionalFormatting sqref="E143:AD149">
    <cfRule type="cellIs" dxfId="198" priority="1" operator="equal">
      <formula>"NE"</formula>
    </cfRule>
  </conditionalFormatting>
  <pageMargins left="0.7" right="0.7" top="0.78740157499999996" bottom="0.78740157499999996" header="0.3" footer="0.3"/>
  <pageSetup paperSize="9" scale="1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52A34-24C3-495D-86CD-43A046C0EF1F}">
  <sheetPr codeName="Tabelle7"/>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1992</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1992</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8.8678567949169231</v>
      </c>
      <c r="F14" s="51">
        <v>0.25702825149198355</v>
      </c>
      <c r="G14" s="51">
        <v>5.7573735355873268</v>
      </c>
      <c r="H14" s="51">
        <v>0.11652084211320937</v>
      </c>
      <c r="I14" s="51" t="s">
        <v>65</v>
      </c>
      <c r="J14" s="51" t="s">
        <v>65</v>
      </c>
      <c r="K14" s="51" t="s">
        <v>65</v>
      </c>
      <c r="L14" s="51" t="s">
        <v>65</v>
      </c>
      <c r="M14" s="51">
        <v>1.3257842104067201</v>
      </c>
      <c r="N14" s="51">
        <v>1.0136516030830722</v>
      </c>
      <c r="O14" s="51">
        <v>0.13132226224829699</v>
      </c>
      <c r="P14" s="51">
        <v>0.24389282648055094</v>
      </c>
      <c r="Q14" s="51" t="s">
        <v>65</v>
      </c>
      <c r="R14" s="51" t="s">
        <v>65</v>
      </c>
      <c r="S14" s="51" t="s">
        <v>65</v>
      </c>
      <c r="T14" s="51" t="s">
        <v>65</v>
      </c>
      <c r="U14" s="51" t="s">
        <v>65</v>
      </c>
      <c r="V14" s="51" t="s">
        <v>65</v>
      </c>
      <c r="W14" s="51">
        <v>1.0413355135851683</v>
      </c>
      <c r="X14" s="51">
        <v>1.3095446176210729E-3</v>
      </c>
      <c r="Y14" s="51">
        <v>9.720310394263702E-4</v>
      </c>
      <c r="Z14" s="51">
        <v>9.0964937598891286E-4</v>
      </c>
      <c r="AA14" s="51">
        <v>1.3749857409162958E-3</v>
      </c>
      <c r="AB14" s="51">
        <v>4.5662107739526522E-3</v>
      </c>
      <c r="AC14" s="51">
        <v>0.25387574905873711</v>
      </c>
      <c r="AD14" s="51">
        <v>1.4106620494148858</v>
      </c>
      <c r="AE14" s="52"/>
      <c r="AF14" s="53">
        <v>18824.617898025481</v>
      </c>
      <c r="AG14" s="53">
        <v>39969.299010646682</v>
      </c>
      <c r="AH14" s="53">
        <v>49495</v>
      </c>
      <c r="AI14" s="53">
        <v>4671.6164666666446</v>
      </c>
      <c r="AJ14" s="53">
        <v>4375.3835333333554</v>
      </c>
      <c r="AK14" s="53"/>
      <c r="AL14" s="54" t="s">
        <v>61</v>
      </c>
    </row>
    <row r="15" spans="1:38" ht="26.25" customHeight="1" x14ac:dyDescent="0.2">
      <c r="A15" s="48" t="s">
        <v>66</v>
      </c>
      <c r="B15" s="48" t="s">
        <v>67</v>
      </c>
      <c r="C15" s="49" t="s">
        <v>68</v>
      </c>
      <c r="D15" s="50"/>
      <c r="E15" s="51">
        <v>4.1881189999999995</v>
      </c>
      <c r="F15" s="51" t="s">
        <v>434</v>
      </c>
      <c r="G15" s="51">
        <v>2.846816</v>
      </c>
      <c r="H15" s="51">
        <v>7.287759940551132E-2</v>
      </c>
      <c r="I15" s="51" t="s">
        <v>65</v>
      </c>
      <c r="J15" s="51" t="s">
        <v>65</v>
      </c>
      <c r="K15" s="51" t="s">
        <v>65</v>
      </c>
      <c r="L15" s="51" t="s">
        <v>65</v>
      </c>
      <c r="M15" s="51">
        <v>0.449239</v>
      </c>
      <c r="N15" s="51">
        <v>0.19351432799999996</v>
      </c>
      <c r="O15" s="51">
        <v>0.14492116079799097</v>
      </c>
      <c r="P15" s="51">
        <v>7.8541482839107057E-3</v>
      </c>
      <c r="Q15" s="51" t="s">
        <v>65</v>
      </c>
      <c r="R15" s="51" t="s">
        <v>65</v>
      </c>
      <c r="S15" s="51" t="s">
        <v>65</v>
      </c>
      <c r="T15" s="51" t="s">
        <v>65</v>
      </c>
      <c r="U15" s="51" t="s">
        <v>65</v>
      </c>
      <c r="V15" s="51" t="s">
        <v>65</v>
      </c>
      <c r="W15" s="51">
        <v>1.72564615126326E-2</v>
      </c>
      <c r="X15" s="51">
        <v>1.141212005457026E-4</v>
      </c>
      <c r="Y15" s="51">
        <v>4.813915643620558E-4</v>
      </c>
      <c r="Z15" s="51">
        <v>3.9310439382999571E-4</v>
      </c>
      <c r="AA15" s="51">
        <v>5.5949746526224567E-4</v>
      </c>
      <c r="AB15" s="51">
        <v>1.5481146239999998E-3</v>
      </c>
      <c r="AC15" s="51">
        <v>2.1224123025265201E-3</v>
      </c>
      <c r="AD15" s="51">
        <v>1.5530815361369338E-6</v>
      </c>
      <c r="AE15" s="52"/>
      <c r="AF15" s="53">
        <v>26324.739000000001</v>
      </c>
      <c r="AG15" s="53" t="s">
        <v>435</v>
      </c>
      <c r="AH15" s="53">
        <v>8529.9260815815014</v>
      </c>
      <c r="AI15" s="53" t="s">
        <v>435</v>
      </c>
      <c r="AJ15" s="53" t="s">
        <v>435</v>
      </c>
      <c r="AK15" s="53"/>
      <c r="AL15" s="54" t="s">
        <v>61</v>
      </c>
    </row>
    <row r="16" spans="1:38" ht="26.25" customHeight="1" x14ac:dyDescent="0.2">
      <c r="A16" s="48" t="s">
        <v>66</v>
      </c>
      <c r="B16" s="48" t="s">
        <v>69</v>
      </c>
      <c r="C16" s="49" t="s">
        <v>70</v>
      </c>
      <c r="D16" s="50"/>
      <c r="E16" s="51">
        <v>1.4134844604647583</v>
      </c>
      <c r="F16" s="51">
        <v>4.7116631948825273E-3</v>
      </c>
      <c r="G16" s="51">
        <v>2.8277491769295162E-3</v>
      </c>
      <c r="H16" s="51">
        <v>9.4235478137650545E-3</v>
      </c>
      <c r="I16" s="51" t="s">
        <v>65</v>
      </c>
      <c r="J16" s="51" t="s">
        <v>65</v>
      </c>
      <c r="K16" s="51" t="s">
        <v>65</v>
      </c>
      <c r="L16" s="51" t="s">
        <v>65</v>
      </c>
      <c r="M16" s="51">
        <v>9.4233263897650535E-2</v>
      </c>
      <c r="N16" s="51">
        <v>1.4134791884647584E-5</v>
      </c>
      <c r="O16" s="51">
        <v>2.3557986474412637E-6</v>
      </c>
      <c r="P16" s="51">
        <v>6.5962362128355392E-4</v>
      </c>
      <c r="Q16" s="51" t="s">
        <v>65</v>
      </c>
      <c r="R16" s="51" t="s">
        <v>65</v>
      </c>
      <c r="S16" s="51" t="s">
        <v>65</v>
      </c>
      <c r="T16" s="51" t="s">
        <v>65</v>
      </c>
      <c r="U16" s="51" t="s">
        <v>65</v>
      </c>
      <c r="V16" s="51" t="s">
        <v>65</v>
      </c>
      <c r="W16" s="51">
        <v>1.8848629779530111E-3</v>
      </c>
      <c r="X16" s="51">
        <v>5.2769889702684307E-6</v>
      </c>
      <c r="Y16" s="51">
        <v>1.4889057257105169E-5</v>
      </c>
      <c r="Z16" s="51">
        <v>1.0460155799915591E-5</v>
      </c>
      <c r="AA16" s="51">
        <v>7.8778536959883076E-5</v>
      </c>
      <c r="AB16" s="51">
        <v>1.0940473898717228E-4</v>
      </c>
      <c r="AC16" s="51">
        <v>3.7694623559060217E-4</v>
      </c>
      <c r="AD16" s="51">
        <v>1.6961750261577098E-7</v>
      </c>
      <c r="AE16" s="52"/>
      <c r="AF16" s="53">
        <v>0.1317999999999997</v>
      </c>
      <c r="AG16" s="53" t="s">
        <v>435</v>
      </c>
      <c r="AH16" s="53">
        <v>9423.1945897650548</v>
      </c>
      <c r="AI16" s="53">
        <v>31</v>
      </c>
      <c r="AJ16" s="53" t="s">
        <v>435</v>
      </c>
      <c r="AK16" s="53"/>
      <c r="AL16" s="54" t="s">
        <v>61</v>
      </c>
    </row>
    <row r="17" spans="1:38" ht="26.25" customHeight="1" x14ac:dyDescent="0.2">
      <c r="A17" s="48" t="s">
        <v>66</v>
      </c>
      <c r="B17" s="48" t="s">
        <v>71</v>
      </c>
      <c r="C17" s="49" t="s">
        <v>72</v>
      </c>
      <c r="D17" s="50"/>
      <c r="E17" s="51">
        <v>4.5409194448496644</v>
      </c>
      <c r="F17" s="51">
        <v>5.4248135251401229E-2</v>
      </c>
      <c r="G17" s="51">
        <v>3.5554331364524372</v>
      </c>
      <c r="H17" s="51">
        <v>1.3305265668492999E-2</v>
      </c>
      <c r="I17" s="51" t="s">
        <v>65</v>
      </c>
      <c r="J17" s="51" t="s">
        <v>65</v>
      </c>
      <c r="K17" s="51" t="s">
        <v>65</v>
      </c>
      <c r="L17" s="51" t="s">
        <v>65</v>
      </c>
      <c r="M17" s="51">
        <v>226.96172572582466</v>
      </c>
      <c r="N17" s="51">
        <v>1.2682822474401395E-3</v>
      </c>
      <c r="O17" s="51">
        <v>3.9574909091679231E-4</v>
      </c>
      <c r="P17" s="51">
        <v>5.6336764670263562E-4</v>
      </c>
      <c r="Q17" s="51" t="s">
        <v>65</v>
      </c>
      <c r="R17" s="51" t="s">
        <v>65</v>
      </c>
      <c r="S17" s="51" t="s">
        <v>65</v>
      </c>
      <c r="T17" s="51" t="s">
        <v>65</v>
      </c>
      <c r="U17" s="51" t="s">
        <v>65</v>
      </c>
      <c r="V17" s="51" t="s">
        <v>65</v>
      </c>
      <c r="W17" s="51">
        <v>1.0047244758129835E-2</v>
      </c>
      <c r="X17" s="51">
        <v>1.0778267796358948E-4</v>
      </c>
      <c r="Y17" s="51">
        <v>2.2980490336466824E-4</v>
      </c>
      <c r="Z17" s="51">
        <v>6.2226479257568862E-5</v>
      </c>
      <c r="AA17" s="51">
        <v>5.0126196674925363E-5</v>
      </c>
      <c r="AB17" s="51">
        <v>4.4994025726075189E-4</v>
      </c>
      <c r="AC17" s="51">
        <v>1.1024437043655833E-3</v>
      </c>
      <c r="AD17" s="51">
        <v>7.4758268134391057E-2</v>
      </c>
      <c r="AE17" s="52"/>
      <c r="AF17" s="53">
        <v>750.38161583358487</v>
      </c>
      <c r="AG17" s="53">
        <v>5170.9517966631593</v>
      </c>
      <c r="AH17" s="53">
        <v>11530.774776160213</v>
      </c>
      <c r="AI17" s="53" t="s">
        <v>435</v>
      </c>
      <c r="AJ17" s="53" t="s">
        <v>435</v>
      </c>
      <c r="AK17" s="53"/>
      <c r="AL17" s="54" t="s">
        <v>61</v>
      </c>
    </row>
    <row r="18" spans="1:38" ht="26.25" customHeight="1" x14ac:dyDescent="0.2">
      <c r="A18" s="48" t="s">
        <v>66</v>
      </c>
      <c r="B18" s="48" t="s">
        <v>73</v>
      </c>
      <c r="C18" s="49" t="s">
        <v>74</v>
      </c>
      <c r="D18" s="50"/>
      <c r="E18" s="51">
        <v>0.19275048669621747</v>
      </c>
      <c r="F18" s="51">
        <v>1.9288552157684306E-3</v>
      </c>
      <c r="G18" s="51">
        <v>9.4024129512892116E-2</v>
      </c>
      <c r="H18" s="51">
        <v>2.2967331553633108E-3</v>
      </c>
      <c r="I18" s="51" t="s">
        <v>65</v>
      </c>
      <c r="J18" s="51" t="s">
        <v>65</v>
      </c>
      <c r="K18" s="51" t="s">
        <v>65</v>
      </c>
      <c r="L18" s="51" t="s">
        <v>65</v>
      </c>
      <c r="M18" s="51">
        <v>2.6106460820895638E-2</v>
      </c>
      <c r="N18" s="51">
        <v>7.6656674434101763E-4</v>
      </c>
      <c r="O18" s="51">
        <v>1.8049838208553089E-3</v>
      </c>
      <c r="P18" s="51">
        <v>5.0447649776076708E-4</v>
      </c>
      <c r="Q18" s="51" t="s">
        <v>65</v>
      </c>
      <c r="R18" s="51" t="s">
        <v>65</v>
      </c>
      <c r="S18" s="51" t="s">
        <v>65</v>
      </c>
      <c r="T18" s="51" t="s">
        <v>65</v>
      </c>
      <c r="U18" s="51" t="s">
        <v>65</v>
      </c>
      <c r="V18" s="51" t="s">
        <v>65</v>
      </c>
      <c r="W18" s="51">
        <v>1.4210387862771262E-2</v>
      </c>
      <c r="X18" s="51">
        <v>5.1151494071736525E-5</v>
      </c>
      <c r="Y18" s="51">
        <v>9.0099397875323094E-5</v>
      </c>
      <c r="Z18" s="51">
        <v>2.8121156356177206E-5</v>
      </c>
      <c r="AA18" s="51">
        <v>2.2320021502432806E-5</v>
      </c>
      <c r="AB18" s="51">
        <v>1.9169206980566963E-4</v>
      </c>
      <c r="AC18" s="51">
        <v>2.370253643102835E-3</v>
      </c>
      <c r="AD18" s="51">
        <v>1.590370775120975E-2</v>
      </c>
      <c r="AE18" s="52"/>
      <c r="AF18" s="53">
        <v>451.75724752362345</v>
      </c>
      <c r="AG18" s="53">
        <v>76.436999999999998</v>
      </c>
      <c r="AH18" s="53">
        <v>1580</v>
      </c>
      <c r="AI18" s="53" t="s">
        <v>435</v>
      </c>
      <c r="AJ18" s="53" t="s">
        <v>435</v>
      </c>
      <c r="AK18" s="53"/>
      <c r="AL18" s="54" t="s">
        <v>61</v>
      </c>
    </row>
    <row r="19" spans="1:38" ht="26.25" customHeight="1" x14ac:dyDescent="0.2">
      <c r="A19" s="48" t="s">
        <v>66</v>
      </c>
      <c r="B19" s="48" t="s">
        <v>75</v>
      </c>
      <c r="C19" s="49" t="s">
        <v>76</v>
      </c>
      <c r="D19" s="50"/>
      <c r="E19" s="51">
        <v>1.1612067840285984</v>
      </c>
      <c r="F19" s="51">
        <v>5.0726299357204671E-2</v>
      </c>
      <c r="G19" s="51">
        <v>0.42048647758444119</v>
      </c>
      <c r="H19" s="51">
        <v>2.4160845412378056E-2</v>
      </c>
      <c r="I19" s="51" t="s">
        <v>65</v>
      </c>
      <c r="J19" s="51" t="s">
        <v>65</v>
      </c>
      <c r="K19" s="51" t="s">
        <v>65</v>
      </c>
      <c r="L19" s="51" t="s">
        <v>65</v>
      </c>
      <c r="M19" s="51">
        <v>0.57492869750946773</v>
      </c>
      <c r="N19" s="51">
        <v>0.2685723722753498</v>
      </c>
      <c r="O19" s="51">
        <v>2.6882241473051242E-2</v>
      </c>
      <c r="P19" s="51">
        <v>1.5486655386073458E-2</v>
      </c>
      <c r="Q19" s="51" t="s">
        <v>65</v>
      </c>
      <c r="R19" s="51" t="s">
        <v>65</v>
      </c>
      <c r="S19" s="51" t="s">
        <v>65</v>
      </c>
      <c r="T19" s="51" t="s">
        <v>65</v>
      </c>
      <c r="U19" s="51" t="s">
        <v>65</v>
      </c>
      <c r="V19" s="51" t="s">
        <v>65</v>
      </c>
      <c r="W19" s="51">
        <v>0.5588324159800655</v>
      </c>
      <c r="X19" s="51">
        <v>5.7164101349657321E-3</v>
      </c>
      <c r="Y19" s="51">
        <v>9.6394347973596979E-3</v>
      </c>
      <c r="Z19" s="51">
        <v>3.7844447171595922E-3</v>
      </c>
      <c r="AA19" s="51">
        <v>3.6913195379425692E-3</v>
      </c>
      <c r="AB19" s="51">
        <v>2.2831609187427594E-2</v>
      </c>
      <c r="AC19" s="51">
        <v>8.3238960153980648E-2</v>
      </c>
      <c r="AD19" s="51">
        <v>0.34949177599680276</v>
      </c>
      <c r="AE19" s="52"/>
      <c r="AF19" s="53">
        <v>988.87112967345809</v>
      </c>
      <c r="AG19" s="53">
        <v>1951.0950895488654</v>
      </c>
      <c r="AH19" s="53">
        <v>5147.5870221132936</v>
      </c>
      <c r="AI19" s="53">
        <v>3258</v>
      </c>
      <c r="AJ19" s="53">
        <v>2421.0791293942143</v>
      </c>
      <c r="AK19" s="53"/>
      <c r="AL19" s="54" t="s">
        <v>61</v>
      </c>
    </row>
    <row r="20" spans="1:38" ht="26.25" customHeight="1" x14ac:dyDescent="0.2">
      <c r="A20" s="48" t="s">
        <v>66</v>
      </c>
      <c r="B20" s="48" t="s">
        <v>77</v>
      </c>
      <c r="C20" s="49" t="s">
        <v>78</v>
      </c>
      <c r="D20" s="50"/>
      <c r="E20" s="51">
        <v>6.5553220902223819</v>
      </c>
      <c r="F20" s="51">
        <v>0.64311420785249895</v>
      </c>
      <c r="G20" s="51">
        <v>2.6</v>
      </c>
      <c r="H20" s="51">
        <v>7.367766525475905E-2</v>
      </c>
      <c r="I20" s="51" t="s">
        <v>65</v>
      </c>
      <c r="J20" s="51" t="s">
        <v>65</v>
      </c>
      <c r="K20" s="51" t="s">
        <v>65</v>
      </c>
      <c r="L20" s="51" t="s">
        <v>65</v>
      </c>
      <c r="M20" s="51">
        <v>3.8312456454175883</v>
      </c>
      <c r="N20" s="51">
        <v>0.55816068664368279</v>
      </c>
      <c r="O20" s="51">
        <v>0.11943788585675939</v>
      </c>
      <c r="P20" s="51">
        <v>6.828584563230973E-2</v>
      </c>
      <c r="Q20" s="51" t="s">
        <v>65</v>
      </c>
      <c r="R20" s="51" t="s">
        <v>65</v>
      </c>
      <c r="S20" s="51" t="s">
        <v>65</v>
      </c>
      <c r="T20" s="51" t="s">
        <v>65</v>
      </c>
      <c r="U20" s="51" t="s">
        <v>65</v>
      </c>
      <c r="V20" s="51" t="s">
        <v>65</v>
      </c>
      <c r="W20" s="51">
        <v>0.50796593879226315</v>
      </c>
      <c r="X20" s="51">
        <v>6.3784434839992093E-4</v>
      </c>
      <c r="Y20" s="51">
        <v>1.582166814858593E-3</v>
      </c>
      <c r="Z20" s="51">
        <v>4.6967482945725099E-4</v>
      </c>
      <c r="AA20" s="51">
        <v>4.1455029990362073E-4</v>
      </c>
      <c r="AB20" s="51">
        <v>3.104236292619386E-3</v>
      </c>
      <c r="AC20" s="51">
        <v>0.10159318775845265</v>
      </c>
      <c r="AD20" s="51">
        <v>1.4315919120252854</v>
      </c>
      <c r="AE20" s="52"/>
      <c r="AF20" s="53">
        <v>8526.391739783734</v>
      </c>
      <c r="AG20" s="53">
        <v>4712.0481916771614</v>
      </c>
      <c r="AH20" s="53">
        <v>18488.299063740335</v>
      </c>
      <c r="AI20" s="53">
        <v>24449</v>
      </c>
      <c r="AJ20" s="53">
        <v>264.92087060578581</v>
      </c>
      <c r="AK20" s="53"/>
      <c r="AL20" s="54" t="s">
        <v>61</v>
      </c>
    </row>
    <row r="21" spans="1:38" ht="26.25" customHeight="1" x14ac:dyDescent="0.2">
      <c r="A21" s="48" t="s">
        <v>66</v>
      </c>
      <c r="B21" s="48" t="s">
        <v>79</v>
      </c>
      <c r="C21" s="49" t="s">
        <v>80</v>
      </c>
      <c r="D21" s="50"/>
      <c r="E21" s="51">
        <v>1.4592855454696967</v>
      </c>
      <c r="F21" s="51">
        <v>2.0416685891322565E-2</v>
      </c>
      <c r="G21" s="51">
        <v>0.90453616634232514</v>
      </c>
      <c r="H21" s="51">
        <v>2.1052316898918962E-2</v>
      </c>
      <c r="I21" s="51" t="s">
        <v>65</v>
      </c>
      <c r="J21" s="51" t="s">
        <v>65</v>
      </c>
      <c r="K21" s="51" t="s">
        <v>65</v>
      </c>
      <c r="L21" s="51" t="s">
        <v>65</v>
      </c>
      <c r="M21" s="51">
        <v>0.1581122548141177</v>
      </c>
      <c r="N21" s="51">
        <v>3.2225907004958497E-3</v>
      </c>
      <c r="O21" s="51">
        <v>1.5300081809959188E-3</v>
      </c>
      <c r="P21" s="51">
        <v>1.2763289881815056E-3</v>
      </c>
      <c r="Q21" s="51" t="s">
        <v>65</v>
      </c>
      <c r="R21" s="51" t="s">
        <v>65</v>
      </c>
      <c r="S21" s="51" t="s">
        <v>65</v>
      </c>
      <c r="T21" s="51" t="s">
        <v>65</v>
      </c>
      <c r="U21" s="51" t="s">
        <v>65</v>
      </c>
      <c r="V21" s="51" t="s">
        <v>65</v>
      </c>
      <c r="W21" s="51">
        <v>2.2046689148481874E-2</v>
      </c>
      <c r="X21" s="51">
        <v>2.2987146938053355E-4</v>
      </c>
      <c r="Y21" s="51">
        <v>9.56062991045672E-4</v>
      </c>
      <c r="Z21" s="51">
        <v>1.5447744586440947E-4</v>
      </c>
      <c r="AA21" s="51">
        <v>1.3006802205119586E-4</v>
      </c>
      <c r="AB21" s="51">
        <v>1.4704799283418108E-3</v>
      </c>
      <c r="AC21" s="51">
        <v>2.8822222969776294E-3</v>
      </c>
      <c r="AD21" s="51">
        <v>0.1434404537802372</v>
      </c>
      <c r="AE21" s="52"/>
      <c r="AF21" s="53">
        <v>4428.885993719754</v>
      </c>
      <c r="AG21" s="53">
        <v>103.76625212453496</v>
      </c>
      <c r="AH21" s="53">
        <v>9029.2825900407443</v>
      </c>
      <c r="AI21" s="53">
        <v>87</v>
      </c>
      <c r="AJ21" s="53" t="s">
        <v>435</v>
      </c>
      <c r="AK21" s="53"/>
      <c r="AL21" s="54" t="s">
        <v>61</v>
      </c>
    </row>
    <row r="22" spans="1:38" ht="26.25" customHeight="1" x14ac:dyDescent="0.2">
      <c r="A22" s="48" t="s">
        <v>66</v>
      </c>
      <c r="B22" s="55" t="s">
        <v>81</v>
      </c>
      <c r="C22" s="49" t="s">
        <v>82</v>
      </c>
      <c r="D22" s="50"/>
      <c r="E22" s="51">
        <v>9.6907604394144222</v>
      </c>
      <c r="F22" s="51">
        <v>0.24629866533000003</v>
      </c>
      <c r="G22" s="51">
        <v>1.5625961609825603</v>
      </c>
      <c r="H22" s="51">
        <v>0.14607058205750881</v>
      </c>
      <c r="I22" s="51" t="s">
        <v>65</v>
      </c>
      <c r="J22" s="51" t="s">
        <v>65</v>
      </c>
      <c r="K22" s="51" t="s">
        <v>65</v>
      </c>
      <c r="L22" s="51" t="s">
        <v>65</v>
      </c>
      <c r="M22" s="51">
        <v>11.643243346300002</v>
      </c>
      <c r="N22" s="51">
        <v>3.691531764854</v>
      </c>
      <c r="O22" s="51">
        <v>0.11181507014600001</v>
      </c>
      <c r="P22" s="51">
        <v>0.43460017162519993</v>
      </c>
      <c r="Q22" s="51" t="s">
        <v>65</v>
      </c>
      <c r="R22" s="51" t="s">
        <v>65</v>
      </c>
      <c r="S22" s="51" t="s">
        <v>65</v>
      </c>
      <c r="T22" s="51" t="s">
        <v>65</v>
      </c>
      <c r="U22" s="51" t="s">
        <v>65</v>
      </c>
      <c r="V22" s="51" t="s">
        <v>65</v>
      </c>
      <c r="W22" s="51">
        <v>0.30286859496550878</v>
      </c>
      <c r="X22" s="51">
        <v>5.6505715369984397E-4</v>
      </c>
      <c r="Y22" s="51">
        <v>2.4561116868916286E-3</v>
      </c>
      <c r="Z22" s="51">
        <v>6.6025579633749063E-4</v>
      </c>
      <c r="AA22" s="51">
        <v>3.9505560322528429E-4</v>
      </c>
      <c r="AB22" s="51">
        <v>4.0764802401542467E-3</v>
      </c>
      <c r="AC22" s="51">
        <v>5.7640214018826318E-2</v>
      </c>
      <c r="AD22" s="51">
        <v>0.46720051500000004</v>
      </c>
      <c r="AE22" s="52"/>
      <c r="AF22" s="53">
        <v>5761.0886000000019</v>
      </c>
      <c r="AG22" s="53">
        <v>6283.5563605508778</v>
      </c>
      <c r="AH22" s="53">
        <v>9374.0000000000018</v>
      </c>
      <c r="AI22" s="53" t="s">
        <v>435</v>
      </c>
      <c r="AJ22" s="53">
        <v>1876</v>
      </c>
      <c r="AK22" s="53"/>
      <c r="AL22" s="54" t="s">
        <v>61</v>
      </c>
    </row>
    <row r="23" spans="1:38" ht="26.25" customHeight="1" x14ac:dyDescent="0.2">
      <c r="A23" s="48" t="s">
        <v>83</v>
      </c>
      <c r="B23" s="55" t="s">
        <v>84</v>
      </c>
      <c r="C23" s="49" t="s">
        <v>85</v>
      </c>
      <c r="D23" s="56"/>
      <c r="E23" s="51">
        <v>3.6407071662857624</v>
      </c>
      <c r="F23" s="51">
        <v>0.61455711268818536</v>
      </c>
      <c r="G23" s="51">
        <v>0.24537126135944523</v>
      </c>
      <c r="H23" s="51">
        <v>1.3085044014179347E-3</v>
      </c>
      <c r="I23" s="51" t="s">
        <v>65</v>
      </c>
      <c r="J23" s="51" t="s">
        <v>65</v>
      </c>
      <c r="K23" s="51" t="s">
        <v>65</v>
      </c>
      <c r="L23" s="51" t="s">
        <v>65</v>
      </c>
      <c r="M23" s="51">
        <v>4.5792911928605795</v>
      </c>
      <c r="N23" s="51">
        <v>7.5656024135343156E-2</v>
      </c>
      <c r="O23" s="51">
        <v>8.2545128104115494E-5</v>
      </c>
      <c r="P23" s="51">
        <v>2.8890794836440416E-5</v>
      </c>
      <c r="Q23" s="51" t="s">
        <v>65</v>
      </c>
      <c r="R23" s="51" t="s">
        <v>65</v>
      </c>
      <c r="S23" s="51" t="s">
        <v>65</v>
      </c>
      <c r="T23" s="51" t="s">
        <v>65</v>
      </c>
      <c r="U23" s="51" t="s">
        <v>65</v>
      </c>
      <c r="V23" s="51" t="s">
        <v>65</v>
      </c>
      <c r="W23" s="51">
        <v>2.5004708418207788E-2</v>
      </c>
      <c r="X23" s="51">
        <v>2.358421055390711E-3</v>
      </c>
      <c r="Y23" s="51">
        <v>1.046038275395381E-2</v>
      </c>
      <c r="Z23" s="51">
        <v>1.1410466189788256E-2</v>
      </c>
      <c r="AA23" s="51">
        <v>3.016036514377022E-3</v>
      </c>
      <c r="AB23" s="51">
        <v>2.7245306513509798E-2</v>
      </c>
      <c r="AC23" s="51">
        <v>5.0009416836415592E-3</v>
      </c>
      <c r="AD23" s="51">
        <v>4.0189358916548442E-6</v>
      </c>
      <c r="AE23" s="52"/>
      <c r="AF23" s="53">
        <v>4127.2564052057742</v>
      </c>
      <c r="AG23" s="53" t="s">
        <v>435</v>
      </c>
      <c r="AH23" s="53" t="s">
        <v>435</v>
      </c>
      <c r="AI23" s="53" t="s">
        <v>435</v>
      </c>
      <c r="AJ23" s="53" t="s">
        <v>435</v>
      </c>
      <c r="AK23" s="53"/>
      <c r="AL23" s="54" t="s">
        <v>61</v>
      </c>
    </row>
    <row r="24" spans="1:38" ht="26.25" customHeight="1" x14ac:dyDescent="0.2">
      <c r="A24" s="48" t="s">
        <v>66</v>
      </c>
      <c r="B24" s="55" t="s">
        <v>86</v>
      </c>
      <c r="C24" s="49" t="s">
        <v>87</v>
      </c>
      <c r="D24" s="50"/>
      <c r="E24" s="51">
        <v>3.3576652312800697</v>
      </c>
      <c r="F24" s="51">
        <v>4.1754553229293272E-2</v>
      </c>
      <c r="G24" s="51">
        <v>1.0893385372275273</v>
      </c>
      <c r="H24" s="51">
        <v>5.4636736232693599E-2</v>
      </c>
      <c r="I24" s="51" t="s">
        <v>65</v>
      </c>
      <c r="J24" s="51" t="s">
        <v>65</v>
      </c>
      <c r="K24" s="51" t="s">
        <v>65</v>
      </c>
      <c r="L24" s="51" t="s">
        <v>65</v>
      </c>
      <c r="M24" s="51">
        <v>0.83093195304651413</v>
      </c>
      <c r="N24" s="51">
        <v>0.12901215113722786</v>
      </c>
      <c r="O24" s="51">
        <v>1.8480281798547035E-2</v>
      </c>
      <c r="P24" s="51">
        <v>9.7940460043115709E-3</v>
      </c>
      <c r="Q24" s="51" t="s">
        <v>65</v>
      </c>
      <c r="R24" s="51" t="s">
        <v>65</v>
      </c>
      <c r="S24" s="51" t="s">
        <v>65</v>
      </c>
      <c r="T24" s="51" t="s">
        <v>65</v>
      </c>
      <c r="U24" s="51" t="s">
        <v>65</v>
      </c>
      <c r="V24" s="51" t="s">
        <v>65</v>
      </c>
      <c r="W24" s="51">
        <v>0.35290044935824794</v>
      </c>
      <c r="X24" s="51">
        <v>3.5647175184778663E-3</v>
      </c>
      <c r="Y24" s="51">
        <v>6.6405032831607759E-3</v>
      </c>
      <c r="Z24" s="51">
        <v>2.0983089414039345E-3</v>
      </c>
      <c r="AA24" s="51">
        <v>1.8832289423806336E-3</v>
      </c>
      <c r="AB24" s="51">
        <v>1.418675868542321E-2</v>
      </c>
      <c r="AC24" s="51">
        <v>5.3718738964907378E-2</v>
      </c>
      <c r="AD24" s="51">
        <v>0.12438165314308867</v>
      </c>
      <c r="AE24" s="52"/>
      <c r="AF24" s="53">
        <v>6964.0314517861052</v>
      </c>
      <c r="AG24" s="53">
        <v>352.59200417727283</v>
      </c>
      <c r="AH24" s="53">
        <v>22919.843136317453</v>
      </c>
      <c r="AI24" s="53">
        <v>3090</v>
      </c>
      <c r="AJ24" s="53">
        <v>709</v>
      </c>
      <c r="AK24" s="53"/>
      <c r="AL24" s="54" t="s">
        <v>61</v>
      </c>
    </row>
    <row r="25" spans="1:38" ht="26.25" customHeight="1" x14ac:dyDescent="0.2">
      <c r="A25" s="48" t="s">
        <v>88</v>
      </c>
      <c r="B25" s="55" t="s">
        <v>89</v>
      </c>
      <c r="C25" s="57" t="s">
        <v>90</v>
      </c>
      <c r="D25" s="50"/>
      <c r="E25" s="51">
        <v>0.41479780145558759</v>
      </c>
      <c r="F25" s="51">
        <v>0.16222745648714659</v>
      </c>
      <c r="G25" s="51">
        <v>4.5091016254946811E-2</v>
      </c>
      <c r="H25" s="51">
        <v>3.0717476599978754E-4</v>
      </c>
      <c r="I25" s="51" t="s">
        <v>65</v>
      </c>
      <c r="J25" s="51" t="s">
        <v>65</v>
      </c>
      <c r="K25" s="51" t="s">
        <v>65</v>
      </c>
      <c r="L25" s="51" t="s">
        <v>65</v>
      </c>
      <c r="M25" s="51">
        <v>0.63279181023163489</v>
      </c>
      <c r="N25" s="51">
        <v>3.9067797203891798E-5</v>
      </c>
      <c r="O25" s="51">
        <v>3.9067797203891798E-5</v>
      </c>
      <c r="P25" s="51">
        <v>1.367372902136213E-5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1953.38986019459</v>
      </c>
      <c r="AG25" s="53"/>
      <c r="AH25" s="53"/>
      <c r="AI25" s="53"/>
      <c r="AJ25" s="53"/>
      <c r="AK25" s="53"/>
      <c r="AL25" s="54" t="s">
        <v>61</v>
      </c>
    </row>
    <row r="26" spans="1:38" ht="26.25" customHeight="1" x14ac:dyDescent="0.2">
      <c r="A26" s="48" t="s">
        <v>88</v>
      </c>
      <c r="B26" s="48" t="s">
        <v>91</v>
      </c>
      <c r="C26" s="49" t="s">
        <v>92</v>
      </c>
      <c r="D26" s="50"/>
      <c r="E26" s="51">
        <v>3.906842748458017E-2</v>
      </c>
      <c r="F26" s="51">
        <v>7.1998613880579543E-2</v>
      </c>
      <c r="G26" s="51">
        <v>6.2346778700059675E-3</v>
      </c>
      <c r="H26" s="51">
        <v>1.0303002123116234E-4</v>
      </c>
      <c r="I26" s="51" t="s">
        <v>65</v>
      </c>
      <c r="J26" s="51" t="s">
        <v>65</v>
      </c>
      <c r="K26" s="51" t="s">
        <v>65</v>
      </c>
      <c r="L26" s="51" t="s">
        <v>65</v>
      </c>
      <c r="M26" s="51">
        <v>3.2005404477203463</v>
      </c>
      <c r="N26" s="51">
        <v>1.7380030403178479</v>
      </c>
      <c r="O26" s="51">
        <v>5.2973453730115961E-6</v>
      </c>
      <c r="P26" s="51">
        <v>1.8540708805540586E-6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264.86726865057977</v>
      </c>
      <c r="AG26" s="53"/>
      <c r="AH26" s="53"/>
      <c r="AI26" s="53"/>
      <c r="AJ26" s="53"/>
      <c r="AK26" s="53"/>
      <c r="AL26" s="54" t="s">
        <v>61</v>
      </c>
    </row>
    <row r="27" spans="1:38" ht="26.25" customHeight="1" x14ac:dyDescent="0.2">
      <c r="A27" s="48" t="s">
        <v>93</v>
      </c>
      <c r="B27" s="48" t="s">
        <v>94</v>
      </c>
      <c r="C27" s="49" t="s">
        <v>95</v>
      </c>
      <c r="D27" s="50"/>
      <c r="E27" s="51">
        <v>55.363456323153954</v>
      </c>
      <c r="F27" s="51">
        <v>60.933200782552873</v>
      </c>
      <c r="G27" s="51">
        <v>1.9215610003863446</v>
      </c>
      <c r="H27" s="51">
        <v>1.4275081346725185</v>
      </c>
      <c r="I27" s="51" t="s">
        <v>65</v>
      </c>
      <c r="J27" s="51" t="s">
        <v>65</v>
      </c>
      <c r="K27" s="51" t="s">
        <v>65</v>
      </c>
      <c r="L27" s="51" t="s">
        <v>65</v>
      </c>
      <c r="M27" s="51">
        <v>413.95723154367766</v>
      </c>
      <c r="N27" s="51">
        <v>91.488064601885839</v>
      </c>
      <c r="O27" s="51">
        <v>2.5519163466422314E-3</v>
      </c>
      <c r="P27" s="51">
        <v>8.9317072132478104E-4</v>
      </c>
      <c r="Q27" s="51" t="s">
        <v>65</v>
      </c>
      <c r="R27" s="51" t="s">
        <v>65</v>
      </c>
      <c r="S27" s="51" t="s">
        <v>65</v>
      </c>
      <c r="T27" s="51" t="s">
        <v>65</v>
      </c>
      <c r="U27" s="51" t="s">
        <v>65</v>
      </c>
      <c r="V27" s="51" t="s">
        <v>65</v>
      </c>
      <c r="W27" s="51">
        <v>3.0811347536892884</v>
      </c>
      <c r="X27" s="51">
        <v>4.3065738689713556E-2</v>
      </c>
      <c r="Y27" s="51">
        <v>5.7201470858295966E-2</v>
      </c>
      <c r="Z27" s="51">
        <v>3.8278412465860508E-2</v>
      </c>
      <c r="AA27" s="51">
        <v>5.3722497906453302E-2</v>
      </c>
      <c r="AB27" s="51">
        <v>0.19226811992032336</v>
      </c>
      <c r="AC27" s="51">
        <v>0.6162269507378576</v>
      </c>
      <c r="AD27" s="51">
        <v>3.1901856569227066E-4</v>
      </c>
      <c r="AE27" s="52"/>
      <c r="AF27" s="53">
        <v>128019.31321365028</v>
      </c>
      <c r="AG27" s="53"/>
      <c r="AH27" s="53" t="s">
        <v>435</v>
      </c>
      <c r="AI27" s="53" t="s">
        <v>435</v>
      </c>
      <c r="AJ27" s="53" t="s">
        <v>435</v>
      </c>
      <c r="AK27" s="53"/>
      <c r="AL27" s="54" t="s">
        <v>61</v>
      </c>
    </row>
    <row r="28" spans="1:38" ht="26.25" customHeight="1" x14ac:dyDescent="0.2">
      <c r="A28" s="48" t="s">
        <v>93</v>
      </c>
      <c r="B28" s="48" t="s">
        <v>96</v>
      </c>
      <c r="C28" s="49" t="s">
        <v>97</v>
      </c>
      <c r="D28" s="50"/>
      <c r="E28" s="51">
        <v>7.2401031755470679</v>
      </c>
      <c r="F28" s="51">
        <v>2.2119536697803146</v>
      </c>
      <c r="G28" s="51">
        <v>0.7931412569966334</v>
      </c>
      <c r="H28" s="51">
        <v>3.0941874004740751E-2</v>
      </c>
      <c r="I28" s="51" t="s">
        <v>65</v>
      </c>
      <c r="J28" s="51" t="s">
        <v>65</v>
      </c>
      <c r="K28" s="51" t="s">
        <v>65</v>
      </c>
      <c r="L28" s="51" t="s">
        <v>65</v>
      </c>
      <c r="M28" s="51">
        <v>32.238416027216758</v>
      </c>
      <c r="N28" s="51">
        <v>3.6307760419520374</v>
      </c>
      <c r="O28" s="51">
        <v>2.9308813213878678E-4</v>
      </c>
      <c r="P28" s="51">
        <v>1.0258084624857538E-4</v>
      </c>
      <c r="Q28" s="51" t="s">
        <v>65</v>
      </c>
      <c r="R28" s="51" t="s">
        <v>65</v>
      </c>
      <c r="S28" s="51" t="s">
        <v>65</v>
      </c>
      <c r="T28" s="51" t="s">
        <v>65</v>
      </c>
      <c r="U28" s="51" t="s">
        <v>65</v>
      </c>
      <c r="V28" s="51" t="s">
        <v>65</v>
      </c>
      <c r="W28" s="51">
        <v>0.13464797548924343</v>
      </c>
      <c r="X28" s="51">
        <v>1.1020150522739384E-2</v>
      </c>
      <c r="Y28" s="51">
        <v>1.296714067042145E-2</v>
      </c>
      <c r="Z28" s="51">
        <v>1.0962489238491904E-2</v>
      </c>
      <c r="AA28" s="51">
        <v>1.0238611584694943E-2</v>
      </c>
      <c r="AB28" s="51">
        <v>4.5188392016347681E-2</v>
      </c>
      <c r="AC28" s="51">
        <v>2.6929595097848688E-2</v>
      </c>
      <c r="AD28" s="51">
        <v>5.323778694769402E-5</v>
      </c>
      <c r="AE28" s="52"/>
      <c r="AF28" s="53">
        <v>14666.297983348977</v>
      </c>
      <c r="AG28" s="53"/>
      <c r="AH28" s="53" t="s">
        <v>435</v>
      </c>
      <c r="AI28" s="53" t="s">
        <v>435</v>
      </c>
      <c r="AJ28" s="53" t="s">
        <v>435</v>
      </c>
      <c r="AK28" s="53"/>
      <c r="AL28" s="54" t="s">
        <v>61</v>
      </c>
    </row>
    <row r="29" spans="1:38" ht="26.25" customHeight="1" x14ac:dyDescent="0.2">
      <c r="A29" s="48" t="s">
        <v>93</v>
      </c>
      <c r="B29" s="48" t="s">
        <v>98</v>
      </c>
      <c r="C29" s="49" t="s">
        <v>99</v>
      </c>
      <c r="D29" s="50"/>
      <c r="E29" s="51">
        <v>55.485493599021865</v>
      </c>
      <c r="F29" s="51">
        <v>4.0635678252795842</v>
      </c>
      <c r="G29" s="51">
        <v>3.0113669044840794</v>
      </c>
      <c r="H29" s="51">
        <v>1.2646794501454735E-2</v>
      </c>
      <c r="I29" s="51" t="s">
        <v>65</v>
      </c>
      <c r="J29" s="51" t="s">
        <v>65</v>
      </c>
      <c r="K29" s="51" t="s">
        <v>65</v>
      </c>
      <c r="L29" s="51" t="s">
        <v>65</v>
      </c>
      <c r="M29" s="51">
        <v>11.838957184071598</v>
      </c>
      <c r="N29" s="51">
        <v>2.7018631884950124</v>
      </c>
      <c r="O29" s="51">
        <v>1.0388323460013224E-3</v>
      </c>
      <c r="P29" s="51">
        <v>3.6359132110046276E-4</v>
      </c>
      <c r="Q29" s="51" t="s">
        <v>65</v>
      </c>
      <c r="R29" s="51" t="s">
        <v>65</v>
      </c>
      <c r="S29" s="51" t="s">
        <v>65</v>
      </c>
      <c r="T29" s="51" t="s">
        <v>65</v>
      </c>
      <c r="U29" s="51" t="s">
        <v>65</v>
      </c>
      <c r="V29" s="51" t="s">
        <v>65</v>
      </c>
      <c r="W29" s="51">
        <v>0.36845381025983093</v>
      </c>
      <c r="X29" s="51">
        <v>3.8107294270937368E-3</v>
      </c>
      <c r="Y29" s="51">
        <v>2.2534747889755034E-2</v>
      </c>
      <c r="Z29" s="51">
        <v>2.5001513532940053E-2</v>
      </c>
      <c r="AA29" s="51">
        <v>6.0009473030874574E-3</v>
      </c>
      <c r="AB29" s="51">
        <v>5.7347938152876296E-2</v>
      </c>
      <c r="AC29" s="51">
        <v>7.3690762051966188E-2</v>
      </c>
      <c r="AD29" s="51">
        <v>5.3615230660862244E-5</v>
      </c>
      <c r="AE29" s="52"/>
      <c r="AF29" s="53">
        <v>51950.457882117757</v>
      </c>
      <c r="AG29" s="53"/>
      <c r="AH29" s="53" t="s">
        <v>435</v>
      </c>
      <c r="AI29" s="53" t="s">
        <v>435</v>
      </c>
      <c r="AJ29" s="53" t="s">
        <v>435</v>
      </c>
      <c r="AK29" s="53"/>
      <c r="AL29" s="54" t="s">
        <v>61</v>
      </c>
    </row>
    <row r="30" spans="1:38" ht="26.25" customHeight="1" x14ac:dyDescent="0.2">
      <c r="A30" s="48" t="s">
        <v>93</v>
      </c>
      <c r="B30" s="48" t="s">
        <v>100</v>
      </c>
      <c r="C30" s="49" t="s">
        <v>101</v>
      </c>
      <c r="D30" s="50"/>
      <c r="E30" s="51">
        <v>0.14976381824447949</v>
      </c>
      <c r="F30" s="51">
        <v>6.1642824202803324</v>
      </c>
      <c r="G30" s="51">
        <v>4.4026985097734908E-3</v>
      </c>
      <c r="H30" s="51">
        <v>1.0827279375179976E-3</v>
      </c>
      <c r="I30" s="51" t="s">
        <v>65</v>
      </c>
      <c r="J30" s="51" t="s">
        <v>65</v>
      </c>
      <c r="K30" s="51" t="s">
        <v>65</v>
      </c>
      <c r="L30" s="51" t="s">
        <v>65</v>
      </c>
      <c r="M30" s="51">
        <v>18.221943050275719</v>
      </c>
      <c r="N30" s="51">
        <v>1.1637469240780611</v>
      </c>
      <c r="O30" s="51">
        <v>1.7973096945513468E-5</v>
      </c>
      <c r="P30" s="51">
        <v>6.290583930929713E-6</v>
      </c>
      <c r="Q30" s="51" t="s">
        <v>65</v>
      </c>
      <c r="R30" s="51" t="s">
        <v>65</v>
      </c>
      <c r="S30" s="51" t="s">
        <v>65</v>
      </c>
      <c r="T30" s="51" t="s">
        <v>65</v>
      </c>
      <c r="U30" s="51" t="s">
        <v>65</v>
      </c>
      <c r="V30" s="51" t="s">
        <v>65</v>
      </c>
      <c r="W30" s="51">
        <v>2.7858300265545871E-3</v>
      </c>
      <c r="X30" s="51">
        <v>3.7412878203890715E-4</v>
      </c>
      <c r="Y30" s="51">
        <v>6.6220857465508628E-4</v>
      </c>
      <c r="Z30" s="51">
        <v>2.401024808844986E-4</v>
      </c>
      <c r="AA30" s="51">
        <v>7.718064949136978E-4</v>
      </c>
      <c r="AB30" s="51">
        <v>2.0482463324921897E-3</v>
      </c>
      <c r="AC30" s="51">
        <v>5.571660053109175E-4</v>
      </c>
      <c r="AD30" s="51">
        <v>2.3026016574492273E-5</v>
      </c>
      <c r="AE30" s="52"/>
      <c r="AF30" s="53">
        <v>898.65484727567332</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17.967081835826345</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2626.6099434516068</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8.7430337072599844</v>
      </c>
      <c r="O32" s="51">
        <v>3.4103970473632846E-2</v>
      </c>
      <c r="P32" s="51" t="s">
        <v>433</v>
      </c>
      <c r="Q32" s="51" t="s">
        <v>65</v>
      </c>
      <c r="R32" s="51" t="s">
        <v>65</v>
      </c>
      <c r="S32" s="51" t="s">
        <v>65</v>
      </c>
      <c r="T32" s="51" t="s">
        <v>65</v>
      </c>
      <c r="U32" s="51" t="s">
        <v>65</v>
      </c>
      <c r="V32" s="51" t="s">
        <v>65</v>
      </c>
      <c r="W32" s="51" t="s">
        <v>433</v>
      </c>
      <c r="X32" s="51">
        <v>1.0802366995723968E-3</v>
      </c>
      <c r="Y32" s="51">
        <v>1.0802366995723968E-3</v>
      </c>
      <c r="Z32" s="51">
        <v>1.0802366995723968E-3</v>
      </c>
      <c r="AA32" s="51">
        <v>1.0802366995723968E-3</v>
      </c>
      <c r="AB32" s="51">
        <v>4.3209467982895872E-3</v>
      </c>
      <c r="AC32" s="51" t="s">
        <v>433</v>
      </c>
      <c r="AD32" s="51" t="s">
        <v>433</v>
      </c>
      <c r="AE32" s="52"/>
      <c r="AF32" s="53"/>
      <c r="AG32" s="53"/>
      <c r="AH32" s="53"/>
      <c r="AI32" s="53"/>
      <c r="AJ32" s="53"/>
      <c r="AK32" s="53">
        <v>46542.1675605813</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46542.1675605813</v>
      </c>
      <c r="AL33" s="54" t="s">
        <v>107</v>
      </c>
    </row>
    <row r="34" spans="1:38" ht="26.25" customHeight="1" x14ac:dyDescent="0.2">
      <c r="A34" s="48" t="s">
        <v>83</v>
      </c>
      <c r="B34" s="48" t="s">
        <v>110</v>
      </c>
      <c r="C34" s="49" t="s">
        <v>111</v>
      </c>
      <c r="D34" s="50"/>
      <c r="E34" s="51">
        <v>1.6646353833672145</v>
      </c>
      <c r="F34" s="51">
        <v>0.33073659174658482</v>
      </c>
      <c r="G34" s="51">
        <v>0.24459231999999997</v>
      </c>
      <c r="H34" s="51">
        <v>6.5058244836291952E-4</v>
      </c>
      <c r="I34" s="51" t="s">
        <v>65</v>
      </c>
      <c r="J34" s="51" t="s">
        <v>65</v>
      </c>
      <c r="K34" s="51" t="s">
        <v>65</v>
      </c>
      <c r="L34" s="51" t="s">
        <v>65</v>
      </c>
      <c r="M34" s="51">
        <v>1.8477513794100249</v>
      </c>
      <c r="N34" s="51">
        <v>5.9330690115999996E-3</v>
      </c>
      <c r="O34" s="51">
        <v>3.9941781160000004E-4</v>
      </c>
      <c r="P34" s="51">
        <v>7.2294775406000003E-4</v>
      </c>
      <c r="Q34" s="51" t="s">
        <v>65</v>
      </c>
      <c r="R34" s="51" t="s">
        <v>65</v>
      </c>
      <c r="S34" s="51" t="s">
        <v>65</v>
      </c>
      <c r="T34" s="51" t="s">
        <v>65</v>
      </c>
      <c r="U34" s="51" t="s">
        <v>65</v>
      </c>
      <c r="V34" s="51" t="s">
        <v>65</v>
      </c>
      <c r="W34" s="51">
        <v>3.6697738189999995E-2</v>
      </c>
      <c r="X34" s="51">
        <v>1.5145245596082952E-3</v>
      </c>
      <c r="Y34" s="51">
        <v>7.3898121623288075E-3</v>
      </c>
      <c r="Z34" s="51">
        <v>8.2576066180885185E-3</v>
      </c>
      <c r="AA34" s="51">
        <v>1.8983003719743746E-3</v>
      </c>
      <c r="AB34" s="51">
        <v>1.9060243711999998E-2</v>
      </c>
      <c r="AC34" s="51">
        <v>7.3395476380000001E-3</v>
      </c>
      <c r="AD34" s="51">
        <v>2.5311070312206826E-6</v>
      </c>
      <c r="AE34" s="52"/>
      <c r="AF34" s="53">
        <v>2099.0505799999996</v>
      </c>
      <c r="AG34" s="53">
        <v>66.192000000000007</v>
      </c>
      <c r="AH34" s="53" t="s">
        <v>435</v>
      </c>
      <c r="AI34" s="53" t="s">
        <v>435</v>
      </c>
      <c r="AJ34" s="53" t="s">
        <v>435</v>
      </c>
      <c r="AK34" s="53"/>
      <c r="AL34" s="54" t="s">
        <v>61</v>
      </c>
    </row>
    <row r="35" spans="1:38" s="58" customFormat="1" ht="26.25" customHeight="1" x14ac:dyDescent="0.2">
      <c r="A35" s="48" t="s">
        <v>112</v>
      </c>
      <c r="B35" s="48" t="s">
        <v>113</v>
      </c>
      <c r="C35" s="49" t="s">
        <v>114</v>
      </c>
      <c r="D35" s="50"/>
      <c r="E35" s="51">
        <v>0.69037305322770537</v>
      </c>
      <c r="F35" s="51">
        <v>0.27365625794541276</v>
      </c>
      <c r="G35" s="51">
        <v>3.1529613490130594E-2</v>
      </c>
      <c r="H35" s="51">
        <v>1.6568953277464933E-4</v>
      </c>
      <c r="I35" s="51" t="s">
        <v>65</v>
      </c>
      <c r="J35" s="51" t="s">
        <v>65</v>
      </c>
      <c r="K35" s="51" t="s">
        <v>65</v>
      </c>
      <c r="L35" s="51" t="s">
        <v>65</v>
      </c>
      <c r="M35" s="51">
        <v>0.27614922129108194</v>
      </c>
      <c r="N35" s="51">
        <v>1.0472511855725798E-5</v>
      </c>
      <c r="O35" s="51">
        <v>1.0472511855725798E-5</v>
      </c>
      <c r="P35" s="51">
        <v>3.6653791495040292E-6</v>
      </c>
      <c r="Q35" s="51" t="s">
        <v>65</v>
      </c>
      <c r="R35" s="51" t="s">
        <v>65</v>
      </c>
      <c r="S35" s="51" t="s">
        <v>65</v>
      </c>
      <c r="T35" s="51" t="s">
        <v>65</v>
      </c>
      <c r="U35" s="51" t="s">
        <v>65</v>
      </c>
      <c r="V35" s="51" t="s">
        <v>65</v>
      </c>
      <c r="W35" s="51">
        <v>2.8799407603245942E-3</v>
      </c>
      <c r="X35" s="51">
        <v>9.2297535284613906E-4</v>
      </c>
      <c r="Y35" s="51">
        <v>7.6554965666626317E-4</v>
      </c>
      <c r="Z35" s="51">
        <v>7.5833834148890736E-4</v>
      </c>
      <c r="AA35" s="51">
        <v>9.0434044283094585E-4</v>
      </c>
      <c r="AB35" s="51">
        <v>3.3512037938322557E-3</v>
      </c>
      <c r="AC35" s="51">
        <v>5.7598815206491897E-4</v>
      </c>
      <c r="AD35" s="51">
        <v>6.0200530241455834E-7</v>
      </c>
      <c r="AE35" s="52"/>
      <c r="AF35" s="53">
        <v>523.62559278628987</v>
      </c>
      <c r="AG35" s="53" t="s">
        <v>435</v>
      </c>
      <c r="AH35" s="53" t="s">
        <v>435</v>
      </c>
      <c r="AI35" s="53" t="s">
        <v>435</v>
      </c>
      <c r="AJ35" s="53" t="s">
        <v>435</v>
      </c>
      <c r="AK35" s="53"/>
      <c r="AL35" s="54" t="s">
        <v>61</v>
      </c>
    </row>
    <row r="36" spans="1:38" ht="26.25" customHeight="1" x14ac:dyDescent="0.2">
      <c r="A36" s="48" t="s">
        <v>112</v>
      </c>
      <c r="B36" s="48" t="s">
        <v>115</v>
      </c>
      <c r="C36" s="49" t="s">
        <v>116</v>
      </c>
      <c r="D36" s="50"/>
      <c r="E36" s="51">
        <v>0.38475844046729418</v>
      </c>
      <c r="F36" s="51">
        <v>0.63382113936690343</v>
      </c>
      <c r="G36" s="51">
        <v>1.7962127524015218E-2</v>
      </c>
      <c r="H36" s="51">
        <v>9.9190607560302555E-5</v>
      </c>
      <c r="I36" s="51" t="s">
        <v>65</v>
      </c>
      <c r="J36" s="51" t="s">
        <v>65</v>
      </c>
      <c r="K36" s="51" t="s">
        <v>65</v>
      </c>
      <c r="L36" s="51" t="s">
        <v>65</v>
      </c>
      <c r="M36" s="51">
        <v>2.775055871155593</v>
      </c>
      <c r="N36" s="51">
        <v>0.16679830190044237</v>
      </c>
      <c r="O36" s="51">
        <v>8.2733936518001101E-6</v>
      </c>
      <c r="P36" s="51">
        <v>2.895687778130039E-6</v>
      </c>
      <c r="Q36" s="51" t="s">
        <v>65</v>
      </c>
      <c r="R36" s="51" t="s">
        <v>65</v>
      </c>
      <c r="S36" s="51" t="s">
        <v>65</v>
      </c>
      <c r="T36" s="51" t="s">
        <v>65</v>
      </c>
      <c r="U36" s="51" t="s">
        <v>65</v>
      </c>
      <c r="V36" s="51" t="s">
        <v>65</v>
      </c>
      <c r="W36" s="51">
        <v>7.3618533505755606E-3</v>
      </c>
      <c r="X36" s="51">
        <v>3.0717794154855354E-4</v>
      </c>
      <c r="Y36" s="51">
        <v>9.1560254558728635E-4</v>
      </c>
      <c r="Z36" s="51">
        <v>8.6811358863794535E-4</v>
      </c>
      <c r="AA36" s="51">
        <v>4.1843542105006302E-4</v>
      </c>
      <c r="AB36" s="51">
        <v>2.5093294968238479E-3</v>
      </c>
      <c r="AC36" s="51">
        <v>1.472370670115112E-3</v>
      </c>
      <c r="AD36" s="51">
        <v>4.0481388899602027E-6</v>
      </c>
      <c r="AE36" s="52"/>
      <c r="AF36" s="53">
        <v>413.66968259000549</v>
      </c>
      <c r="AG36" s="53" t="s">
        <v>435</v>
      </c>
      <c r="AH36" s="53" t="s">
        <v>435</v>
      </c>
      <c r="AI36" s="53" t="s">
        <v>435</v>
      </c>
      <c r="AJ36" s="53" t="s">
        <v>435</v>
      </c>
      <c r="AK36" s="53"/>
      <c r="AL36" s="54" t="s">
        <v>61</v>
      </c>
    </row>
    <row r="37" spans="1:38" ht="26.25" customHeight="1" x14ac:dyDescent="0.2">
      <c r="A37" s="48" t="s">
        <v>83</v>
      </c>
      <c r="B37" s="48" t="s">
        <v>117</v>
      </c>
      <c r="C37" s="49" t="s">
        <v>118</v>
      </c>
      <c r="D37" s="50"/>
      <c r="E37" s="51">
        <v>0.59520000000000006</v>
      </c>
      <c r="F37" s="51">
        <v>1.9840000000000001E-3</v>
      </c>
      <c r="G37" s="51">
        <v>1.1903999999999999E-3</v>
      </c>
      <c r="H37" s="51">
        <v>3.9680000000000002E-3</v>
      </c>
      <c r="I37" s="51" t="s">
        <v>65</v>
      </c>
      <c r="J37" s="51" t="s">
        <v>65</v>
      </c>
      <c r="K37" s="51" t="s">
        <v>65</v>
      </c>
      <c r="L37" s="51" t="s">
        <v>65</v>
      </c>
      <c r="M37" s="51">
        <v>0.14045468188635479</v>
      </c>
      <c r="N37" s="51">
        <v>5.9519999999999999E-6</v>
      </c>
      <c r="O37" s="51">
        <v>9.9199999999999999E-7</v>
      </c>
      <c r="P37" s="51">
        <v>2.7776E-4</v>
      </c>
      <c r="Q37" s="51" t="s">
        <v>65</v>
      </c>
      <c r="R37" s="51" t="s">
        <v>65</v>
      </c>
      <c r="S37" s="51" t="s">
        <v>65</v>
      </c>
      <c r="T37" s="51" t="s">
        <v>65</v>
      </c>
      <c r="U37" s="51" t="s">
        <v>65</v>
      </c>
      <c r="V37" s="51" t="s">
        <v>65</v>
      </c>
      <c r="W37" s="51">
        <v>7.9359999999999999E-4</v>
      </c>
      <c r="X37" s="51">
        <v>2.2220800000000006E-6</v>
      </c>
      <c r="Y37" s="51">
        <v>6.2694400000000007E-6</v>
      </c>
      <c r="Z37" s="51">
        <v>4.4044799999999994E-6</v>
      </c>
      <c r="AA37" s="51">
        <v>3.317248E-5</v>
      </c>
      <c r="AB37" s="51">
        <v>4.6068479999999993E-5</v>
      </c>
      <c r="AC37" s="51">
        <v>1.5872E-4</v>
      </c>
      <c r="AD37" s="51">
        <v>7.1424000000000018E-8</v>
      </c>
      <c r="AE37" s="52"/>
      <c r="AF37" s="53" t="s">
        <v>435</v>
      </c>
      <c r="AG37" s="53" t="s">
        <v>435</v>
      </c>
      <c r="AH37" s="53">
        <v>3968</v>
      </c>
      <c r="AI37" s="53" t="s">
        <v>435</v>
      </c>
      <c r="AJ37" s="53" t="s">
        <v>435</v>
      </c>
      <c r="AK37" s="53"/>
      <c r="AL37" s="54" t="s">
        <v>61</v>
      </c>
    </row>
    <row r="38" spans="1:38" ht="26.25" customHeight="1" x14ac:dyDescent="0.2">
      <c r="A38" s="48" t="s">
        <v>83</v>
      </c>
      <c r="B38" s="48" t="s">
        <v>119</v>
      </c>
      <c r="C38" s="49" t="s">
        <v>120</v>
      </c>
      <c r="D38" s="59"/>
      <c r="E38" s="51">
        <v>8.572560847731181E-2</v>
      </c>
      <c r="F38" s="51">
        <v>6.6476713178425144E-3</v>
      </c>
      <c r="G38" s="51">
        <v>4.3876078701734333E-3</v>
      </c>
      <c r="H38" s="51">
        <v>1.930604540481333E-5</v>
      </c>
      <c r="I38" s="51" t="s">
        <v>65</v>
      </c>
      <c r="J38" s="51" t="s">
        <v>65</v>
      </c>
      <c r="K38" s="51" t="s">
        <v>65</v>
      </c>
      <c r="L38" s="51" t="s">
        <v>65</v>
      </c>
      <c r="M38" s="51">
        <v>1.8858899415921684E-2</v>
      </c>
      <c r="N38" s="51">
        <v>9.1994967413640463E-3</v>
      </c>
      <c r="O38" s="51">
        <v>1.5863975551863778E-6</v>
      </c>
      <c r="P38" s="51">
        <v>5.5523914431523232E-7</v>
      </c>
      <c r="Q38" s="51" t="s">
        <v>65</v>
      </c>
      <c r="R38" s="51" t="s">
        <v>65</v>
      </c>
      <c r="S38" s="51" t="s">
        <v>65</v>
      </c>
      <c r="T38" s="51" t="s">
        <v>65</v>
      </c>
      <c r="U38" s="51" t="s">
        <v>65</v>
      </c>
      <c r="V38" s="51" t="s">
        <v>65</v>
      </c>
      <c r="W38" s="51">
        <v>7.1677211320333924E-4</v>
      </c>
      <c r="X38" s="51">
        <v>5.6213477108177197E-5</v>
      </c>
      <c r="Y38" s="51">
        <v>2.2991291656393356E-4</v>
      </c>
      <c r="Z38" s="51">
        <v>2.2027109549050918E-4</v>
      </c>
      <c r="AA38" s="51">
        <v>1.0237285611913087E-4</v>
      </c>
      <c r="AB38" s="51">
        <v>6.0877034528175069E-4</v>
      </c>
      <c r="AC38" s="51">
        <v>1.4335442264066788E-4</v>
      </c>
      <c r="AD38" s="51">
        <v>9.1573139458339623E-8</v>
      </c>
      <c r="AE38" s="52"/>
      <c r="AF38" s="53">
        <v>79.319877759318899</v>
      </c>
      <c r="AG38" s="53" t="s">
        <v>435</v>
      </c>
      <c r="AH38" s="53" t="s">
        <v>435</v>
      </c>
      <c r="AI38" s="53" t="s">
        <v>435</v>
      </c>
      <c r="AJ38" s="53" t="s">
        <v>435</v>
      </c>
      <c r="AK38" s="53"/>
      <c r="AL38" s="54" t="s">
        <v>61</v>
      </c>
    </row>
    <row r="39" spans="1:38" ht="26.25" customHeight="1" x14ac:dyDescent="0.2">
      <c r="A39" s="48" t="s">
        <v>121</v>
      </c>
      <c r="B39" s="48" t="s">
        <v>122</v>
      </c>
      <c r="C39" s="49" t="s">
        <v>123</v>
      </c>
      <c r="D39" s="50"/>
      <c r="E39" s="51">
        <v>3.0730440064652029</v>
      </c>
      <c r="F39" s="51">
        <v>1.2247726972522239</v>
      </c>
      <c r="G39" s="51">
        <v>2.9883876215925551</v>
      </c>
      <c r="H39" s="51">
        <v>7.466962343290047E-2</v>
      </c>
      <c r="I39" s="51" t="s">
        <v>65</v>
      </c>
      <c r="J39" s="51" t="s">
        <v>65</v>
      </c>
      <c r="K39" s="51" t="s">
        <v>65</v>
      </c>
      <c r="L39" s="51" t="s">
        <v>65</v>
      </c>
      <c r="M39" s="51">
        <v>11.261019431732564</v>
      </c>
      <c r="N39" s="51">
        <v>0.2587344184632569</v>
      </c>
      <c r="O39" s="51">
        <v>3.894424187962757E-2</v>
      </c>
      <c r="P39" s="51">
        <v>2.1391406558954707E-2</v>
      </c>
      <c r="Q39" s="51" t="s">
        <v>65</v>
      </c>
      <c r="R39" s="51" t="s">
        <v>65</v>
      </c>
      <c r="S39" s="51" t="s">
        <v>65</v>
      </c>
      <c r="T39" s="51" t="s">
        <v>65</v>
      </c>
      <c r="U39" s="51" t="s">
        <v>65</v>
      </c>
      <c r="V39" s="51" t="s">
        <v>65</v>
      </c>
      <c r="W39" s="51">
        <v>1.5829699465505325</v>
      </c>
      <c r="X39" s="51">
        <v>9.5365844404496636E-2</v>
      </c>
      <c r="Y39" s="51">
        <v>0.12519068128432065</v>
      </c>
      <c r="Z39" s="51">
        <v>4.4651942542469882E-2</v>
      </c>
      <c r="AA39" s="51">
        <v>4.6068941966851171E-2</v>
      </c>
      <c r="AB39" s="51">
        <v>0.31127741019813837</v>
      </c>
      <c r="AC39" s="51">
        <v>1.0430710246646338</v>
      </c>
      <c r="AD39" s="51">
        <v>0.25164446268253593</v>
      </c>
      <c r="AE39" s="52"/>
      <c r="AF39" s="53">
        <v>18291.753820303507</v>
      </c>
      <c r="AG39" s="53">
        <v>917.47940680112265</v>
      </c>
      <c r="AH39" s="53">
        <v>23835.119461621798</v>
      </c>
      <c r="AI39" s="53">
        <v>1932</v>
      </c>
      <c r="AJ39" s="53">
        <v>692</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15.265221179135402</v>
      </c>
      <c r="F41" s="51">
        <v>35.623654357729222</v>
      </c>
      <c r="G41" s="51">
        <v>21.261526642438945</v>
      </c>
      <c r="H41" s="51">
        <v>0.67767860503483235</v>
      </c>
      <c r="I41" s="51" t="s">
        <v>65</v>
      </c>
      <c r="J41" s="51" t="s">
        <v>65</v>
      </c>
      <c r="K41" s="51" t="s">
        <v>65</v>
      </c>
      <c r="L41" s="51" t="s">
        <v>65</v>
      </c>
      <c r="M41" s="51">
        <v>352.63919494485447</v>
      </c>
      <c r="N41" s="51">
        <v>3.769628572754034</v>
      </c>
      <c r="O41" s="51">
        <v>0.31540821257012192</v>
      </c>
      <c r="P41" s="51">
        <v>0.38090793668499429</v>
      </c>
      <c r="Q41" s="51" t="s">
        <v>65</v>
      </c>
      <c r="R41" s="51" t="s">
        <v>65</v>
      </c>
      <c r="S41" s="51" t="s">
        <v>65</v>
      </c>
      <c r="T41" s="51" t="s">
        <v>65</v>
      </c>
      <c r="U41" s="51" t="s">
        <v>65</v>
      </c>
      <c r="V41" s="51" t="s">
        <v>65</v>
      </c>
      <c r="W41" s="51">
        <v>37.743481083592663</v>
      </c>
      <c r="X41" s="51">
        <v>3.3296414008312905</v>
      </c>
      <c r="Y41" s="51">
        <v>3.328966946301354</v>
      </c>
      <c r="Z41" s="51">
        <v>1.2417097607491694</v>
      </c>
      <c r="AA41" s="51">
        <v>1.8412705719242444</v>
      </c>
      <c r="AB41" s="51">
        <v>9.7415886798060569</v>
      </c>
      <c r="AC41" s="51">
        <v>41.248384742969399</v>
      </c>
      <c r="AD41" s="51">
        <v>4.2617466995921705</v>
      </c>
      <c r="AE41" s="52"/>
      <c r="AF41" s="53">
        <v>72694.067599999995</v>
      </c>
      <c r="AG41" s="53">
        <v>25060.102852470467</v>
      </c>
      <c r="AH41" s="53">
        <v>39170.9360986596</v>
      </c>
      <c r="AI41" s="53">
        <v>61498</v>
      </c>
      <c r="AJ41" s="53" t="s">
        <v>435</v>
      </c>
      <c r="AK41" s="53"/>
      <c r="AL41" s="54" t="s">
        <v>61</v>
      </c>
    </row>
    <row r="42" spans="1:38" ht="26.25" customHeight="1" x14ac:dyDescent="0.2">
      <c r="A42" s="48" t="s">
        <v>83</v>
      </c>
      <c r="B42" s="48" t="s">
        <v>128</v>
      </c>
      <c r="C42" s="49" t="s">
        <v>129</v>
      </c>
      <c r="D42" s="50"/>
      <c r="E42" s="51">
        <v>0.85301178776809905</v>
      </c>
      <c r="F42" s="51">
        <v>6.080584910965702</v>
      </c>
      <c r="G42" s="51">
        <v>5.914638376319626E-2</v>
      </c>
      <c r="H42" s="51">
        <v>3.181974326764243E-4</v>
      </c>
      <c r="I42" s="51" t="s">
        <v>65</v>
      </c>
      <c r="J42" s="51" t="s">
        <v>65</v>
      </c>
      <c r="K42" s="51" t="s">
        <v>65</v>
      </c>
      <c r="L42" s="51" t="s">
        <v>65</v>
      </c>
      <c r="M42" s="51">
        <v>29.100943087010609</v>
      </c>
      <c r="N42" s="51">
        <v>1.9088058537405808</v>
      </c>
      <c r="O42" s="51">
        <v>4.60503377244564E-5</v>
      </c>
      <c r="P42" s="51">
        <v>1.6117618203559739E-5</v>
      </c>
      <c r="Q42" s="51" t="s">
        <v>65</v>
      </c>
      <c r="R42" s="51" t="s">
        <v>65</v>
      </c>
      <c r="S42" s="51" t="s">
        <v>65</v>
      </c>
      <c r="T42" s="51" t="s">
        <v>65</v>
      </c>
      <c r="U42" s="51" t="s">
        <v>65</v>
      </c>
      <c r="V42" s="51" t="s">
        <v>65</v>
      </c>
      <c r="W42" s="51">
        <v>7.0876144292782758E-2</v>
      </c>
      <c r="X42" s="51">
        <v>7.7259534710078593E-3</v>
      </c>
      <c r="Y42" s="51">
        <v>1.1251873823537336E-2</v>
      </c>
      <c r="Z42" s="51">
        <v>5.5443774955112445E-3</v>
      </c>
      <c r="AA42" s="51">
        <v>1.1199078607965554E-2</v>
      </c>
      <c r="AB42" s="51">
        <v>3.5721283398021997E-2</v>
      </c>
      <c r="AC42" s="51">
        <v>1.4175228858556554E-2</v>
      </c>
      <c r="AD42" s="51">
        <v>4.6765608165483052E-5</v>
      </c>
      <c r="AE42" s="52"/>
      <c r="AF42" s="53">
        <v>2302.5168862228197</v>
      </c>
      <c r="AG42" s="53" t="s">
        <v>435</v>
      </c>
      <c r="AH42" s="53" t="s">
        <v>435</v>
      </c>
      <c r="AI42" s="53" t="s">
        <v>435</v>
      </c>
      <c r="AJ42" s="53" t="s">
        <v>435</v>
      </c>
      <c r="AK42" s="53"/>
      <c r="AL42" s="54" t="s">
        <v>61</v>
      </c>
    </row>
    <row r="43" spans="1:38" ht="26.25" customHeight="1" x14ac:dyDescent="0.2">
      <c r="A43" s="48" t="s">
        <v>121</v>
      </c>
      <c r="B43" s="48" t="s">
        <v>130</v>
      </c>
      <c r="C43" s="49" t="s">
        <v>131</v>
      </c>
      <c r="D43" s="50"/>
      <c r="E43" s="51">
        <v>0.97458558437111409</v>
      </c>
      <c r="F43" s="51">
        <v>1.9034960035413184</v>
      </c>
      <c r="G43" s="51">
        <v>0.79363449099999994</v>
      </c>
      <c r="H43" s="51">
        <v>3.3048762370972484E-2</v>
      </c>
      <c r="I43" s="51" t="s">
        <v>65</v>
      </c>
      <c r="J43" s="51" t="s">
        <v>65</v>
      </c>
      <c r="K43" s="51" t="s">
        <v>65</v>
      </c>
      <c r="L43" s="51" t="s">
        <v>65</v>
      </c>
      <c r="M43" s="51">
        <v>16.029979213992554</v>
      </c>
      <c r="N43" s="51">
        <v>0.13902551240099997</v>
      </c>
      <c r="O43" s="51">
        <v>3.3030795011000001E-2</v>
      </c>
      <c r="P43" s="51">
        <v>1.4032656849099998E-2</v>
      </c>
      <c r="Q43" s="51" t="s">
        <v>65</v>
      </c>
      <c r="R43" s="51" t="s">
        <v>65</v>
      </c>
      <c r="S43" s="51" t="s">
        <v>65</v>
      </c>
      <c r="T43" s="51" t="s">
        <v>65</v>
      </c>
      <c r="U43" s="51" t="s">
        <v>65</v>
      </c>
      <c r="V43" s="51" t="s">
        <v>65</v>
      </c>
      <c r="W43" s="51">
        <v>1.7708877413394275</v>
      </c>
      <c r="X43" s="51">
        <v>0.19395307237234732</v>
      </c>
      <c r="Y43" s="51">
        <v>0.25463177880665183</v>
      </c>
      <c r="Z43" s="51">
        <v>8.5290149330676468E-2</v>
      </c>
      <c r="AA43" s="51">
        <v>9.3597010790423998E-2</v>
      </c>
      <c r="AB43" s="51">
        <v>0.62747201130009944</v>
      </c>
      <c r="AC43" s="51">
        <v>1.1122864744350567</v>
      </c>
      <c r="AD43" s="51">
        <v>9.5701170891594703E-2</v>
      </c>
      <c r="AE43" s="52"/>
      <c r="AF43" s="53">
        <v>4213.8453</v>
      </c>
      <c r="AG43" s="53">
        <v>562.21479999999997</v>
      </c>
      <c r="AH43" s="53">
        <v>431</v>
      </c>
      <c r="AI43" s="53">
        <v>4293</v>
      </c>
      <c r="AJ43" s="53" t="s">
        <v>435</v>
      </c>
      <c r="AK43" s="53"/>
      <c r="AL43" s="54" t="s">
        <v>61</v>
      </c>
    </row>
    <row r="44" spans="1:38" ht="26.25" customHeight="1" x14ac:dyDescent="0.2">
      <c r="A44" s="48" t="s">
        <v>83</v>
      </c>
      <c r="B44" s="48" t="s">
        <v>132</v>
      </c>
      <c r="C44" s="49" t="s">
        <v>133</v>
      </c>
      <c r="D44" s="50"/>
      <c r="E44" s="51">
        <v>9.5684696335321728</v>
      </c>
      <c r="F44" s="51">
        <v>3.4435816749550168</v>
      </c>
      <c r="G44" s="51">
        <v>0.60671626833851022</v>
      </c>
      <c r="H44" s="51">
        <v>4.7264907912738362E-3</v>
      </c>
      <c r="I44" s="51" t="s">
        <v>65</v>
      </c>
      <c r="J44" s="51" t="s">
        <v>65</v>
      </c>
      <c r="K44" s="51" t="s">
        <v>65</v>
      </c>
      <c r="L44" s="51" t="s">
        <v>65</v>
      </c>
      <c r="M44" s="51">
        <v>17.592820180927024</v>
      </c>
      <c r="N44" s="51">
        <v>0.49936219448782215</v>
      </c>
      <c r="O44" s="51">
        <v>2.084249288826102E-4</v>
      </c>
      <c r="P44" s="51">
        <v>7.2948725108913567E-5</v>
      </c>
      <c r="Q44" s="51" t="s">
        <v>65</v>
      </c>
      <c r="R44" s="51" t="s">
        <v>65</v>
      </c>
      <c r="S44" s="51" t="s">
        <v>65</v>
      </c>
      <c r="T44" s="51" t="s">
        <v>65</v>
      </c>
      <c r="U44" s="51" t="s">
        <v>65</v>
      </c>
      <c r="V44" s="51" t="s">
        <v>65</v>
      </c>
      <c r="W44" s="51">
        <v>7.2539771199835429E-2</v>
      </c>
      <c r="X44" s="51">
        <v>6.1648885833221687E-3</v>
      </c>
      <c r="Y44" s="51">
        <v>2.6246038965874328E-2</v>
      </c>
      <c r="Z44" s="51">
        <v>2.8309044369004058E-2</v>
      </c>
      <c r="AA44" s="51">
        <v>7.9467667930563732E-3</v>
      </c>
      <c r="AB44" s="51">
        <v>6.8666738711256919E-2</v>
      </c>
      <c r="AC44" s="51">
        <v>1.4507954239967086E-2</v>
      </c>
      <c r="AD44" s="51">
        <v>2.2528298359365E-5</v>
      </c>
      <c r="AE44" s="52"/>
      <c r="AF44" s="53">
        <v>10421.246444130511</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9.4320475669156259E-2</v>
      </c>
      <c r="F47" s="51">
        <v>1.7836035073902381E-2</v>
      </c>
      <c r="G47" s="51">
        <v>1.3470708932518208E-2</v>
      </c>
      <c r="H47" s="51">
        <v>8.2333458459846867E-5</v>
      </c>
      <c r="I47" s="51" t="s">
        <v>65</v>
      </c>
      <c r="J47" s="51" t="s">
        <v>65</v>
      </c>
      <c r="K47" s="51" t="s">
        <v>65</v>
      </c>
      <c r="L47" s="51" t="s">
        <v>65</v>
      </c>
      <c r="M47" s="51">
        <v>0.23565324397341142</v>
      </c>
      <c r="N47" s="51">
        <v>9.8110923203216329E-6</v>
      </c>
      <c r="O47" s="51">
        <v>9.8110923203216329E-6</v>
      </c>
      <c r="P47" s="51">
        <v>3.4338823121125716E-6</v>
      </c>
      <c r="Q47" s="51" t="s">
        <v>65</v>
      </c>
      <c r="R47" s="51" t="s">
        <v>65</v>
      </c>
      <c r="S47" s="51" t="s">
        <v>65</v>
      </c>
      <c r="T47" s="51" t="s">
        <v>65</v>
      </c>
      <c r="U47" s="51" t="s">
        <v>65</v>
      </c>
      <c r="V47" s="51" t="s">
        <v>65</v>
      </c>
      <c r="W47" s="51">
        <v>3.109237433506072E-4</v>
      </c>
      <c r="X47" s="51">
        <v>2.8748755086479863E-5</v>
      </c>
      <c r="Y47" s="51">
        <v>1.4027365792260713E-4</v>
      </c>
      <c r="Z47" s="51">
        <v>1.5674616087131687E-4</v>
      </c>
      <c r="AA47" s="51">
        <v>3.6033600200302774E-5</v>
      </c>
      <c r="AB47" s="51">
        <v>3.618021740807066E-4</v>
      </c>
      <c r="AC47" s="51">
        <v>6.2184748670121448E-5</v>
      </c>
      <c r="AD47" s="51">
        <v>5.11660586915051E-8</v>
      </c>
      <c r="AE47" s="52"/>
      <c r="AF47" s="53">
        <v>490.55461601608164</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1.6928386000000002</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1.7708629999999999</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1.486728</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0.56261647058823527</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1.2197819999999999</v>
      </c>
      <c r="AL51" s="54" t="s">
        <v>152</v>
      </c>
    </row>
    <row r="52" spans="1:38" ht="26.25" customHeight="1" x14ac:dyDescent="0.2">
      <c r="A52" s="48" t="s">
        <v>140</v>
      </c>
      <c r="B52" s="55" t="s">
        <v>153</v>
      </c>
      <c r="C52" s="57" t="s">
        <v>154</v>
      </c>
      <c r="D52" s="60"/>
      <c r="E52" s="51" t="s">
        <v>433</v>
      </c>
      <c r="F52" s="51">
        <v>7.2659559063862025</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8.7324230000000007</v>
      </c>
      <c r="AL52" s="54" t="s">
        <v>155</v>
      </c>
    </row>
    <row r="53" spans="1:38" ht="26.25" customHeight="1" x14ac:dyDescent="0.2">
      <c r="A53" s="48" t="s">
        <v>140</v>
      </c>
      <c r="B53" s="55" t="s">
        <v>156</v>
      </c>
      <c r="C53" s="57" t="s">
        <v>157</v>
      </c>
      <c r="D53" s="60"/>
      <c r="E53" s="51" t="s">
        <v>433</v>
      </c>
      <c r="F53" s="51">
        <v>4.6321528054118586</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2.6760000000000002</v>
      </c>
      <c r="AL53" s="54" t="s">
        <v>158</v>
      </c>
    </row>
    <row r="54" spans="1:38" ht="37.5" customHeight="1" x14ac:dyDescent="0.2">
      <c r="A54" s="48" t="s">
        <v>140</v>
      </c>
      <c r="B54" s="55" t="s">
        <v>159</v>
      </c>
      <c r="C54" s="57" t="s">
        <v>160</v>
      </c>
      <c r="D54" s="60"/>
      <c r="E54" s="51" t="s">
        <v>433</v>
      </c>
      <c r="F54" s="51">
        <v>1.5083549323923595</v>
      </c>
      <c r="G54" s="51">
        <v>2</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1437</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3820.3969999999999</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635.7917990468394</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405.863</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10920175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0.43365405405405405</v>
      </c>
      <c r="F64" s="51">
        <v>6.5351810445226756E-3</v>
      </c>
      <c r="G64" s="51">
        <v>2.7243243243243239E-5</v>
      </c>
      <c r="H64" s="51">
        <v>6.9119999999999997E-3</v>
      </c>
      <c r="I64" s="51" t="s">
        <v>65</v>
      </c>
      <c r="J64" s="51" t="s">
        <v>65</v>
      </c>
      <c r="K64" s="51" t="s">
        <v>65</v>
      </c>
      <c r="L64" s="51" t="s">
        <v>65</v>
      </c>
      <c r="M64" s="51">
        <v>0.11536992000000001</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432</v>
      </c>
      <c r="AL64" s="54" t="s">
        <v>189</v>
      </c>
    </row>
    <row r="65" spans="1:38" ht="26.25" customHeight="1" x14ac:dyDescent="0.2">
      <c r="A65" s="48" t="s">
        <v>66</v>
      </c>
      <c r="B65" s="55" t="s">
        <v>190</v>
      </c>
      <c r="C65" s="49" t="s">
        <v>191</v>
      </c>
      <c r="D65" s="50"/>
      <c r="E65" s="51">
        <v>0.6524386963922113</v>
      </c>
      <c r="F65" s="51" t="s">
        <v>433</v>
      </c>
      <c r="G65" s="51" t="s">
        <v>433</v>
      </c>
      <c r="H65" s="51">
        <v>1.2602993710668817E-3</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484.73052733341603</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31.896000000000001</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0.13122947893199394</v>
      </c>
      <c r="F70" s="51">
        <v>1.611</v>
      </c>
      <c r="G70" s="51">
        <v>1.0190774505494591</v>
      </c>
      <c r="H70" s="51">
        <v>0.35876589785000002</v>
      </c>
      <c r="I70" s="51" t="s">
        <v>65</v>
      </c>
      <c r="J70" s="51" t="s">
        <v>65</v>
      </c>
      <c r="K70" s="51" t="s">
        <v>65</v>
      </c>
      <c r="L70" s="51" t="s">
        <v>65</v>
      </c>
      <c r="M70" s="51">
        <v>11.561475</v>
      </c>
      <c r="N70" s="51">
        <v>9.9381527178272686E-4</v>
      </c>
      <c r="O70" s="51">
        <v>7.9505221742618153E-4</v>
      </c>
      <c r="P70" s="51">
        <v>0.23409938152717827</v>
      </c>
      <c r="Q70" s="51" t="s">
        <v>65</v>
      </c>
      <c r="R70" s="51" t="s">
        <v>65</v>
      </c>
      <c r="S70" s="51" t="s">
        <v>65</v>
      </c>
      <c r="T70" s="51" t="s">
        <v>65</v>
      </c>
      <c r="U70" s="51" t="s">
        <v>65</v>
      </c>
      <c r="V70" s="51" t="s">
        <v>65</v>
      </c>
      <c r="W70" s="51" t="s">
        <v>433</v>
      </c>
      <c r="X70" s="51" t="s">
        <v>436</v>
      </c>
      <c r="Y70" s="51" t="s">
        <v>436</v>
      </c>
      <c r="Z70" s="51" t="s">
        <v>436</v>
      </c>
      <c r="AA70" s="51" t="s">
        <v>436</v>
      </c>
      <c r="AB70" s="51" t="s">
        <v>436</v>
      </c>
      <c r="AC70" s="51">
        <v>0.18</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0.14903390999999999</v>
      </c>
      <c r="F72" s="51">
        <v>0.28496823699999996</v>
      </c>
      <c r="G72" s="51">
        <v>0.24279511000000001</v>
      </c>
      <c r="H72" s="51" t="s">
        <v>434</v>
      </c>
      <c r="I72" s="51" t="s">
        <v>65</v>
      </c>
      <c r="J72" s="51" t="s">
        <v>65</v>
      </c>
      <c r="K72" s="51" t="s">
        <v>65</v>
      </c>
      <c r="L72" s="51" t="s">
        <v>65</v>
      </c>
      <c r="M72" s="51">
        <v>22.28863286</v>
      </c>
      <c r="N72" s="51">
        <v>18.717443471200003</v>
      </c>
      <c r="O72" s="51">
        <v>0.26479230539999998</v>
      </c>
      <c r="P72" s="51">
        <v>0.52709775010289117</v>
      </c>
      <c r="Q72" s="51" t="s">
        <v>65</v>
      </c>
      <c r="R72" s="51" t="s">
        <v>65</v>
      </c>
      <c r="S72" s="51" t="s">
        <v>65</v>
      </c>
      <c r="T72" s="51" t="s">
        <v>65</v>
      </c>
      <c r="U72" s="51" t="s">
        <v>65</v>
      </c>
      <c r="V72" s="51" t="s">
        <v>65</v>
      </c>
      <c r="W72" s="51">
        <v>20.032186162399995</v>
      </c>
      <c r="X72" s="51">
        <v>0.81182959861486348</v>
      </c>
      <c r="Y72" s="51">
        <v>0.81245957656203682</v>
      </c>
      <c r="Z72" s="51">
        <v>0.7958537451539498</v>
      </c>
      <c r="AA72" s="51">
        <v>0.11492794379779316</v>
      </c>
      <c r="AB72" s="51">
        <v>2.5350708641286421</v>
      </c>
      <c r="AC72" s="51">
        <v>4.7125461276781326</v>
      </c>
      <c r="AD72" s="51">
        <v>5.3949702770439414</v>
      </c>
      <c r="AE72" s="52"/>
      <c r="AF72" s="53"/>
      <c r="AG72" s="53"/>
      <c r="AH72" s="53"/>
      <c r="AI72" s="53"/>
      <c r="AJ72" s="53"/>
      <c r="AK72" s="53">
        <v>3592.4870000000001</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15.3</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1.2E-2</v>
      </c>
      <c r="O74" s="51" t="s">
        <v>433</v>
      </c>
      <c r="P74" s="51" t="s">
        <v>433</v>
      </c>
      <c r="Q74" s="51" t="s">
        <v>65</v>
      </c>
      <c r="R74" s="51" t="s">
        <v>65</v>
      </c>
      <c r="S74" s="51" t="s">
        <v>65</v>
      </c>
      <c r="T74" s="51" t="s">
        <v>65</v>
      </c>
      <c r="U74" s="51" t="s">
        <v>65</v>
      </c>
      <c r="V74" s="51" t="s">
        <v>65</v>
      </c>
      <c r="W74" s="51">
        <v>2.4</v>
      </c>
      <c r="X74" s="51" t="s">
        <v>436</v>
      </c>
      <c r="Y74" s="51" t="s">
        <v>436</v>
      </c>
      <c r="Z74" s="51" t="s">
        <v>436</v>
      </c>
      <c r="AA74" s="51" t="s">
        <v>436</v>
      </c>
      <c r="AB74" s="51" t="s">
        <v>436</v>
      </c>
      <c r="AC74" s="51">
        <v>1.2</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2.5138343000000001</v>
      </c>
      <c r="O76" s="51">
        <v>3.27654E-2</v>
      </c>
      <c r="P76" s="51" t="s">
        <v>436</v>
      </c>
      <c r="Q76" s="51" t="s">
        <v>65</v>
      </c>
      <c r="R76" s="51" t="s">
        <v>65</v>
      </c>
      <c r="S76" s="51" t="s">
        <v>65</v>
      </c>
      <c r="T76" s="51" t="s">
        <v>65</v>
      </c>
      <c r="U76" s="51" t="s">
        <v>65</v>
      </c>
      <c r="V76" s="51" t="s">
        <v>65</v>
      </c>
      <c r="W76" s="51">
        <v>5.4608999999999998E-2</v>
      </c>
      <c r="X76" s="51" t="s">
        <v>433</v>
      </c>
      <c r="Y76" s="51" t="s">
        <v>433</v>
      </c>
      <c r="Z76" s="51" t="s">
        <v>433</v>
      </c>
      <c r="AA76" s="51" t="s">
        <v>433</v>
      </c>
      <c r="AB76" s="51" t="s">
        <v>433</v>
      </c>
      <c r="AC76" s="51" t="s">
        <v>433</v>
      </c>
      <c r="AD76" s="51">
        <v>4.9999200000000007E-5</v>
      </c>
      <c r="AE76" s="52"/>
      <c r="AF76" s="53"/>
      <c r="AG76" s="53"/>
      <c r="AH76" s="53"/>
      <c r="AI76" s="53"/>
      <c r="AJ76" s="53"/>
      <c r="AK76" s="53">
        <v>19.609000000000002</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8.9249159999999994E-2</v>
      </c>
      <c r="H78" s="51" t="s">
        <v>433</v>
      </c>
      <c r="I78" s="51" t="s">
        <v>65</v>
      </c>
      <c r="J78" s="51" t="s">
        <v>65</v>
      </c>
      <c r="K78" s="51" t="s">
        <v>65</v>
      </c>
      <c r="L78" s="51" t="s">
        <v>65</v>
      </c>
      <c r="M78" s="51" t="s">
        <v>436</v>
      </c>
      <c r="N78" s="51">
        <v>0.45909226999999997</v>
      </c>
      <c r="O78" s="51">
        <v>1.1494209999999999E-2</v>
      </c>
      <c r="P78" s="51">
        <v>5.4090400000000004E-3</v>
      </c>
      <c r="Q78" s="51" t="s">
        <v>65</v>
      </c>
      <c r="R78" s="51" t="s">
        <v>65</v>
      </c>
      <c r="S78" s="51" t="s">
        <v>65</v>
      </c>
      <c r="T78" s="51" t="s">
        <v>65</v>
      </c>
      <c r="U78" s="51" t="s">
        <v>65</v>
      </c>
      <c r="V78" s="51" t="s">
        <v>65</v>
      </c>
      <c r="W78" s="51">
        <v>0.67613000000000001</v>
      </c>
      <c r="X78" s="51" t="s">
        <v>436</v>
      </c>
      <c r="Y78" s="51" t="s">
        <v>436</v>
      </c>
      <c r="Z78" s="51" t="s">
        <v>436</v>
      </c>
      <c r="AA78" s="51" t="s">
        <v>436</v>
      </c>
      <c r="AB78" s="51">
        <v>3.3806500000000002E-4</v>
      </c>
      <c r="AC78" s="51">
        <v>8.78969E-2</v>
      </c>
      <c r="AD78" s="51">
        <v>2.5016810000000003E-4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1.6615619999999998E-2</v>
      </c>
      <c r="F80" s="51">
        <v>0.20501072000000001</v>
      </c>
      <c r="G80" s="51">
        <v>6.6544799999999999E-3</v>
      </c>
      <c r="H80" s="51" t="s">
        <v>433</v>
      </c>
      <c r="I80" s="51" t="s">
        <v>65</v>
      </c>
      <c r="J80" s="51" t="s">
        <v>65</v>
      </c>
      <c r="K80" s="51" t="s">
        <v>65</v>
      </c>
      <c r="L80" s="51" t="s">
        <v>65</v>
      </c>
      <c r="M80" s="51">
        <v>0.14265851999999998</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17.923142796315151</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18.07850373648694</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4.4319747472332353E-3</v>
      </c>
      <c r="G84" s="51" t="s">
        <v>433</v>
      </c>
      <c r="H84" s="51" t="s">
        <v>433</v>
      </c>
      <c r="I84" s="51" t="s">
        <v>65</v>
      </c>
      <c r="J84" s="51" t="s">
        <v>65</v>
      </c>
      <c r="K84" s="51" t="s">
        <v>65</v>
      </c>
      <c r="L84" s="51" t="s">
        <v>65</v>
      </c>
      <c r="M84" s="51">
        <v>0.27845449999999999</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29.311</v>
      </c>
      <c r="AL84" s="54" t="s">
        <v>149</v>
      </c>
    </row>
    <row r="85" spans="1:38" ht="26.25" customHeight="1" x14ac:dyDescent="0.2">
      <c r="A85" s="48" t="s">
        <v>238</v>
      </c>
      <c r="B85" s="57" t="s">
        <v>246</v>
      </c>
      <c r="C85" s="57" t="s">
        <v>247</v>
      </c>
      <c r="D85" s="50"/>
      <c r="E85" s="51" t="s">
        <v>433</v>
      </c>
      <c r="F85" s="51">
        <v>38.161613150597702</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41.825304944029874</v>
      </c>
      <c r="AL85" s="54" t="s">
        <v>248</v>
      </c>
    </row>
    <row r="86" spans="1:38" ht="26.25" customHeight="1" x14ac:dyDescent="0.2">
      <c r="A86" s="48" t="s">
        <v>238</v>
      </c>
      <c r="B86" s="57" t="s">
        <v>249</v>
      </c>
      <c r="C86" s="49" t="s">
        <v>250</v>
      </c>
      <c r="D86" s="50"/>
      <c r="E86" s="51" t="s">
        <v>433</v>
      </c>
      <c r="F86" s="51">
        <v>11.227969813438341</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2.2709813908903163E-3</v>
      </c>
      <c r="AD86" s="51" t="s">
        <v>433</v>
      </c>
      <c r="AE86" s="52"/>
      <c r="AF86" s="53"/>
      <c r="AG86" s="53"/>
      <c r="AH86" s="53"/>
      <c r="AI86" s="53"/>
      <c r="AJ86" s="53"/>
      <c r="AK86" s="53">
        <v>11.354906954451581</v>
      </c>
      <c r="AL86" s="54" t="s">
        <v>241</v>
      </c>
    </row>
    <row r="87" spans="1:38" ht="26.25" customHeight="1" x14ac:dyDescent="0.2">
      <c r="A87" s="48" t="s">
        <v>238</v>
      </c>
      <c r="B87" s="57" t="s">
        <v>251</v>
      </c>
      <c r="C87" s="49" t="s">
        <v>252</v>
      </c>
      <c r="D87" s="50"/>
      <c r="E87" s="51" t="s">
        <v>433</v>
      </c>
      <c r="F87" s="51">
        <v>0.41171586438133539</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8.9526957454295409E-5</v>
      </c>
      <c r="AD87" s="51" t="s">
        <v>433</v>
      </c>
      <c r="AE87" s="52"/>
      <c r="AF87" s="53"/>
      <c r="AG87" s="53"/>
      <c r="AH87" s="53"/>
      <c r="AI87" s="53"/>
      <c r="AJ87" s="53"/>
      <c r="AK87" s="53">
        <v>0.44763478727147704</v>
      </c>
      <c r="AL87" s="54" t="s">
        <v>241</v>
      </c>
    </row>
    <row r="88" spans="1:38" ht="26.25" customHeight="1" x14ac:dyDescent="0.2">
      <c r="A88" s="48" t="s">
        <v>238</v>
      </c>
      <c r="B88" s="57" t="s">
        <v>253</v>
      </c>
      <c r="C88" s="49" t="s">
        <v>254</v>
      </c>
      <c r="D88" s="50"/>
      <c r="E88" s="51" t="s">
        <v>433</v>
      </c>
      <c r="F88" s="51">
        <v>10.029200637838818</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12.525200981319353</v>
      </c>
      <c r="AL88" s="54" t="s">
        <v>149</v>
      </c>
    </row>
    <row r="89" spans="1:38" ht="26.25" customHeight="1" x14ac:dyDescent="0.2">
      <c r="A89" s="48" t="s">
        <v>238</v>
      </c>
      <c r="B89" s="57" t="s">
        <v>255</v>
      </c>
      <c r="C89" s="49" t="s">
        <v>256</v>
      </c>
      <c r="D89" s="50"/>
      <c r="E89" s="51" t="s">
        <v>433</v>
      </c>
      <c r="F89" s="51">
        <v>11.297644739053737</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11.358568968789699</v>
      </c>
      <c r="AL89" s="54" t="s">
        <v>149</v>
      </c>
    </row>
    <row r="90" spans="1:38" s="64" customFormat="1" ht="26.25" customHeight="1" x14ac:dyDescent="0.2">
      <c r="A90" s="48" t="s">
        <v>238</v>
      </c>
      <c r="B90" s="57" t="s">
        <v>257</v>
      </c>
      <c r="C90" s="49" t="s">
        <v>258</v>
      </c>
      <c r="D90" s="50"/>
      <c r="E90" s="51" t="s">
        <v>433</v>
      </c>
      <c r="F90" s="51">
        <v>11.503336689195278</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v>1.7500000000000002E-2</v>
      </c>
      <c r="X90" s="51">
        <v>4.3543181818181821E-2</v>
      </c>
      <c r="Y90" s="51">
        <v>2.1978939393939394E-2</v>
      </c>
      <c r="Z90" s="51">
        <v>2.1978939393939394E-2</v>
      </c>
      <c r="AA90" s="51">
        <v>2.1978939393939394E-2</v>
      </c>
      <c r="AB90" s="51">
        <v>0.10948000000000001</v>
      </c>
      <c r="AC90" s="51">
        <v>7.4887500000000005</v>
      </c>
      <c r="AD90" s="51" t="s">
        <v>433</v>
      </c>
      <c r="AE90" s="52"/>
      <c r="AF90" s="53"/>
      <c r="AG90" s="53"/>
      <c r="AH90" s="53"/>
      <c r="AI90" s="53"/>
      <c r="AJ90" s="53"/>
      <c r="AK90" s="53">
        <v>9.5093152276511006</v>
      </c>
      <c r="AL90" s="54" t="s">
        <v>149</v>
      </c>
    </row>
    <row r="91" spans="1:38" ht="26.25" customHeight="1" x14ac:dyDescent="0.2">
      <c r="A91" s="48" t="s">
        <v>238</v>
      </c>
      <c r="B91" s="55" t="s">
        <v>259</v>
      </c>
      <c r="C91" s="57" t="s">
        <v>260</v>
      </c>
      <c r="D91" s="50"/>
      <c r="E91" s="51">
        <v>2.6112045931716323E-2</v>
      </c>
      <c r="F91" s="51">
        <v>6.9054012470892046E-2</v>
      </c>
      <c r="G91" s="51">
        <v>5.0039265598712255E-3</v>
      </c>
      <c r="H91" s="51">
        <v>6.1209535486405377E-2</v>
      </c>
      <c r="I91" s="51" t="s">
        <v>65</v>
      </c>
      <c r="J91" s="51" t="s">
        <v>65</v>
      </c>
      <c r="K91" s="51" t="s">
        <v>65</v>
      </c>
      <c r="L91" s="51" t="s">
        <v>65</v>
      </c>
      <c r="M91" s="51">
        <v>0.79797846763397473</v>
      </c>
      <c r="N91" s="51">
        <v>1.299032590377166</v>
      </c>
      <c r="O91" s="51">
        <v>7.9495988322271435E-2</v>
      </c>
      <c r="P91" s="51">
        <v>9.4444971494258228E-5</v>
      </c>
      <c r="Q91" s="51" t="s">
        <v>65</v>
      </c>
      <c r="R91" s="51" t="s">
        <v>65</v>
      </c>
      <c r="S91" s="51" t="s">
        <v>65</v>
      </c>
      <c r="T91" s="51" t="s">
        <v>65</v>
      </c>
      <c r="U91" s="51" t="s">
        <v>65</v>
      </c>
      <c r="V91" s="51" t="s">
        <v>65</v>
      </c>
      <c r="W91" s="51">
        <v>1.4267357948531416E-3</v>
      </c>
      <c r="X91" s="51">
        <v>1.5836767322869871E-3</v>
      </c>
      <c r="Y91" s="51">
        <v>6.420311076839137E-4</v>
      </c>
      <c r="Z91" s="51">
        <v>6.420311076839137E-4</v>
      </c>
      <c r="AA91" s="51">
        <v>6.420311076839137E-4</v>
      </c>
      <c r="AB91" s="51">
        <v>3.5097700553387286E-3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2.2595466630326397</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1.0469999999999999</v>
      </c>
      <c r="X93" s="51">
        <v>0.11117971014492754</v>
      </c>
      <c r="Y93" s="51">
        <v>0.10199130434782609</v>
      </c>
      <c r="Z93" s="51">
        <v>3.8591304347826094E-2</v>
      </c>
      <c r="AA93" s="51">
        <v>6.5237681159420288E-2</v>
      </c>
      <c r="AB93" s="51">
        <v>0.317</v>
      </c>
      <c r="AC93" s="51">
        <v>0.2094</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0.61181202607192009</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0.83136263339999994</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0.41681835605975665</v>
      </c>
      <c r="F99" s="51">
        <v>15.610642997210592</v>
      </c>
      <c r="G99" s="51" t="s">
        <v>433</v>
      </c>
      <c r="H99" s="51">
        <v>10.675441060527792</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841.71600000000001</v>
      </c>
      <c r="AL99" s="54" t="s">
        <v>280</v>
      </c>
    </row>
    <row r="100" spans="1:38" ht="26.25" customHeight="1" x14ac:dyDescent="0.2">
      <c r="A100" s="48" t="s">
        <v>277</v>
      </c>
      <c r="B100" s="48" t="s">
        <v>281</v>
      </c>
      <c r="C100" s="49" t="s">
        <v>282</v>
      </c>
      <c r="D100" s="66"/>
      <c r="E100" s="51">
        <v>0.44236941876214941</v>
      </c>
      <c r="F100" s="51">
        <v>12.81450115512</v>
      </c>
      <c r="G100" s="51" t="s">
        <v>433</v>
      </c>
      <c r="H100" s="51">
        <v>11.061314276708316</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1559.0089999999998</v>
      </c>
      <c r="AL100" s="54" t="s">
        <v>280</v>
      </c>
    </row>
    <row r="101" spans="1:38" ht="26.25" customHeight="1" x14ac:dyDescent="0.2">
      <c r="A101" s="48" t="s">
        <v>277</v>
      </c>
      <c r="B101" s="48" t="s">
        <v>283</v>
      </c>
      <c r="C101" s="49" t="s">
        <v>284</v>
      </c>
      <c r="D101" s="66"/>
      <c r="E101" s="51">
        <v>1.4882400629878566E-2</v>
      </c>
      <c r="F101" s="51">
        <v>7.9497163380058397E-2</v>
      </c>
      <c r="G101" s="51" t="s">
        <v>433</v>
      </c>
      <c r="H101" s="51">
        <v>0.41056508523615465</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312</v>
      </c>
      <c r="AL101" s="54" t="s">
        <v>280</v>
      </c>
    </row>
    <row r="102" spans="1:38" ht="26.25" customHeight="1" x14ac:dyDescent="0.2">
      <c r="A102" s="48" t="s">
        <v>277</v>
      </c>
      <c r="B102" s="48" t="s">
        <v>285</v>
      </c>
      <c r="C102" s="49" t="s">
        <v>286</v>
      </c>
      <c r="D102" s="66"/>
      <c r="E102" s="51">
        <v>0.14262452035734566</v>
      </c>
      <c r="F102" s="51">
        <v>1.5260072553625055</v>
      </c>
      <c r="G102" s="51" t="s">
        <v>433</v>
      </c>
      <c r="H102" s="51">
        <v>10.501051862905452</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3440.5087566286825</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1.183711872018758E-3</v>
      </c>
      <c r="F104" s="51">
        <v>5.4327870759449497E-3</v>
      </c>
      <c r="G104" s="51" t="s">
        <v>433</v>
      </c>
      <c r="H104" s="51">
        <v>3.3963997847434493E-2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39.4</v>
      </c>
      <c r="AL104" s="54" t="s">
        <v>280</v>
      </c>
    </row>
    <row r="105" spans="1:38" ht="26.25" customHeight="1" x14ac:dyDescent="0.2">
      <c r="A105" s="48" t="s">
        <v>277</v>
      </c>
      <c r="B105" s="48" t="s">
        <v>291</v>
      </c>
      <c r="C105" s="49" t="s">
        <v>292</v>
      </c>
      <c r="D105" s="66"/>
      <c r="E105" s="51">
        <v>2.3050578297436067E-2</v>
      </c>
      <c r="F105" s="51">
        <v>8.778764331315686E-2</v>
      </c>
      <c r="G105" s="51" t="s">
        <v>433</v>
      </c>
      <c r="H105" s="51">
        <v>0.61859200242347223</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61.4</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7.745519211983655E-2</v>
      </c>
      <c r="F107" s="51">
        <v>0.398075000571949</v>
      </c>
      <c r="G107" s="51" t="s">
        <v>433</v>
      </c>
      <c r="H107" s="51">
        <v>0.88147200815716897</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7853.6729999999998</v>
      </c>
      <c r="AL107" s="54" t="s">
        <v>280</v>
      </c>
    </row>
    <row r="108" spans="1:38" ht="26.25" customHeight="1" x14ac:dyDescent="0.2">
      <c r="A108" s="48" t="s">
        <v>277</v>
      </c>
      <c r="B108" s="48" t="s">
        <v>297</v>
      </c>
      <c r="C108" s="49" t="s">
        <v>298</v>
      </c>
      <c r="D108" s="66"/>
      <c r="E108" s="51">
        <v>4.457598724354056E-2</v>
      </c>
      <c r="F108" s="51">
        <v>0.29403803923065402</v>
      </c>
      <c r="G108" s="51" t="s">
        <v>433</v>
      </c>
      <c r="H108" s="51">
        <v>0.89756632458050334</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5018.4269999999997</v>
      </c>
      <c r="AL108" s="54" t="s">
        <v>280</v>
      </c>
    </row>
    <row r="109" spans="1:38" ht="26.25" customHeight="1" x14ac:dyDescent="0.2">
      <c r="A109" s="48" t="s">
        <v>277</v>
      </c>
      <c r="B109" s="48" t="s">
        <v>299</v>
      </c>
      <c r="C109" s="49" t="s">
        <v>300</v>
      </c>
      <c r="D109" s="66"/>
      <c r="E109" s="51">
        <v>2.2279102241931914E-2</v>
      </c>
      <c r="F109" s="51">
        <v>5.4412754541581711E-2</v>
      </c>
      <c r="G109" s="51" t="s">
        <v>433</v>
      </c>
      <c r="H109" s="51">
        <v>0.567979329858046</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671.21500000000003</v>
      </c>
      <c r="AL109" s="54" t="s">
        <v>280</v>
      </c>
    </row>
    <row r="110" spans="1:38" ht="26.25" customHeight="1" x14ac:dyDescent="0.2">
      <c r="A110" s="48" t="s">
        <v>277</v>
      </c>
      <c r="B110" s="48" t="s">
        <v>301</v>
      </c>
      <c r="C110" s="49" t="s">
        <v>302</v>
      </c>
      <c r="D110" s="66"/>
      <c r="E110" s="51">
        <v>2.5332787392607233E-3</v>
      </c>
      <c r="F110" s="51">
        <v>7.127845927947388E-3</v>
      </c>
      <c r="G110" s="51" t="s">
        <v>433</v>
      </c>
      <c r="H110" s="51">
        <v>5.4555784471114137E-2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140.58500000000001</v>
      </c>
      <c r="AL110" s="54" t="s">
        <v>280</v>
      </c>
    </row>
    <row r="111" spans="1:38" ht="26.25" customHeight="1" x14ac:dyDescent="0.2">
      <c r="A111" s="48" t="s">
        <v>277</v>
      </c>
      <c r="B111" s="48" t="s">
        <v>303</v>
      </c>
      <c r="C111" s="49" t="s">
        <v>304</v>
      </c>
      <c r="D111" s="66"/>
      <c r="E111" s="51">
        <v>4.7258515591063887E-4</v>
      </c>
      <c r="F111" s="51">
        <v>2.7992279019183027E-3</v>
      </c>
      <c r="G111" s="51" t="s">
        <v>433</v>
      </c>
      <c r="H111" s="51">
        <v>1.2754231334016437E-2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70.976383043478478</v>
      </c>
      <c r="AL111" s="54" t="s">
        <v>280</v>
      </c>
    </row>
    <row r="112" spans="1:38" ht="26.25" customHeight="1" x14ac:dyDescent="0.2">
      <c r="A112" s="48" t="s">
        <v>305</v>
      </c>
      <c r="B112" s="48" t="s">
        <v>306</v>
      </c>
      <c r="C112" s="49" t="s">
        <v>307</v>
      </c>
      <c r="D112" s="50"/>
      <c r="E112" s="51">
        <v>5.4968199999999996</v>
      </c>
      <c r="F112" s="51" t="s">
        <v>433</v>
      </c>
      <c r="G112" s="51" t="s">
        <v>433</v>
      </c>
      <c r="H112" s="51">
        <v>9.4581840691250001</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137420500</v>
      </c>
      <c r="AL112" s="54" t="s">
        <v>308</v>
      </c>
    </row>
    <row r="113" spans="1:38" ht="26.25" customHeight="1" x14ac:dyDescent="0.2">
      <c r="A113" s="48" t="s">
        <v>305</v>
      </c>
      <c r="B113" s="67" t="s">
        <v>309</v>
      </c>
      <c r="C113" s="68" t="s">
        <v>310</v>
      </c>
      <c r="D113" s="50"/>
      <c r="E113" s="51">
        <v>5.7439976397258308</v>
      </c>
      <c r="F113" s="51">
        <v>16.983038263540326</v>
      </c>
      <c r="G113" s="51" t="s">
        <v>433</v>
      </c>
      <c r="H113" s="51">
        <v>37.46108172550322</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4.6800000000000001E-2</v>
      </c>
      <c r="F114" s="51" t="s">
        <v>433</v>
      </c>
      <c r="G114" s="51" t="s">
        <v>433</v>
      </c>
      <c r="H114" s="51">
        <v>0.15209999999999999</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1.0470994221610304E-2</v>
      </c>
      <c r="F115" s="51" t="s">
        <v>433</v>
      </c>
      <c r="G115" s="51" t="s">
        <v>433</v>
      </c>
      <c r="H115" s="51">
        <v>2.0941988443220608E-2</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0.6404743994879587</v>
      </c>
      <c r="F116" s="51">
        <v>0.10142224416421293</v>
      </c>
      <c r="G116" s="51" t="s">
        <v>433</v>
      </c>
      <c r="H116" s="51">
        <v>1.0520714946514764</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4.8654657729306711E-3</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1.7770830542459413</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7.6165464219999999</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2.9250329697414302E-2</v>
      </c>
      <c r="F123" s="51">
        <v>5.7497964865991194E-2</v>
      </c>
      <c r="G123" s="51">
        <v>4.1179261187438507E-3</v>
      </c>
      <c r="H123" s="51">
        <v>2.8601362128135556E-2</v>
      </c>
      <c r="I123" s="51" t="s">
        <v>65</v>
      </c>
      <c r="J123" s="51" t="s">
        <v>65</v>
      </c>
      <c r="K123" s="51" t="s">
        <v>65</v>
      </c>
      <c r="L123" s="51" t="s">
        <v>65</v>
      </c>
      <c r="M123" s="51">
        <v>0.94213480178051878</v>
      </c>
      <c r="N123" s="51">
        <v>8.212719605245652E-4</v>
      </c>
      <c r="O123" s="51">
        <v>7.5420605275946795E-3</v>
      </c>
      <c r="P123" s="51">
        <v>1.4659367817666249E-3</v>
      </c>
      <c r="Q123" s="51" t="s">
        <v>65</v>
      </c>
      <c r="R123" s="51" t="s">
        <v>65</v>
      </c>
      <c r="S123" s="51" t="s">
        <v>65</v>
      </c>
      <c r="T123" s="51" t="s">
        <v>65</v>
      </c>
      <c r="U123" s="51" t="s">
        <v>65</v>
      </c>
      <c r="V123" s="51" t="s">
        <v>65</v>
      </c>
      <c r="W123" s="51">
        <v>0.13150000000000001</v>
      </c>
      <c r="X123" s="51">
        <v>6.4229260352459483E-3</v>
      </c>
      <c r="Y123" s="51">
        <v>1.9060053388554443E-2</v>
      </c>
      <c r="Z123" s="51">
        <v>6.1892953695884935E-3</v>
      </c>
      <c r="AA123" s="51">
        <v>3.8293250537669611E-3</v>
      </c>
      <c r="AB123" s="51">
        <v>3.5501599847155847E-2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0.13703517185228575</v>
      </c>
      <c r="G125" s="51" t="s">
        <v>434</v>
      </c>
      <c r="H125" s="51">
        <v>4.567839061742858E-3</v>
      </c>
      <c r="I125" s="51" t="s">
        <v>65</v>
      </c>
      <c r="J125" s="51" t="s">
        <v>65</v>
      </c>
      <c r="K125" s="51" t="s">
        <v>65</v>
      </c>
      <c r="L125" s="51" t="s">
        <v>65</v>
      </c>
      <c r="M125" s="51">
        <v>10.346361233363869</v>
      </c>
      <c r="N125" s="51">
        <v>1.3703517185228574E-3</v>
      </c>
      <c r="O125" s="51">
        <v>1.3703517185228574E-3</v>
      </c>
      <c r="P125" s="51">
        <v>9.1356781234857158E-6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2289.0665324398847</v>
      </c>
      <c r="AL125" s="54" t="s">
        <v>337</v>
      </c>
    </row>
    <row r="126" spans="1:38" ht="26.25" customHeight="1" x14ac:dyDescent="0.2">
      <c r="A126" s="48" t="s">
        <v>334</v>
      </c>
      <c r="B126" s="48" t="s">
        <v>338</v>
      </c>
      <c r="C126" s="49" t="s">
        <v>339</v>
      </c>
      <c r="D126" s="50"/>
      <c r="E126" s="51" t="s">
        <v>433</v>
      </c>
      <c r="F126" s="51" t="s">
        <v>433</v>
      </c>
      <c r="G126" s="51" t="s">
        <v>433</v>
      </c>
      <c r="H126" s="51">
        <v>0.41584745000000001</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376.68280000000004</v>
      </c>
      <c r="AL126" s="54" t="s">
        <v>340</v>
      </c>
    </row>
    <row r="127" spans="1:38" ht="26.25" customHeight="1" x14ac:dyDescent="0.2">
      <c r="A127" s="48" t="s">
        <v>334</v>
      </c>
      <c r="B127" s="48" t="s">
        <v>341</v>
      </c>
      <c r="C127" s="49" t="s">
        <v>342</v>
      </c>
      <c r="D127" s="50"/>
      <c r="E127" s="51" t="s">
        <v>433</v>
      </c>
      <c r="F127" s="51" t="s">
        <v>433</v>
      </c>
      <c r="G127" s="51" t="s">
        <v>433</v>
      </c>
      <c r="H127" s="51">
        <v>4.1279619089412039E-3</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1.4508E-2</v>
      </c>
      <c r="F129" s="51">
        <v>7.2540000000000007E-4</v>
      </c>
      <c r="G129" s="51">
        <v>3.2642999999999998E-2</v>
      </c>
      <c r="H129" s="51">
        <v>1.9800000000000002E-4</v>
      </c>
      <c r="I129" s="51" t="s">
        <v>65</v>
      </c>
      <c r="J129" s="51" t="s">
        <v>65</v>
      </c>
      <c r="K129" s="51" t="s">
        <v>65</v>
      </c>
      <c r="L129" s="51" t="s">
        <v>65</v>
      </c>
      <c r="M129" s="51">
        <v>1.0881E-3</v>
      </c>
      <c r="N129" s="51">
        <v>0.12387600000000001</v>
      </c>
      <c r="O129" s="51">
        <v>6.4800000000000003E-4</v>
      </c>
      <c r="P129" s="51">
        <v>5.3999999999999998E-5</v>
      </c>
      <c r="Q129" s="51" t="s">
        <v>65</v>
      </c>
      <c r="R129" s="51" t="s">
        <v>65</v>
      </c>
      <c r="S129" s="51" t="s">
        <v>65</v>
      </c>
      <c r="T129" s="51" t="s">
        <v>65</v>
      </c>
      <c r="U129" s="51" t="s">
        <v>65</v>
      </c>
      <c r="V129" s="51" t="s">
        <v>65</v>
      </c>
      <c r="W129" s="51">
        <v>6.6600000000000003E-4</v>
      </c>
      <c r="X129" s="51">
        <v>2.1409919999999997E-6</v>
      </c>
      <c r="Y129" s="51">
        <v>4.5722879999999999E-6</v>
      </c>
      <c r="Z129" s="51">
        <v>2.4192000000000005E-6</v>
      </c>
      <c r="AA129" s="51">
        <v>2.9635199999999994E-6</v>
      </c>
      <c r="AB129" s="51">
        <v>1.2096000000000001E-5</v>
      </c>
      <c r="AC129" s="51">
        <v>6.6600000000000003E-4</v>
      </c>
      <c r="AD129" s="51" t="s">
        <v>433</v>
      </c>
      <c r="AE129" s="52"/>
      <c r="AF129" s="53"/>
      <c r="AG129" s="53"/>
      <c r="AH129" s="53"/>
      <c r="AI129" s="53"/>
      <c r="AJ129" s="53"/>
      <c r="AK129" s="53">
        <v>1.8</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4.2350000000000006E-2</v>
      </c>
      <c r="F131" s="51">
        <v>1.9965E-3</v>
      </c>
      <c r="G131" s="51">
        <v>4.235E-3</v>
      </c>
      <c r="H131" s="51">
        <v>1.2099999999999998E-6</v>
      </c>
      <c r="I131" s="51" t="s">
        <v>65</v>
      </c>
      <c r="J131" s="51" t="s">
        <v>65</v>
      </c>
      <c r="K131" s="51" t="s">
        <v>65</v>
      </c>
      <c r="L131" s="51" t="s">
        <v>65</v>
      </c>
      <c r="M131" s="51">
        <v>5.0819999999999997E-3</v>
      </c>
      <c r="N131" s="51">
        <v>0.36299999999999999</v>
      </c>
      <c r="O131" s="51">
        <v>3.2065000000000001E-3</v>
      </c>
      <c r="P131" s="51">
        <v>3.872E-3</v>
      </c>
      <c r="Q131" s="51" t="s">
        <v>65</v>
      </c>
      <c r="R131" s="51" t="s">
        <v>65</v>
      </c>
      <c r="S131" s="51" t="s">
        <v>65</v>
      </c>
      <c r="T131" s="51" t="s">
        <v>65</v>
      </c>
      <c r="U131" s="51" t="s">
        <v>65</v>
      </c>
      <c r="V131" s="51" t="s">
        <v>65</v>
      </c>
      <c r="W131" s="51">
        <v>0.36299999999999999</v>
      </c>
      <c r="X131" s="51" t="s">
        <v>433</v>
      </c>
      <c r="Y131" s="51" t="s">
        <v>433</v>
      </c>
      <c r="Z131" s="51" t="s">
        <v>433</v>
      </c>
      <c r="AA131" s="51" t="s">
        <v>433</v>
      </c>
      <c r="AB131" s="51" t="s">
        <v>433</v>
      </c>
      <c r="AC131" s="51">
        <v>7.2599999999999998E-2</v>
      </c>
      <c r="AD131" s="51" t="s">
        <v>433</v>
      </c>
      <c r="AE131" s="52"/>
      <c r="AF131" s="53"/>
      <c r="AG131" s="53"/>
      <c r="AH131" s="53"/>
      <c r="AI131" s="53"/>
      <c r="AJ131" s="53"/>
      <c r="AK131" s="53">
        <v>6.05</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3.3930096E-3</v>
      </c>
      <c r="F133" s="51">
        <v>3.6192102400000003E-4</v>
      </c>
      <c r="G133" s="51">
        <v>1.2780336160000002E-3</v>
      </c>
      <c r="H133" s="51" t="s">
        <v>433</v>
      </c>
      <c r="I133" s="51" t="s">
        <v>65</v>
      </c>
      <c r="J133" s="51" t="s">
        <v>65</v>
      </c>
      <c r="K133" s="51" t="s">
        <v>65</v>
      </c>
      <c r="L133" s="51" t="s">
        <v>65</v>
      </c>
      <c r="M133" s="51">
        <v>4.8633137600000006E-3</v>
      </c>
      <c r="N133" s="51">
        <v>2.2620064000000002E-7</v>
      </c>
      <c r="O133" s="51">
        <v>5.6889460960000012E-5</v>
      </c>
      <c r="P133" s="51">
        <v>2.2620064000000002E-2</v>
      </c>
      <c r="Q133" s="51" t="s">
        <v>65</v>
      </c>
      <c r="R133" s="51" t="s">
        <v>65</v>
      </c>
      <c r="S133" s="51" t="s">
        <v>65</v>
      </c>
      <c r="T133" s="51" t="s">
        <v>65</v>
      </c>
      <c r="U133" s="51" t="s">
        <v>65</v>
      </c>
      <c r="V133" s="51" t="s">
        <v>65</v>
      </c>
      <c r="W133" s="51">
        <v>0.18774653120000004</v>
      </c>
      <c r="X133" s="51">
        <v>1.7643649920000003E-6</v>
      </c>
      <c r="Y133" s="51">
        <v>9.6361472640000011E-7</v>
      </c>
      <c r="Z133" s="51">
        <v>8.5956243200000009E-7</v>
      </c>
      <c r="AA133" s="51">
        <v>9.3647064960000012E-7</v>
      </c>
      <c r="AB133" s="51">
        <v>4.5240128000000001E-6</v>
      </c>
      <c r="AC133" s="51">
        <v>3.7549306240000004E-2</v>
      </c>
      <c r="AD133" s="51">
        <v>4.6371131200000004E-3</v>
      </c>
      <c r="AE133" s="52"/>
      <c r="AF133" s="53"/>
      <c r="AG133" s="53"/>
      <c r="AH133" s="53"/>
      <c r="AI133" s="53"/>
      <c r="AJ133" s="53"/>
      <c r="AK133" s="53">
        <v>11310.032000000001</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2.1556301000000003E-2</v>
      </c>
      <c r="F135" s="51">
        <v>4.3198999999999998E-3</v>
      </c>
      <c r="G135" s="51">
        <v>8.2078099999999992E-4</v>
      </c>
      <c r="H135" s="51">
        <v>8.2078099999999994E-3</v>
      </c>
      <c r="I135" s="51" t="s">
        <v>65</v>
      </c>
      <c r="J135" s="51" t="s">
        <v>65</v>
      </c>
      <c r="K135" s="51" t="s">
        <v>65</v>
      </c>
      <c r="L135" s="51" t="s">
        <v>65</v>
      </c>
      <c r="M135" s="51">
        <v>0.27163531200000002</v>
      </c>
      <c r="N135" s="51">
        <v>2.8943329999999998E-3</v>
      </c>
      <c r="O135" s="51">
        <v>3.0239300000000003E-4</v>
      </c>
      <c r="P135" s="51">
        <v>1.3132496E-4</v>
      </c>
      <c r="Q135" s="51" t="s">
        <v>65</v>
      </c>
      <c r="R135" s="51" t="s">
        <v>65</v>
      </c>
      <c r="S135" s="51" t="s">
        <v>65</v>
      </c>
      <c r="T135" s="51" t="s">
        <v>65</v>
      </c>
      <c r="U135" s="51" t="s">
        <v>65</v>
      </c>
      <c r="V135" s="51" t="s">
        <v>65</v>
      </c>
      <c r="W135" s="51">
        <v>5.1838799999999997E-2</v>
      </c>
      <c r="X135" s="51">
        <v>1.2095719999999999E-2</v>
      </c>
      <c r="Y135" s="51">
        <v>2.6783379999999999E-2</v>
      </c>
      <c r="Z135" s="51">
        <v>6.4798499999999988E-3</v>
      </c>
      <c r="AA135" s="51" t="s">
        <v>436</v>
      </c>
      <c r="AB135" s="51">
        <v>4.5358949999999995E-2</v>
      </c>
      <c r="AC135" s="51">
        <v>1.036776E-2</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1.006089777826707E-2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6.0210578678706131E-4</v>
      </c>
      <c r="O139" s="51">
        <v>1.2137596123129972E-3</v>
      </c>
      <c r="P139" s="51">
        <v>1.2137596123129972E-3</v>
      </c>
      <c r="Q139" s="51" t="s">
        <v>65</v>
      </c>
      <c r="R139" s="51" t="s">
        <v>65</v>
      </c>
      <c r="S139" s="51" t="s">
        <v>65</v>
      </c>
      <c r="T139" s="51" t="s">
        <v>65</v>
      </c>
      <c r="U139" s="51" t="s">
        <v>65</v>
      </c>
      <c r="V139" s="51" t="s">
        <v>65</v>
      </c>
      <c r="W139" s="51">
        <v>2.1322145513159998</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0.55983957857095135</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211.65705535153862</v>
      </c>
      <c r="F141" s="73">
        <v>314.36623541215016</v>
      </c>
      <c r="G141" s="73">
        <v>54.289047004765038</v>
      </c>
      <c r="H141" s="73">
        <v>88.117386807395278</v>
      </c>
      <c r="I141" s="73" t="s">
        <v>65</v>
      </c>
      <c r="J141" s="73" t="s">
        <v>65</v>
      </c>
      <c r="K141" s="73" t="s">
        <v>65</v>
      </c>
      <c r="L141" s="73" t="s">
        <v>65</v>
      </c>
      <c r="M141" s="73">
        <v>1209.2383359982796</v>
      </c>
      <c r="N141" s="73">
        <v>145.67337146701854</v>
      </c>
      <c r="O141" s="73">
        <v>1.3866758780715305</v>
      </c>
      <c r="P141" s="73">
        <v>1.9978267042462015</v>
      </c>
      <c r="Q141" s="73" t="s">
        <v>65</v>
      </c>
      <c r="R141" s="73" t="s">
        <v>65</v>
      </c>
      <c r="S141" s="73" t="s">
        <v>65</v>
      </c>
      <c r="T141" s="73" t="s">
        <v>65</v>
      </c>
      <c r="U141" s="73" t="s">
        <v>65</v>
      </c>
      <c r="V141" s="73" t="s">
        <v>65</v>
      </c>
      <c r="W141" s="73">
        <v>74.826708932667898</v>
      </c>
      <c r="X141" s="73">
        <v>4.6963529233118058</v>
      </c>
      <c r="Y141" s="73">
        <v>4.8666242432458304</v>
      </c>
      <c r="Z141" s="73">
        <v>2.3810531428058215</v>
      </c>
      <c r="AA141" s="73">
        <v>2.293524912627888</v>
      </c>
      <c r="AB141" s="73">
        <v>14.237893286991332</v>
      </c>
      <c r="AC141" s="73">
        <v>66.368487158779672</v>
      </c>
      <c r="AD141" s="73">
        <v>14.858324187831897</v>
      </c>
      <c r="AE141" s="52"/>
      <c r="AF141" s="74">
        <v>386430.78433659778</v>
      </c>
      <c r="AG141" s="74">
        <v>85225.734764660156</v>
      </c>
      <c r="AH141" s="74">
        <v>212922.96281999996</v>
      </c>
      <c r="AI141" s="74">
        <v>103309.61646666664</v>
      </c>
      <c r="AJ141" s="74">
        <v>10338.383533333355</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52.461563348971474</v>
      </c>
      <c r="F143" s="88">
        <v>57.642602232317969</v>
      </c>
      <c r="G143" s="88">
        <v>1.8382312084761487</v>
      </c>
      <c r="H143" s="88">
        <v>1.3499172961998471</v>
      </c>
      <c r="I143" s="88" t="s">
        <v>65</v>
      </c>
      <c r="J143" s="88" t="s">
        <v>65</v>
      </c>
      <c r="K143" s="88" t="s">
        <v>65</v>
      </c>
      <c r="L143" s="88" t="s">
        <v>65</v>
      </c>
      <c r="M143" s="88">
        <v>391.53599823490839</v>
      </c>
      <c r="N143" s="88">
        <v>86.488025366432382</v>
      </c>
      <c r="O143" s="88">
        <v>2.4196488324969138E-3</v>
      </c>
      <c r="P143" s="88">
        <v>8.4687709137391994E-4</v>
      </c>
      <c r="Q143" s="88" t="s">
        <v>65</v>
      </c>
      <c r="R143" s="88" t="s">
        <v>65</v>
      </c>
      <c r="S143" s="88" t="s">
        <v>65</v>
      </c>
      <c r="T143" s="88" t="s">
        <v>65</v>
      </c>
      <c r="U143" s="88" t="s">
        <v>65</v>
      </c>
      <c r="V143" s="88" t="s">
        <v>65</v>
      </c>
      <c r="W143" s="88">
        <v>3.0809676788483573</v>
      </c>
      <c r="X143" s="88">
        <v>4.1117664286147729E-2</v>
      </c>
      <c r="Y143" s="88">
        <v>5.4546355385233732E-2</v>
      </c>
      <c r="Z143" s="88">
        <v>3.6593801095471667E-2</v>
      </c>
      <c r="AA143" s="88">
        <v>5.1150971638214894E-2</v>
      </c>
      <c r="AB143" s="88">
        <v>0.18340879240506805</v>
      </c>
      <c r="AC143" s="88">
        <v>0.58281198255167621</v>
      </c>
      <c r="AD143" s="88">
        <v>3.0284333439352861E-4</v>
      </c>
      <c r="AE143" s="52"/>
      <c r="AF143" s="89"/>
      <c r="AG143" s="89"/>
      <c r="AH143" s="89"/>
      <c r="AI143" s="89"/>
      <c r="AJ143" s="89"/>
      <c r="AK143" s="89"/>
      <c r="AL143" s="85" t="s">
        <v>61</v>
      </c>
    </row>
    <row r="144" spans="1:38" ht="26.25" customHeight="1" x14ac:dyDescent="0.2">
      <c r="A144" s="84"/>
      <c r="B144" s="85" t="s">
        <v>381</v>
      </c>
      <c r="C144" s="86" t="s">
        <v>382</v>
      </c>
      <c r="D144" s="87" t="s">
        <v>380</v>
      </c>
      <c r="E144" s="88">
        <v>7.2401031755470679</v>
      </c>
      <c r="F144" s="88">
        <v>2.2119536697803146</v>
      </c>
      <c r="G144" s="88">
        <v>0.7931412569966334</v>
      </c>
      <c r="H144" s="88">
        <v>3.0941874004740751E-2</v>
      </c>
      <c r="I144" s="88" t="s">
        <v>65</v>
      </c>
      <c r="J144" s="88" t="s">
        <v>65</v>
      </c>
      <c r="K144" s="88" t="s">
        <v>65</v>
      </c>
      <c r="L144" s="88" t="s">
        <v>65</v>
      </c>
      <c r="M144" s="88">
        <v>32.238416027216758</v>
      </c>
      <c r="N144" s="88">
        <v>3.6307760419520374</v>
      </c>
      <c r="O144" s="88">
        <v>2.9308813213878678E-4</v>
      </c>
      <c r="P144" s="88">
        <v>1.0258084624857538E-4</v>
      </c>
      <c r="Q144" s="88" t="s">
        <v>65</v>
      </c>
      <c r="R144" s="88" t="s">
        <v>65</v>
      </c>
      <c r="S144" s="88" t="s">
        <v>65</v>
      </c>
      <c r="T144" s="88" t="s">
        <v>65</v>
      </c>
      <c r="U144" s="88" t="s">
        <v>65</v>
      </c>
      <c r="V144" s="88" t="s">
        <v>65</v>
      </c>
      <c r="W144" s="88">
        <v>0.13464797548924343</v>
      </c>
      <c r="X144" s="88">
        <v>1.1020150522739384E-2</v>
      </c>
      <c r="Y144" s="88">
        <v>1.296714067042145E-2</v>
      </c>
      <c r="Z144" s="88">
        <v>1.0962489238491904E-2</v>
      </c>
      <c r="AA144" s="88">
        <v>1.0238611584694943E-2</v>
      </c>
      <c r="AB144" s="88">
        <v>4.5188392016347681E-2</v>
      </c>
      <c r="AC144" s="88">
        <v>2.6929595097848688E-2</v>
      </c>
      <c r="AD144" s="88">
        <v>5.323778694769402E-5</v>
      </c>
      <c r="AE144" s="52"/>
      <c r="AF144" s="89"/>
      <c r="AG144" s="89"/>
      <c r="AH144" s="89"/>
      <c r="AI144" s="89"/>
      <c r="AJ144" s="89"/>
      <c r="AK144" s="89"/>
      <c r="AL144" s="85" t="s">
        <v>61</v>
      </c>
    </row>
    <row r="145" spans="1:38" ht="26.25" customHeight="1" x14ac:dyDescent="0.2">
      <c r="A145" s="84"/>
      <c r="B145" s="85" t="s">
        <v>383</v>
      </c>
      <c r="C145" s="86" t="s">
        <v>384</v>
      </c>
      <c r="D145" s="87" t="s">
        <v>380</v>
      </c>
      <c r="E145" s="88">
        <v>39.683308509609205</v>
      </c>
      <c r="F145" s="88">
        <v>3.5200645279921847</v>
      </c>
      <c r="G145" s="88">
        <v>2.1362249514197358</v>
      </c>
      <c r="H145" s="88">
        <v>9.7296432255258823E-3</v>
      </c>
      <c r="I145" s="88" t="s">
        <v>65</v>
      </c>
      <c r="J145" s="88" t="s">
        <v>65</v>
      </c>
      <c r="K145" s="88" t="s">
        <v>65</v>
      </c>
      <c r="L145" s="88" t="s">
        <v>65</v>
      </c>
      <c r="M145" s="88">
        <v>9.4624459692074048</v>
      </c>
      <c r="N145" s="88">
        <v>2.7015721483433706</v>
      </c>
      <c r="O145" s="88">
        <v>7.4779219435951476E-4</v>
      </c>
      <c r="P145" s="88">
        <v>2.6172726802583006E-4</v>
      </c>
      <c r="Q145" s="88" t="s">
        <v>65</v>
      </c>
      <c r="R145" s="88" t="s">
        <v>65</v>
      </c>
      <c r="S145" s="88" t="s">
        <v>65</v>
      </c>
      <c r="T145" s="88" t="s">
        <v>65</v>
      </c>
      <c r="U145" s="88" t="s">
        <v>65</v>
      </c>
      <c r="V145" s="88" t="s">
        <v>65</v>
      </c>
      <c r="W145" s="88">
        <v>0.36837377421812945</v>
      </c>
      <c r="X145" s="88">
        <v>2.9054066797587676E-3</v>
      </c>
      <c r="Y145" s="88">
        <v>1.7052515697559924E-2</v>
      </c>
      <c r="Z145" s="88">
        <v>1.8875496275973406E-2</v>
      </c>
      <c r="AA145" s="88">
        <v>4.5926674738997241E-3</v>
      </c>
      <c r="AB145" s="88">
        <v>4.3426086127191836E-2</v>
      </c>
      <c r="AC145" s="88">
        <v>5.7683553711666766E-2</v>
      </c>
      <c r="AD145" s="88">
        <v>4.2428929765085615E-5</v>
      </c>
      <c r="AE145" s="52"/>
      <c r="AF145" s="89"/>
      <c r="AG145" s="89"/>
      <c r="AH145" s="89"/>
      <c r="AI145" s="89"/>
      <c r="AJ145" s="89"/>
      <c r="AK145" s="89"/>
      <c r="AL145" s="85" t="s">
        <v>61</v>
      </c>
    </row>
    <row r="146" spans="1:38" ht="26.25" customHeight="1" x14ac:dyDescent="0.2">
      <c r="A146" s="84"/>
      <c r="B146" s="85" t="s">
        <v>385</v>
      </c>
      <c r="C146" s="86" t="s">
        <v>386</v>
      </c>
      <c r="D146" s="87" t="s">
        <v>380</v>
      </c>
      <c r="E146" s="88">
        <v>0.14976381824447949</v>
      </c>
      <c r="F146" s="88">
        <v>6.1642824202803324</v>
      </c>
      <c r="G146" s="88">
        <v>4.4026985097734908E-3</v>
      </c>
      <c r="H146" s="88">
        <v>1.0827279375179976E-3</v>
      </c>
      <c r="I146" s="88" t="s">
        <v>65</v>
      </c>
      <c r="J146" s="88" t="s">
        <v>65</v>
      </c>
      <c r="K146" s="88" t="s">
        <v>65</v>
      </c>
      <c r="L146" s="88" t="s">
        <v>65</v>
      </c>
      <c r="M146" s="88">
        <v>18.221943050275719</v>
      </c>
      <c r="N146" s="88">
        <v>1.1637469240780611</v>
      </c>
      <c r="O146" s="88">
        <v>1.7973096945513468E-5</v>
      </c>
      <c r="P146" s="88">
        <v>6.290583930929713E-6</v>
      </c>
      <c r="Q146" s="88" t="s">
        <v>65</v>
      </c>
      <c r="R146" s="88" t="s">
        <v>65</v>
      </c>
      <c r="S146" s="88" t="s">
        <v>65</v>
      </c>
      <c r="T146" s="88" t="s">
        <v>65</v>
      </c>
      <c r="U146" s="88" t="s">
        <v>65</v>
      </c>
      <c r="V146" s="88" t="s">
        <v>65</v>
      </c>
      <c r="W146" s="88">
        <v>2.7858300265545871E-3</v>
      </c>
      <c r="X146" s="88">
        <v>3.7412878203890715E-4</v>
      </c>
      <c r="Y146" s="88">
        <v>6.6220857465508628E-4</v>
      </c>
      <c r="Z146" s="88">
        <v>2.401024808844986E-4</v>
      </c>
      <c r="AA146" s="88">
        <v>7.718064949136978E-4</v>
      </c>
      <c r="AB146" s="88">
        <v>2.0482463324921897E-3</v>
      </c>
      <c r="AC146" s="88">
        <v>5.571660053109175E-4</v>
      </c>
      <c r="AD146" s="88">
        <v>2.3026016574492273E-5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17.050827578881922</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7.6899750904460129</v>
      </c>
      <c r="O148" s="88">
        <v>3.0057159968140595E-2</v>
      </c>
      <c r="P148" s="88" t="s">
        <v>433</v>
      </c>
      <c r="Q148" s="88" t="s">
        <v>65</v>
      </c>
      <c r="R148" s="88" t="s">
        <v>65</v>
      </c>
      <c r="S148" s="88" t="s">
        <v>65</v>
      </c>
      <c r="T148" s="88" t="s">
        <v>65</v>
      </c>
      <c r="U148" s="88" t="s">
        <v>65</v>
      </c>
      <c r="V148" s="88" t="s">
        <v>65</v>
      </c>
      <c r="W148" s="88" t="s">
        <v>433</v>
      </c>
      <c r="X148" s="88">
        <v>9.645815824121098E-4</v>
      </c>
      <c r="Y148" s="88">
        <v>9.645815824121098E-4</v>
      </c>
      <c r="Z148" s="88">
        <v>9.645815824121098E-4</v>
      </c>
      <c r="AA148" s="88">
        <v>9.645815824121098E-4</v>
      </c>
      <c r="AB148" s="88">
        <v>3.8583263296484392E-3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211.65705535153862</v>
      </c>
      <c r="F152" s="102">
        <f t="shared" ref="F152:AD152" si="0">F141</f>
        <v>314.36623541215016</v>
      </c>
      <c r="G152" s="102">
        <f t="shared" si="0"/>
        <v>54.289047004765038</v>
      </c>
      <c r="H152" s="102">
        <f t="shared" si="0"/>
        <v>88.117386807395278</v>
      </c>
      <c r="I152" s="102" t="str">
        <f t="shared" si="0"/>
        <v>NR</v>
      </c>
      <c r="J152" s="102" t="str">
        <f t="shared" si="0"/>
        <v>NR</v>
      </c>
      <c r="K152" s="102" t="str">
        <f t="shared" si="0"/>
        <v>NR</v>
      </c>
      <c r="L152" s="102" t="str">
        <f t="shared" si="0"/>
        <v>NR</v>
      </c>
      <c r="M152" s="102">
        <f t="shared" si="0"/>
        <v>1209.2383359982796</v>
      </c>
      <c r="N152" s="102">
        <f t="shared" si="0"/>
        <v>145.67337146701854</v>
      </c>
      <c r="O152" s="102">
        <f t="shared" si="0"/>
        <v>1.3866758780715305</v>
      </c>
      <c r="P152" s="102">
        <f t="shared" si="0"/>
        <v>1.9978267042462015</v>
      </c>
      <c r="Q152" s="102" t="str">
        <f t="shared" si="0"/>
        <v>NR</v>
      </c>
      <c r="R152" s="102" t="str">
        <f t="shared" si="0"/>
        <v>NR</v>
      </c>
      <c r="S152" s="102" t="str">
        <f t="shared" si="0"/>
        <v>NR</v>
      </c>
      <c r="T152" s="102" t="str">
        <f t="shared" si="0"/>
        <v>NR</v>
      </c>
      <c r="U152" s="102" t="str">
        <f t="shared" si="0"/>
        <v>NR</v>
      </c>
      <c r="V152" s="102" t="str">
        <f t="shared" si="0"/>
        <v>NR</v>
      </c>
      <c r="W152" s="102">
        <f t="shared" si="0"/>
        <v>74.826708932667898</v>
      </c>
      <c r="X152" s="102">
        <f t="shared" si="0"/>
        <v>4.6963529233118058</v>
      </c>
      <c r="Y152" s="102">
        <f t="shared" si="0"/>
        <v>4.8666242432458304</v>
      </c>
      <c r="Z152" s="102">
        <f t="shared" si="0"/>
        <v>2.3810531428058215</v>
      </c>
      <c r="AA152" s="102">
        <f t="shared" si="0"/>
        <v>2.293524912627888</v>
      </c>
      <c r="AB152" s="102">
        <f t="shared" si="0"/>
        <v>14.237893286991332</v>
      </c>
      <c r="AC152" s="102">
        <f t="shared" si="0"/>
        <v>66.368487158779672</v>
      </c>
      <c r="AD152" s="102">
        <f t="shared" si="0"/>
        <v>14.858324187831897</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2.9711576410141571</v>
      </c>
      <c r="F157" s="115">
        <v>0.20641146588230977</v>
      </c>
      <c r="G157" s="115">
        <v>0.29612038849009797</v>
      </c>
      <c r="H157" s="115">
        <v>2.0172690393118605E-3</v>
      </c>
      <c r="I157" s="115" t="s">
        <v>65</v>
      </c>
      <c r="J157" s="115" t="s">
        <v>65</v>
      </c>
      <c r="K157" s="115" t="s">
        <v>65</v>
      </c>
      <c r="L157" s="115" t="s">
        <v>65</v>
      </c>
      <c r="M157" s="115">
        <v>0.43045973292163564</v>
      </c>
      <c r="N157" s="115">
        <v>2.5656488246036431E-4</v>
      </c>
      <c r="O157" s="115">
        <v>2.5656488246036431E-4</v>
      </c>
      <c r="P157" s="115">
        <v>8.9797708861127505E-5</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12828.244123018214</v>
      </c>
      <c r="AG157" s="116"/>
      <c r="AH157" s="116"/>
      <c r="AI157" s="116"/>
      <c r="AJ157" s="116"/>
      <c r="AK157" s="116"/>
      <c r="AL157" s="112" t="s">
        <v>61</v>
      </c>
    </row>
    <row r="158" spans="1:38" ht="26.25" customHeight="1" x14ac:dyDescent="0.2">
      <c r="A158" s="112" t="s">
        <v>405</v>
      </c>
      <c r="B158" s="112" t="s">
        <v>408</v>
      </c>
      <c r="C158" s="113" t="s">
        <v>409</v>
      </c>
      <c r="D158" s="114"/>
      <c r="E158" s="115">
        <v>9.2913432076250468E-2</v>
      </c>
      <c r="F158" s="115">
        <v>8.4050694921894015E-3</v>
      </c>
      <c r="G158" s="115">
        <v>8.2524081566122936E-3</v>
      </c>
      <c r="H158" s="115">
        <v>5.621810628772465E-5</v>
      </c>
      <c r="I158" s="115" t="s">
        <v>65</v>
      </c>
      <c r="J158" s="115" t="s">
        <v>65</v>
      </c>
      <c r="K158" s="115" t="s">
        <v>65</v>
      </c>
      <c r="L158" s="115" t="s">
        <v>65</v>
      </c>
      <c r="M158" s="115">
        <v>3.3633810742199517E-2</v>
      </c>
      <c r="N158" s="115">
        <v>7.1500585944523189E-6</v>
      </c>
      <c r="O158" s="115">
        <v>7.1500585944523189E-6</v>
      </c>
      <c r="P158" s="115">
        <v>2.5025205080583115E-6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357.50292972261593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97" priority="6" operator="equal">
      <formula>0</formula>
    </cfRule>
  </conditionalFormatting>
  <conditionalFormatting sqref="E14:AD140">
    <cfRule type="cellIs" dxfId="196" priority="5" operator="equal">
      <formula>"NE"</formula>
    </cfRule>
  </conditionalFormatting>
  <conditionalFormatting sqref="E157:AD164">
    <cfRule type="cellIs" dxfId="195" priority="3" operator="equal">
      <formula>"NE"</formula>
    </cfRule>
    <cfRule type="cellIs" dxfId="194" priority="4" operator="equal">
      <formula>0</formula>
    </cfRule>
  </conditionalFormatting>
  <conditionalFormatting sqref="E143:AD149">
    <cfRule type="cellIs" dxfId="193" priority="2" operator="equal">
      <formula>0</formula>
    </cfRule>
  </conditionalFormatting>
  <conditionalFormatting sqref="E143:AD149">
    <cfRule type="cellIs" dxfId="192" priority="1" operator="equal">
      <formula>"NE"</formula>
    </cfRule>
  </conditionalFormatting>
  <pageMargins left="0.7" right="0.7" top="0.78740157499999996" bottom="0.78740157499999996" header="0.3" footer="0.3"/>
  <pageSetup paperSize="9" scale="1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2601A-771B-435A-B2BE-BDA5119AA1BD}">
  <sheetPr codeName="Tabelle8"/>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1993</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1993</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7.6283438299189683</v>
      </c>
      <c r="F14" s="51">
        <v>0.25685348480855374</v>
      </c>
      <c r="G14" s="51">
        <v>6.6608858974856266</v>
      </c>
      <c r="H14" s="51">
        <v>0.14039892280179925</v>
      </c>
      <c r="I14" s="51" t="s">
        <v>65</v>
      </c>
      <c r="J14" s="51" t="s">
        <v>65</v>
      </c>
      <c r="K14" s="51" t="s">
        <v>65</v>
      </c>
      <c r="L14" s="51" t="s">
        <v>65</v>
      </c>
      <c r="M14" s="51">
        <v>1.0014119905603243</v>
      </c>
      <c r="N14" s="51">
        <v>0.70544000914527605</v>
      </c>
      <c r="O14" s="51">
        <v>9.3551298049170964E-2</v>
      </c>
      <c r="P14" s="51">
        <v>0.19762717686276665</v>
      </c>
      <c r="Q14" s="51" t="s">
        <v>65</v>
      </c>
      <c r="R14" s="51" t="s">
        <v>65</v>
      </c>
      <c r="S14" s="51" t="s">
        <v>65</v>
      </c>
      <c r="T14" s="51" t="s">
        <v>65</v>
      </c>
      <c r="U14" s="51" t="s">
        <v>65</v>
      </c>
      <c r="V14" s="51" t="s">
        <v>65</v>
      </c>
      <c r="W14" s="51">
        <v>0.26295022180312388</v>
      </c>
      <c r="X14" s="51">
        <v>1.6103739048851204E-3</v>
      </c>
      <c r="Y14" s="51">
        <v>1.2801362621717438E-3</v>
      </c>
      <c r="Z14" s="51">
        <v>1.2247938541545705E-3</v>
      </c>
      <c r="AA14" s="51">
        <v>1.875253077934486E-3</v>
      </c>
      <c r="AB14" s="51">
        <v>5.990557099145922E-3</v>
      </c>
      <c r="AC14" s="51">
        <v>0.19014743727894715</v>
      </c>
      <c r="AD14" s="51">
        <v>1.9545680441394127</v>
      </c>
      <c r="AE14" s="52"/>
      <c r="AF14" s="53">
        <v>26093.215476361987</v>
      </c>
      <c r="AG14" s="53">
        <v>30808.653614514464</v>
      </c>
      <c r="AH14" s="53">
        <v>53892.000000000007</v>
      </c>
      <c r="AI14" s="53">
        <v>4923.4441648971542</v>
      </c>
      <c r="AJ14" s="53">
        <v>3465.5558351028458</v>
      </c>
      <c r="AK14" s="53"/>
      <c r="AL14" s="54" t="s">
        <v>61</v>
      </c>
    </row>
    <row r="15" spans="1:38" ht="26.25" customHeight="1" x14ac:dyDescent="0.2">
      <c r="A15" s="48" t="s">
        <v>66</v>
      </c>
      <c r="B15" s="48" t="s">
        <v>67</v>
      </c>
      <c r="C15" s="49" t="s">
        <v>68</v>
      </c>
      <c r="D15" s="50"/>
      <c r="E15" s="51">
        <v>3.398987</v>
      </c>
      <c r="F15" s="51" t="s">
        <v>434</v>
      </c>
      <c r="G15" s="51">
        <v>3.4219790000000003</v>
      </c>
      <c r="H15" s="51">
        <v>7.8301815169543862E-2</v>
      </c>
      <c r="I15" s="51" t="s">
        <v>65</v>
      </c>
      <c r="J15" s="51" t="s">
        <v>65</v>
      </c>
      <c r="K15" s="51" t="s">
        <v>65</v>
      </c>
      <c r="L15" s="51" t="s">
        <v>65</v>
      </c>
      <c r="M15" s="51">
        <v>0.45644799999999996</v>
      </c>
      <c r="N15" s="51">
        <v>0.241842528</v>
      </c>
      <c r="O15" s="51">
        <v>0.14593612653797061</v>
      </c>
      <c r="P15" s="51">
        <v>9.7611346337999998E-3</v>
      </c>
      <c r="Q15" s="51" t="s">
        <v>65</v>
      </c>
      <c r="R15" s="51" t="s">
        <v>65</v>
      </c>
      <c r="S15" s="51" t="s">
        <v>65</v>
      </c>
      <c r="T15" s="51" t="s">
        <v>65</v>
      </c>
      <c r="U15" s="51" t="s">
        <v>65</v>
      </c>
      <c r="V15" s="51" t="s">
        <v>65</v>
      </c>
      <c r="W15" s="51">
        <v>1.818295164E-2</v>
      </c>
      <c r="X15" s="51">
        <v>1.1071459754433833E-4</v>
      </c>
      <c r="Y15" s="51">
        <v>5.8936908499386412E-4</v>
      </c>
      <c r="Z15" s="51">
        <v>5.0371735238813429E-4</v>
      </c>
      <c r="AA15" s="51">
        <v>7.3093918907366298E-4</v>
      </c>
      <c r="AB15" s="51">
        <v>1.9347402239999997E-3</v>
      </c>
      <c r="AC15" s="51">
        <v>2.3861103280000003E-3</v>
      </c>
      <c r="AD15" s="51">
        <v>1.6364656475999999E-6</v>
      </c>
      <c r="AE15" s="52"/>
      <c r="AF15" s="53">
        <v>27804.299800000001</v>
      </c>
      <c r="AG15" s="53" t="s">
        <v>435</v>
      </c>
      <c r="AH15" s="53">
        <v>9878.1660000000011</v>
      </c>
      <c r="AI15" s="53" t="s">
        <v>435</v>
      </c>
      <c r="AJ15" s="53" t="s">
        <v>435</v>
      </c>
      <c r="AK15" s="53"/>
      <c r="AL15" s="54" t="s">
        <v>61</v>
      </c>
    </row>
    <row r="16" spans="1:38" ht="26.25" customHeight="1" x14ac:dyDescent="0.2">
      <c r="A16" s="48" t="s">
        <v>66</v>
      </c>
      <c r="B16" s="48" t="s">
        <v>69</v>
      </c>
      <c r="C16" s="49" t="s">
        <v>70</v>
      </c>
      <c r="D16" s="50"/>
      <c r="E16" s="51">
        <v>1.1483133201123605</v>
      </c>
      <c r="F16" s="51">
        <v>3.8283640270412016E-3</v>
      </c>
      <c r="G16" s="51">
        <v>2.3071689762247205E-3</v>
      </c>
      <c r="H16" s="51">
        <v>7.6597197980824028E-3</v>
      </c>
      <c r="I16" s="51" t="s">
        <v>65</v>
      </c>
      <c r="J16" s="51" t="s">
        <v>65</v>
      </c>
      <c r="K16" s="51" t="s">
        <v>65</v>
      </c>
      <c r="L16" s="51" t="s">
        <v>65</v>
      </c>
      <c r="M16" s="51">
        <v>7.6567280540824026E-2</v>
      </c>
      <c r="N16" s="51">
        <v>1.1482420881123606E-5</v>
      </c>
      <c r="O16" s="51">
        <v>1.9137368135206009E-6</v>
      </c>
      <c r="P16" s="51">
        <v>5.3584630778576831E-4</v>
      </c>
      <c r="Q16" s="51" t="s">
        <v>65</v>
      </c>
      <c r="R16" s="51" t="s">
        <v>65</v>
      </c>
      <c r="S16" s="51" t="s">
        <v>65</v>
      </c>
      <c r="T16" s="51" t="s">
        <v>65</v>
      </c>
      <c r="U16" s="51" t="s">
        <v>65</v>
      </c>
      <c r="V16" s="51" t="s">
        <v>65</v>
      </c>
      <c r="W16" s="51">
        <v>1.5340168108164806E-3</v>
      </c>
      <c r="X16" s="51">
        <v>4.2867704622861463E-6</v>
      </c>
      <c r="Y16" s="51">
        <v>1.2100353696626076E-5</v>
      </c>
      <c r="Z16" s="51">
        <v>8.5025284872073461E-6</v>
      </c>
      <c r="AA16" s="51">
        <v>6.4003873773777132E-5</v>
      </c>
      <c r="AB16" s="51">
        <v>8.8893526419896692E-5</v>
      </c>
      <c r="AC16" s="51">
        <v>3.0644720216329614E-4</v>
      </c>
      <c r="AD16" s="51">
        <v>1.3778905057348327E-7</v>
      </c>
      <c r="AE16" s="52"/>
      <c r="AF16" s="53">
        <v>1.7807999999999993</v>
      </c>
      <c r="AG16" s="53" t="s">
        <v>435</v>
      </c>
      <c r="AH16" s="53">
        <v>7654.9472540824036</v>
      </c>
      <c r="AI16" s="53">
        <v>31</v>
      </c>
      <c r="AJ16" s="53" t="s">
        <v>435</v>
      </c>
      <c r="AK16" s="53"/>
      <c r="AL16" s="54" t="s">
        <v>61</v>
      </c>
    </row>
    <row r="17" spans="1:38" ht="26.25" customHeight="1" x14ac:dyDescent="0.2">
      <c r="A17" s="48" t="s">
        <v>66</v>
      </c>
      <c r="B17" s="48" t="s">
        <v>71</v>
      </c>
      <c r="C17" s="49" t="s">
        <v>72</v>
      </c>
      <c r="D17" s="50"/>
      <c r="E17" s="51">
        <v>4.9039238940495702</v>
      </c>
      <c r="F17" s="51">
        <v>6.275452454562E-2</v>
      </c>
      <c r="G17" s="51">
        <v>3.9409675824674131</v>
      </c>
      <c r="H17" s="51">
        <v>1.3408903598411523E-2</v>
      </c>
      <c r="I17" s="51" t="s">
        <v>65</v>
      </c>
      <c r="J17" s="51" t="s">
        <v>65</v>
      </c>
      <c r="K17" s="51" t="s">
        <v>65</v>
      </c>
      <c r="L17" s="51" t="s">
        <v>65</v>
      </c>
      <c r="M17" s="51">
        <v>237.41588442234496</v>
      </c>
      <c r="N17" s="51">
        <v>2.0958741617065698E-3</v>
      </c>
      <c r="O17" s="51">
        <v>5.1151450304635004E-4</v>
      </c>
      <c r="P17" s="51">
        <v>7.7422641154228998E-4</v>
      </c>
      <c r="Q17" s="51" t="s">
        <v>65</v>
      </c>
      <c r="R17" s="51" t="s">
        <v>65</v>
      </c>
      <c r="S17" s="51" t="s">
        <v>65</v>
      </c>
      <c r="T17" s="51" t="s">
        <v>65</v>
      </c>
      <c r="U17" s="51" t="s">
        <v>65</v>
      </c>
      <c r="V17" s="51" t="s">
        <v>65</v>
      </c>
      <c r="W17" s="51">
        <v>1.6405629357996269E-2</v>
      </c>
      <c r="X17" s="51">
        <v>1.8949642135542916E-4</v>
      </c>
      <c r="Y17" s="51">
        <v>3.6790076701052296E-4</v>
      </c>
      <c r="Z17" s="51">
        <v>1.0645983945716812E-4</v>
      </c>
      <c r="AA17" s="51">
        <v>8.5049463060044307E-5</v>
      </c>
      <c r="AB17" s="51">
        <v>7.4890649088316455E-4</v>
      </c>
      <c r="AC17" s="51">
        <v>1.7763440723643407E-3</v>
      </c>
      <c r="AD17" s="51">
        <v>0.11442723447529195</v>
      </c>
      <c r="AE17" s="52"/>
      <c r="AF17" s="53">
        <v>965.48011706569332</v>
      </c>
      <c r="AG17" s="53">
        <v>7176.5912676520775</v>
      </c>
      <c r="AH17" s="53">
        <v>11033.075199999999</v>
      </c>
      <c r="AI17" s="53" t="s">
        <v>435</v>
      </c>
      <c r="AJ17" s="53" t="s">
        <v>435</v>
      </c>
      <c r="AK17" s="53"/>
      <c r="AL17" s="54" t="s">
        <v>61</v>
      </c>
    </row>
    <row r="18" spans="1:38" ht="26.25" customHeight="1" x14ac:dyDescent="0.2">
      <c r="A18" s="48" t="s">
        <v>66</v>
      </c>
      <c r="B18" s="48" t="s">
        <v>73</v>
      </c>
      <c r="C18" s="49" t="s">
        <v>74</v>
      </c>
      <c r="D18" s="50"/>
      <c r="E18" s="51">
        <v>0.21659547263534948</v>
      </c>
      <c r="F18" s="51">
        <v>2.9264456180156297E-3</v>
      </c>
      <c r="G18" s="51">
        <v>0.15088202610936635</v>
      </c>
      <c r="H18" s="51">
        <v>2.7391142459252944E-3</v>
      </c>
      <c r="I18" s="51" t="s">
        <v>65</v>
      </c>
      <c r="J18" s="51" t="s">
        <v>65</v>
      </c>
      <c r="K18" s="51" t="s">
        <v>65</v>
      </c>
      <c r="L18" s="51" t="s">
        <v>65</v>
      </c>
      <c r="M18" s="51">
        <v>4.3798931660257535E-2</v>
      </c>
      <c r="N18" s="51">
        <v>1.517786141358586E-3</v>
      </c>
      <c r="O18" s="51">
        <v>1.8126449967023745E-3</v>
      </c>
      <c r="P18" s="51">
        <v>7.3988018623049505E-4</v>
      </c>
      <c r="Q18" s="51" t="s">
        <v>65</v>
      </c>
      <c r="R18" s="51" t="s">
        <v>65</v>
      </c>
      <c r="S18" s="51" t="s">
        <v>65</v>
      </c>
      <c r="T18" s="51" t="s">
        <v>65</v>
      </c>
      <c r="U18" s="51" t="s">
        <v>65</v>
      </c>
      <c r="V18" s="51" t="s">
        <v>65</v>
      </c>
      <c r="W18" s="51">
        <v>2.0272501459079391E-2</v>
      </c>
      <c r="X18" s="51">
        <v>1.2086293731299062E-4</v>
      </c>
      <c r="Y18" s="51">
        <v>1.8878328544499136E-4</v>
      </c>
      <c r="Z18" s="51">
        <v>6.4890109247333589E-5</v>
      </c>
      <c r="AA18" s="51">
        <v>5.1131504549188415E-5</v>
      </c>
      <c r="AB18" s="51">
        <v>4.2566783655450391E-4</v>
      </c>
      <c r="AC18" s="51">
        <v>1.218984012677252E-3</v>
      </c>
      <c r="AD18" s="51">
        <v>3.3733720564937834E-2</v>
      </c>
      <c r="AE18" s="52"/>
      <c r="AF18" s="53">
        <v>460.39526564376655</v>
      </c>
      <c r="AG18" s="53">
        <v>186.70349999999999</v>
      </c>
      <c r="AH18" s="53">
        <v>1917</v>
      </c>
      <c r="AI18" s="53" t="s">
        <v>435</v>
      </c>
      <c r="AJ18" s="53" t="s">
        <v>435</v>
      </c>
      <c r="AK18" s="53"/>
      <c r="AL18" s="54" t="s">
        <v>61</v>
      </c>
    </row>
    <row r="19" spans="1:38" ht="26.25" customHeight="1" x14ac:dyDescent="0.2">
      <c r="A19" s="48" t="s">
        <v>66</v>
      </c>
      <c r="B19" s="48" t="s">
        <v>75</v>
      </c>
      <c r="C19" s="49" t="s">
        <v>76</v>
      </c>
      <c r="D19" s="50"/>
      <c r="E19" s="51">
        <v>1.3473948296875491</v>
      </c>
      <c r="F19" s="51">
        <v>4.5836335749394136E-2</v>
      </c>
      <c r="G19" s="51">
        <v>0.46564297840039826</v>
      </c>
      <c r="H19" s="51">
        <v>2.4565606196726753E-2</v>
      </c>
      <c r="I19" s="51" t="s">
        <v>65</v>
      </c>
      <c r="J19" s="51" t="s">
        <v>65</v>
      </c>
      <c r="K19" s="51" t="s">
        <v>65</v>
      </c>
      <c r="L19" s="51" t="s">
        <v>65</v>
      </c>
      <c r="M19" s="51">
        <v>0.53274654206355587</v>
      </c>
      <c r="N19" s="51">
        <v>0.1803728388143295</v>
      </c>
      <c r="O19" s="51">
        <v>1.5270813285916852E-2</v>
      </c>
      <c r="P19" s="51">
        <v>1.1947584437521393E-2</v>
      </c>
      <c r="Q19" s="51" t="s">
        <v>65</v>
      </c>
      <c r="R19" s="51" t="s">
        <v>65</v>
      </c>
      <c r="S19" s="51" t="s">
        <v>65</v>
      </c>
      <c r="T19" s="51" t="s">
        <v>65</v>
      </c>
      <c r="U19" s="51" t="s">
        <v>65</v>
      </c>
      <c r="V19" s="51" t="s">
        <v>65</v>
      </c>
      <c r="W19" s="51">
        <v>0.40750792442037043</v>
      </c>
      <c r="X19" s="51">
        <v>4.2328897791484152E-3</v>
      </c>
      <c r="Y19" s="51">
        <v>7.0372525244354741E-3</v>
      </c>
      <c r="Z19" s="51">
        <v>2.74331963775977E-3</v>
      </c>
      <c r="AA19" s="51">
        <v>2.631385146465218E-3</v>
      </c>
      <c r="AB19" s="51">
        <v>1.6644847087808876E-2</v>
      </c>
      <c r="AC19" s="51">
        <v>5.9285353480907257E-2</v>
      </c>
      <c r="AD19" s="51">
        <v>0.34367358878647264</v>
      </c>
      <c r="AE19" s="52"/>
      <c r="AF19" s="53">
        <v>1175.857442647886</v>
      </c>
      <c r="AG19" s="53">
        <v>1960.4067442817104</v>
      </c>
      <c r="AH19" s="53">
        <v>10449.944348353607</v>
      </c>
      <c r="AI19" s="53">
        <v>2182</v>
      </c>
      <c r="AJ19" s="53">
        <v>1604.9094675159508</v>
      </c>
      <c r="AK19" s="53"/>
      <c r="AL19" s="54" t="s">
        <v>61</v>
      </c>
    </row>
    <row r="20" spans="1:38" ht="26.25" customHeight="1" x14ac:dyDescent="0.2">
      <c r="A20" s="48" t="s">
        <v>66</v>
      </c>
      <c r="B20" s="48" t="s">
        <v>77</v>
      </c>
      <c r="C20" s="49" t="s">
        <v>78</v>
      </c>
      <c r="D20" s="50"/>
      <c r="E20" s="51">
        <v>6.7250240861948622</v>
      </c>
      <c r="F20" s="51">
        <v>0.62225640294716433</v>
      </c>
      <c r="G20" s="51">
        <v>2.246</v>
      </c>
      <c r="H20" s="51">
        <v>9.0434243084317883E-2</v>
      </c>
      <c r="I20" s="51" t="s">
        <v>65</v>
      </c>
      <c r="J20" s="51" t="s">
        <v>65</v>
      </c>
      <c r="K20" s="51" t="s">
        <v>65</v>
      </c>
      <c r="L20" s="51" t="s">
        <v>65</v>
      </c>
      <c r="M20" s="51">
        <v>3.8338383411465289</v>
      </c>
      <c r="N20" s="51">
        <v>0.57732942066075488</v>
      </c>
      <c r="O20" s="51">
        <v>0.11640803709301449</v>
      </c>
      <c r="P20" s="51">
        <v>7.4694071341847051E-2</v>
      </c>
      <c r="Q20" s="51" t="s">
        <v>65</v>
      </c>
      <c r="R20" s="51" t="s">
        <v>65</v>
      </c>
      <c r="S20" s="51" t="s">
        <v>65</v>
      </c>
      <c r="T20" s="51" t="s">
        <v>65</v>
      </c>
      <c r="U20" s="51" t="s">
        <v>65</v>
      </c>
      <c r="V20" s="51" t="s">
        <v>65</v>
      </c>
      <c r="W20" s="51">
        <v>0.52310374380274094</v>
      </c>
      <c r="X20" s="51">
        <v>6.8356994103962185E-4</v>
      </c>
      <c r="Y20" s="51">
        <v>1.6245115102885891E-3</v>
      </c>
      <c r="Z20" s="51">
        <v>4.7569854387701898E-4</v>
      </c>
      <c r="AA20" s="51">
        <v>4.147444640959285E-4</v>
      </c>
      <c r="AB20" s="51">
        <v>3.1985244593011586E-3</v>
      </c>
      <c r="AC20" s="51">
        <v>0.10462074876054824</v>
      </c>
      <c r="AD20" s="51">
        <v>1.3919805070160571</v>
      </c>
      <c r="AE20" s="52"/>
      <c r="AF20" s="53">
        <v>8797.8873349821642</v>
      </c>
      <c r="AG20" s="53">
        <v>4449.8411309613011</v>
      </c>
      <c r="AH20" s="53">
        <v>16017.610796549761</v>
      </c>
      <c r="AI20" s="53">
        <v>28637</v>
      </c>
      <c r="AJ20" s="53">
        <v>231.09053248404908</v>
      </c>
      <c r="AK20" s="53"/>
      <c r="AL20" s="54" t="s">
        <v>61</v>
      </c>
    </row>
    <row r="21" spans="1:38" ht="26.25" customHeight="1" x14ac:dyDescent="0.2">
      <c r="A21" s="48" t="s">
        <v>66</v>
      </c>
      <c r="B21" s="48" t="s">
        <v>79</v>
      </c>
      <c r="C21" s="49" t="s">
        <v>80</v>
      </c>
      <c r="D21" s="50"/>
      <c r="E21" s="51">
        <v>1.3245258706155711</v>
      </c>
      <c r="F21" s="51">
        <v>1.647284036985832E-2</v>
      </c>
      <c r="G21" s="51">
        <v>0.78465549901234377</v>
      </c>
      <c r="H21" s="51">
        <v>2.2492644224287494E-2</v>
      </c>
      <c r="I21" s="51" t="s">
        <v>65</v>
      </c>
      <c r="J21" s="51" t="s">
        <v>65</v>
      </c>
      <c r="K21" s="51" t="s">
        <v>65</v>
      </c>
      <c r="L21" s="51" t="s">
        <v>65</v>
      </c>
      <c r="M21" s="51">
        <v>0.19121055577581783</v>
      </c>
      <c r="N21" s="51">
        <v>5.2860103122291781E-3</v>
      </c>
      <c r="O21" s="51">
        <v>1.2919484246246605E-3</v>
      </c>
      <c r="P21" s="51">
        <v>1.4776379306226494E-3</v>
      </c>
      <c r="Q21" s="51" t="s">
        <v>65</v>
      </c>
      <c r="R21" s="51" t="s">
        <v>65</v>
      </c>
      <c r="S21" s="51" t="s">
        <v>65</v>
      </c>
      <c r="T21" s="51" t="s">
        <v>65</v>
      </c>
      <c r="U21" s="51" t="s">
        <v>65</v>
      </c>
      <c r="V21" s="51" t="s">
        <v>65</v>
      </c>
      <c r="W21" s="51">
        <v>3.2534032109790383E-2</v>
      </c>
      <c r="X21" s="51">
        <v>3.5484353263432237E-4</v>
      </c>
      <c r="Y21" s="51">
        <v>1.2174977155323995E-3</v>
      </c>
      <c r="Z21" s="51">
        <v>2.2327187397203722E-4</v>
      </c>
      <c r="AA21" s="51">
        <v>1.8542207491244525E-4</v>
      </c>
      <c r="AB21" s="51">
        <v>1.9810351970512047E-3</v>
      </c>
      <c r="AC21" s="51">
        <v>4.2849464267159625E-3</v>
      </c>
      <c r="AD21" s="51">
        <v>9.917212361266968E-2</v>
      </c>
      <c r="AE21" s="52"/>
      <c r="AF21" s="53">
        <v>4992.2433724764996</v>
      </c>
      <c r="AG21" s="53">
        <v>202.5463856115004</v>
      </c>
      <c r="AH21" s="53">
        <v>8622.1233027841554</v>
      </c>
      <c r="AI21" s="53">
        <v>153</v>
      </c>
      <c r="AJ21" s="53" t="s">
        <v>435</v>
      </c>
      <c r="AK21" s="53"/>
      <c r="AL21" s="54" t="s">
        <v>61</v>
      </c>
    </row>
    <row r="22" spans="1:38" ht="26.25" customHeight="1" x14ac:dyDescent="0.2">
      <c r="A22" s="48" t="s">
        <v>66</v>
      </c>
      <c r="B22" s="55" t="s">
        <v>81</v>
      </c>
      <c r="C22" s="49" t="s">
        <v>82</v>
      </c>
      <c r="D22" s="50"/>
      <c r="E22" s="51">
        <v>9.6341849062306029</v>
      </c>
      <c r="F22" s="51">
        <v>0.25168931691800006</v>
      </c>
      <c r="G22" s="51">
        <v>1.4426960222658625</v>
      </c>
      <c r="H22" s="51">
        <v>0.14515277262399998</v>
      </c>
      <c r="I22" s="51" t="s">
        <v>65</v>
      </c>
      <c r="J22" s="51" t="s">
        <v>65</v>
      </c>
      <c r="K22" s="51" t="s">
        <v>65</v>
      </c>
      <c r="L22" s="51" t="s">
        <v>65</v>
      </c>
      <c r="M22" s="51">
        <v>10.919646435080001</v>
      </c>
      <c r="N22" s="51">
        <v>3.3680948464286002</v>
      </c>
      <c r="O22" s="51">
        <v>0.1190973369476</v>
      </c>
      <c r="P22" s="51">
        <v>0.29351556665902001</v>
      </c>
      <c r="Q22" s="51" t="s">
        <v>65</v>
      </c>
      <c r="R22" s="51" t="s">
        <v>65</v>
      </c>
      <c r="S22" s="51" t="s">
        <v>65</v>
      </c>
      <c r="T22" s="51" t="s">
        <v>65</v>
      </c>
      <c r="U22" s="51" t="s">
        <v>65</v>
      </c>
      <c r="V22" s="51" t="s">
        <v>65</v>
      </c>
      <c r="W22" s="51">
        <v>0.30472630353000008</v>
      </c>
      <c r="X22" s="51">
        <v>5.5670858947543314E-4</v>
      </c>
      <c r="Y22" s="51">
        <v>2.4212824949091387E-3</v>
      </c>
      <c r="Z22" s="51">
        <v>6.5128811254153423E-4</v>
      </c>
      <c r="AA22" s="51">
        <v>3.8679556899389508E-4</v>
      </c>
      <c r="AB22" s="51">
        <v>4.0160747659200007E-3</v>
      </c>
      <c r="AC22" s="51">
        <v>5.7863760768000011E-2</v>
      </c>
      <c r="AD22" s="51">
        <v>0.44619302750000001</v>
      </c>
      <c r="AE22" s="52"/>
      <c r="AF22" s="53">
        <v>6891.9569999999994</v>
      </c>
      <c r="AG22" s="53">
        <v>5068</v>
      </c>
      <c r="AH22" s="53">
        <v>9725</v>
      </c>
      <c r="AI22" s="53" t="s">
        <v>435</v>
      </c>
      <c r="AJ22" s="53">
        <v>1819</v>
      </c>
      <c r="AK22" s="53"/>
      <c r="AL22" s="54" t="s">
        <v>61</v>
      </c>
    </row>
    <row r="23" spans="1:38" ht="26.25" customHeight="1" x14ac:dyDescent="0.2">
      <c r="A23" s="48" t="s">
        <v>83</v>
      </c>
      <c r="B23" s="55" t="s">
        <v>84</v>
      </c>
      <c r="C23" s="49" t="s">
        <v>85</v>
      </c>
      <c r="D23" s="56"/>
      <c r="E23" s="51">
        <v>3.8333953110698888</v>
      </c>
      <c r="F23" s="51">
        <v>0.64496319390287959</v>
      </c>
      <c r="G23" s="51">
        <v>0.25801408484552624</v>
      </c>
      <c r="H23" s="51">
        <v>1.3766995233829564E-3</v>
      </c>
      <c r="I23" s="51" t="s">
        <v>65</v>
      </c>
      <c r="J23" s="51" t="s">
        <v>65</v>
      </c>
      <c r="K23" s="51" t="s">
        <v>65</v>
      </c>
      <c r="L23" s="51" t="s">
        <v>65</v>
      </c>
      <c r="M23" s="51">
        <v>4.8109167164677498</v>
      </c>
      <c r="N23" s="51">
        <v>5.7661894509786996E-2</v>
      </c>
      <c r="O23" s="51">
        <v>8.6798468930576069E-5</v>
      </c>
      <c r="P23" s="51">
        <v>3.0379464125701625E-5</v>
      </c>
      <c r="Q23" s="51" t="s">
        <v>65</v>
      </c>
      <c r="R23" s="51" t="s">
        <v>65</v>
      </c>
      <c r="S23" s="51" t="s">
        <v>65</v>
      </c>
      <c r="T23" s="51" t="s">
        <v>65</v>
      </c>
      <c r="U23" s="51" t="s">
        <v>65</v>
      </c>
      <c r="V23" s="51" t="s">
        <v>65</v>
      </c>
      <c r="W23" s="51">
        <v>2.629352892332425E-2</v>
      </c>
      <c r="X23" s="51">
        <v>2.4841483981996523E-3</v>
      </c>
      <c r="Y23" s="51">
        <v>1.0996869465645175E-2</v>
      </c>
      <c r="Z23" s="51">
        <v>1.2000176969614473E-2</v>
      </c>
      <c r="AA23" s="51">
        <v>3.168134224924327E-3</v>
      </c>
      <c r="AB23" s="51">
        <v>2.8649329058383629E-2</v>
      </c>
      <c r="AC23" s="51">
        <v>5.2587057846648511E-3</v>
      </c>
      <c r="AD23" s="51">
        <v>4.2281330388501322E-6</v>
      </c>
      <c r="AE23" s="52"/>
      <c r="AF23" s="53">
        <v>4339.9234465288037</v>
      </c>
      <c r="AG23" s="53" t="s">
        <v>435</v>
      </c>
      <c r="AH23" s="53" t="s">
        <v>435</v>
      </c>
      <c r="AI23" s="53" t="s">
        <v>435</v>
      </c>
      <c r="AJ23" s="53" t="s">
        <v>435</v>
      </c>
      <c r="AK23" s="53"/>
      <c r="AL23" s="54" t="s">
        <v>61</v>
      </c>
    </row>
    <row r="24" spans="1:38" ht="26.25" customHeight="1" x14ac:dyDescent="0.2">
      <c r="A24" s="48" t="s">
        <v>66</v>
      </c>
      <c r="B24" s="55" t="s">
        <v>86</v>
      </c>
      <c r="C24" s="49" t="s">
        <v>87</v>
      </c>
      <c r="D24" s="50"/>
      <c r="E24" s="51">
        <v>3.3603711850073137</v>
      </c>
      <c r="F24" s="51">
        <v>5.1243414702218465E-2</v>
      </c>
      <c r="G24" s="51">
        <v>1.8192673260179935</v>
      </c>
      <c r="H24" s="51">
        <v>6.0018374530669528E-2</v>
      </c>
      <c r="I24" s="51" t="s">
        <v>65</v>
      </c>
      <c r="J24" s="51" t="s">
        <v>65</v>
      </c>
      <c r="K24" s="51" t="s">
        <v>65</v>
      </c>
      <c r="L24" s="51" t="s">
        <v>65</v>
      </c>
      <c r="M24" s="51">
        <v>0.8381434214061253</v>
      </c>
      <c r="N24" s="51">
        <v>0.11157575308011511</v>
      </c>
      <c r="O24" s="51">
        <v>1.5167912996760007E-2</v>
      </c>
      <c r="P24" s="51">
        <v>9.5675506304718112E-3</v>
      </c>
      <c r="Q24" s="51" t="s">
        <v>65</v>
      </c>
      <c r="R24" s="51" t="s">
        <v>65</v>
      </c>
      <c r="S24" s="51" t="s">
        <v>65</v>
      </c>
      <c r="T24" s="51" t="s">
        <v>65</v>
      </c>
      <c r="U24" s="51" t="s">
        <v>65</v>
      </c>
      <c r="V24" s="51" t="s">
        <v>65</v>
      </c>
      <c r="W24" s="51">
        <v>0.342929920466162</v>
      </c>
      <c r="X24" s="51">
        <v>3.5847369318824495E-3</v>
      </c>
      <c r="Y24" s="51">
        <v>7.0429382635146739E-3</v>
      </c>
      <c r="Z24" s="51">
        <v>2.0742214822553921E-3</v>
      </c>
      <c r="AA24" s="51">
        <v>1.8163076536115218E-3</v>
      </c>
      <c r="AB24" s="51">
        <v>1.4518204331264039E-2</v>
      </c>
      <c r="AC24" s="51">
        <v>5.1383262794276782E-2</v>
      </c>
      <c r="AD24" s="51">
        <v>0.25367302928628788</v>
      </c>
      <c r="AE24" s="52"/>
      <c r="AF24" s="53">
        <v>10646.206801081918</v>
      </c>
      <c r="AG24" s="53">
        <v>642.68224332759416</v>
      </c>
      <c r="AH24" s="53">
        <v>19587.919928743286</v>
      </c>
      <c r="AI24" s="53">
        <v>2957.0058619815827</v>
      </c>
      <c r="AJ24" s="53">
        <v>524</v>
      </c>
      <c r="AK24" s="53"/>
      <c r="AL24" s="54" t="s">
        <v>61</v>
      </c>
    </row>
    <row r="25" spans="1:38" ht="26.25" customHeight="1" x14ac:dyDescent="0.2">
      <c r="A25" s="48" t="s">
        <v>88</v>
      </c>
      <c r="B25" s="55" t="s">
        <v>89</v>
      </c>
      <c r="C25" s="57" t="s">
        <v>90</v>
      </c>
      <c r="D25" s="50"/>
      <c r="E25" s="51">
        <v>0.44259147788688469</v>
      </c>
      <c r="F25" s="51">
        <v>0.17214473562022692</v>
      </c>
      <c r="G25" s="51">
        <v>4.7840951561602424E-2</v>
      </c>
      <c r="H25" s="51">
        <v>3.2590670165145069E-4</v>
      </c>
      <c r="I25" s="51" t="s">
        <v>65</v>
      </c>
      <c r="J25" s="51" t="s">
        <v>65</v>
      </c>
      <c r="K25" s="51" t="s">
        <v>65</v>
      </c>
      <c r="L25" s="51" t="s">
        <v>65</v>
      </c>
      <c r="M25" s="51">
        <v>0.66715269019423329</v>
      </c>
      <c r="N25" s="51">
        <v>4.1450204693952473E-5</v>
      </c>
      <c r="O25" s="51">
        <v>4.1450204693952473E-5</v>
      </c>
      <c r="P25" s="51">
        <v>1.4507571642883364E-5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2072.5102346976237</v>
      </c>
      <c r="AG25" s="53"/>
      <c r="AH25" s="53"/>
      <c r="AI25" s="53"/>
      <c r="AJ25" s="53"/>
      <c r="AK25" s="53"/>
      <c r="AL25" s="54" t="s">
        <v>61</v>
      </c>
    </row>
    <row r="26" spans="1:38" ht="26.25" customHeight="1" x14ac:dyDescent="0.2">
      <c r="A26" s="48" t="s">
        <v>88</v>
      </c>
      <c r="B26" s="48" t="s">
        <v>91</v>
      </c>
      <c r="C26" s="49" t="s">
        <v>92</v>
      </c>
      <c r="D26" s="50"/>
      <c r="E26" s="51">
        <v>4.1300430842420001E-2</v>
      </c>
      <c r="F26" s="51">
        <v>7.4862296134602171E-2</v>
      </c>
      <c r="G26" s="51">
        <v>6.5343592918275552E-3</v>
      </c>
      <c r="H26" s="51">
        <v>1.0691795986016891E-4</v>
      </c>
      <c r="I26" s="51" t="s">
        <v>65</v>
      </c>
      <c r="J26" s="51" t="s">
        <v>65</v>
      </c>
      <c r="K26" s="51" t="s">
        <v>65</v>
      </c>
      <c r="L26" s="51" t="s">
        <v>65</v>
      </c>
      <c r="M26" s="51">
        <v>3.2988653710071869</v>
      </c>
      <c r="N26" s="51">
        <v>1.7909988194208297</v>
      </c>
      <c r="O26" s="51">
        <v>5.553793426327832E-6</v>
      </c>
      <c r="P26" s="51">
        <v>1.9438276992147412E-6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277.68967131639158</v>
      </c>
      <c r="AG26" s="53"/>
      <c r="AH26" s="53"/>
      <c r="AI26" s="53"/>
      <c r="AJ26" s="53"/>
      <c r="AK26" s="53"/>
      <c r="AL26" s="54" t="s">
        <v>61</v>
      </c>
    </row>
    <row r="27" spans="1:38" ht="26.25" customHeight="1" x14ac:dyDescent="0.2">
      <c r="A27" s="48" t="s">
        <v>93</v>
      </c>
      <c r="B27" s="48" t="s">
        <v>94</v>
      </c>
      <c r="C27" s="49" t="s">
        <v>95</v>
      </c>
      <c r="D27" s="50"/>
      <c r="E27" s="51">
        <v>50.902397829047359</v>
      </c>
      <c r="F27" s="51">
        <v>52.923119710978334</v>
      </c>
      <c r="G27" s="51">
        <v>2.0318618941384852</v>
      </c>
      <c r="H27" s="51">
        <v>1.6545171093036206</v>
      </c>
      <c r="I27" s="51" t="s">
        <v>65</v>
      </c>
      <c r="J27" s="51" t="s">
        <v>65</v>
      </c>
      <c r="K27" s="51" t="s">
        <v>65</v>
      </c>
      <c r="L27" s="51" t="s">
        <v>65</v>
      </c>
      <c r="M27" s="51">
        <v>359.21725588008923</v>
      </c>
      <c r="N27" s="51">
        <v>58.494961856179884</v>
      </c>
      <c r="O27" s="51">
        <v>2.5115454866127085E-3</v>
      </c>
      <c r="P27" s="51">
        <v>8.790409203144479E-4</v>
      </c>
      <c r="Q27" s="51" t="s">
        <v>65</v>
      </c>
      <c r="R27" s="51" t="s">
        <v>65</v>
      </c>
      <c r="S27" s="51" t="s">
        <v>65</v>
      </c>
      <c r="T27" s="51" t="s">
        <v>65</v>
      </c>
      <c r="U27" s="51" t="s">
        <v>65</v>
      </c>
      <c r="V27" s="51" t="s">
        <v>65</v>
      </c>
      <c r="W27" s="51">
        <v>2.6147991249645877</v>
      </c>
      <c r="X27" s="51">
        <v>4.4456962578620501E-2</v>
      </c>
      <c r="Y27" s="51">
        <v>5.7633554086714743E-2</v>
      </c>
      <c r="Z27" s="51">
        <v>4.0185686713169827E-2</v>
      </c>
      <c r="AA27" s="51">
        <v>5.3065334721994158E-2</v>
      </c>
      <c r="AB27" s="51">
        <v>0.19534153810049923</v>
      </c>
      <c r="AC27" s="51">
        <v>0.52295982499291771</v>
      </c>
      <c r="AD27" s="51">
        <v>3.2579599238809204E-4</v>
      </c>
      <c r="AE27" s="52"/>
      <c r="AF27" s="53">
        <v>126008.86404957742</v>
      </c>
      <c r="AG27" s="53"/>
      <c r="AH27" s="53" t="s">
        <v>435</v>
      </c>
      <c r="AI27" s="53" t="s">
        <v>435</v>
      </c>
      <c r="AJ27" s="53" t="s">
        <v>435</v>
      </c>
      <c r="AK27" s="53"/>
      <c r="AL27" s="54" t="s">
        <v>61</v>
      </c>
    </row>
    <row r="28" spans="1:38" ht="26.25" customHeight="1" x14ac:dyDescent="0.2">
      <c r="A28" s="48" t="s">
        <v>93</v>
      </c>
      <c r="B28" s="48" t="s">
        <v>96</v>
      </c>
      <c r="C28" s="49" t="s">
        <v>97</v>
      </c>
      <c r="D28" s="50"/>
      <c r="E28" s="51">
        <v>7.2968839891236064</v>
      </c>
      <c r="F28" s="51">
        <v>1.9438698977788367</v>
      </c>
      <c r="G28" s="51">
        <v>0.83097442315964443</v>
      </c>
      <c r="H28" s="51">
        <v>3.1033163609108752E-2</v>
      </c>
      <c r="I28" s="51" t="s">
        <v>65</v>
      </c>
      <c r="J28" s="51" t="s">
        <v>65</v>
      </c>
      <c r="K28" s="51" t="s">
        <v>65</v>
      </c>
      <c r="L28" s="51" t="s">
        <v>65</v>
      </c>
      <c r="M28" s="51">
        <v>29.277897115019091</v>
      </c>
      <c r="N28" s="51">
        <v>2.3368331910069302</v>
      </c>
      <c r="O28" s="51">
        <v>2.9801540752561503E-4</v>
      </c>
      <c r="P28" s="51">
        <v>1.0430539263396527E-4</v>
      </c>
      <c r="Q28" s="51" t="s">
        <v>65</v>
      </c>
      <c r="R28" s="51" t="s">
        <v>65</v>
      </c>
      <c r="S28" s="51" t="s">
        <v>65</v>
      </c>
      <c r="T28" s="51" t="s">
        <v>65</v>
      </c>
      <c r="U28" s="51" t="s">
        <v>65</v>
      </c>
      <c r="V28" s="51" t="s">
        <v>65</v>
      </c>
      <c r="W28" s="51">
        <v>0.12095708139091839</v>
      </c>
      <c r="X28" s="51">
        <v>1.150930074087431E-2</v>
      </c>
      <c r="Y28" s="51">
        <v>1.3500544778198674E-2</v>
      </c>
      <c r="Z28" s="51">
        <v>1.1473644268581364E-2</v>
      </c>
      <c r="AA28" s="51">
        <v>1.0613443744723342E-2</v>
      </c>
      <c r="AB28" s="51">
        <v>4.7096933532377698E-2</v>
      </c>
      <c r="AC28" s="51">
        <v>2.4191416278183678E-2</v>
      </c>
      <c r="AD28" s="51">
        <v>5.4596409424236746E-5</v>
      </c>
      <c r="AE28" s="52"/>
      <c r="AF28" s="53">
        <v>14911.601288004949</v>
      </c>
      <c r="AG28" s="53"/>
      <c r="AH28" s="53" t="s">
        <v>435</v>
      </c>
      <c r="AI28" s="53" t="s">
        <v>435</v>
      </c>
      <c r="AJ28" s="53" t="s">
        <v>435</v>
      </c>
      <c r="AK28" s="53"/>
      <c r="AL28" s="54" t="s">
        <v>61</v>
      </c>
    </row>
    <row r="29" spans="1:38" ht="26.25" customHeight="1" x14ac:dyDescent="0.2">
      <c r="A29" s="48" t="s">
        <v>93</v>
      </c>
      <c r="B29" s="48" t="s">
        <v>98</v>
      </c>
      <c r="C29" s="49" t="s">
        <v>99</v>
      </c>
      <c r="D29" s="50"/>
      <c r="E29" s="51">
        <v>56.644438568458064</v>
      </c>
      <c r="F29" s="51">
        <v>4.0373198825543888</v>
      </c>
      <c r="G29" s="51">
        <v>3.2425201436146698</v>
      </c>
      <c r="H29" s="51">
        <v>1.3502667401885327E-2</v>
      </c>
      <c r="I29" s="51" t="s">
        <v>65</v>
      </c>
      <c r="J29" s="51" t="s">
        <v>65</v>
      </c>
      <c r="K29" s="51" t="s">
        <v>65</v>
      </c>
      <c r="L29" s="51" t="s">
        <v>65</v>
      </c>
      <c r="M29" s="51">
        <v>12.254155852510713</v>
      </c>
      <c r="N29" s="51">
        <v>1.8547421569625537</v>
      </c>
      <c r="O29" s="51">
        <v>1.1137417051150765E-3</v>
      </c>
      <c r="P29" s="51">
        <v>3.8980959679027672E-4</v>
      </c>
      <c r="Q29" s="51" t="s">
        <v>65</v>
      </c>
      <c r="R29" s="51" t="s">
        <v>65</v>
      </c>
      <c r="S29" s="51" t="s">
        <v>65</v>
      </c>
      <c r="T29" s="51" t="s">
        <v>65</v>
      </c>
      <c r="U29" s="51" t="s">
        <v>65</v>
      </c>
      <c r="V29" s="51" t="s">
        <v>65</v>
      </c>
      <c r="W29" s="51">
        <v>0.38471295732089972</v>
      </c>
      <c r="X29" s="51">
        <v>4.0802223501743657E-3</v>
      </c>
      <c r="Y29" s="51">
        <v>2.4199167380998966E-2</v>
      </c>
      <c r="Z29" s="51">
        <v>2.6876741324655402E-2</v>
      </c>
      <c r="AA29" s="51">
        <v>6.4119101285769198E-3</v>
      </c>
      <c r="AB29" s="51">
        <v>6.1568041184405654E-2</v>
      </c>
      <c r="AC29" s="51">
        <v>7.6942591464179949E-2</v>
      </c>
      <c r="AD29" s="51">
        <v>5.7624624604391113E-5</v>
      </c>
      <c r="AE29" s="52"/>
      <c r="AF29" s="53">
        <v>55695.672105087615</v>
      </c>
      <c r="AG29" s="53"/>
      <c r="AH29" s="53" t="s">
        <v>435</v>
      </c>
      <c r="AI29" s="53" t="s">
        <v>435</v>
      </c>
      <c r="AJ29" s="53" t="s">
        <v>435</v>
      </c>
      <c r="AK29" s="53"/>
      <c r="AL29" s="54" t="s">
        <v>61</v>
      </c>
    </row>
    <row r="30" spans="1:38" ht="26.25" customHeight="1" x14ac:dyDescent="0.2">
      <c r="A30" s="48" t="s">
        <v>93</v>
      </c>
      <c r="B30" s="48" t="s">
        <v>100</v>
      </c>
      <c r="C30" s="49" t="s">
        <v>101</v>
      </c>
      <c r="D30" s="50"/>
      <c r="E30" s="51">
        <v>0.15457712378185029</v>
      </c>
      <c r="F30" s="51">
        <v>5.9711470240476077</v>
      </c>
      <c r="G30" s="51">
        <v>4.5573882522019519E-3</v>
      </c>
      <c r="H30" s="51">
        <v>1.1179346772469568E-3</v>
      </c>
      <c r="I30" s="51" t="s">
        <v>65</v>
      </c>
      <c r="J30" s="51" t="s">
        <v>65</v>
      </c>
      <c r="K30" s="51" t="s">
        <v>65</v>
      </c>
      <c r="L30" s="51" t="s">
        <v>65</v>
      </c>
      <c r="M30" s="51">
        <v>18.261614849183015</v>
      </c>
      <c r="N30" s="51">
        <v>0.8743700650787547</v>
      </c>
      <c r="O30" s="51">
        <v>1.860458550439884E-5</v>
      </c>
      <c r="P30" s="51">
        <v>6.5116049265395938E-6</v>
      </c>
      <c r="Q30" s="51" t="s">
        <v>65</v>
      </c>
      <c r="R30" s="51" t="s">
        <v>65</v>
      </c>
      <c r="S30" s="51" t="s">
        <v>65</v>
      </c>
      <c r="T30" s="51" t="s">
        <v>65</v>
      </c>
      <c r="U30" s="51" t="s">
        <v>65</v>
      </c>
      <c r="V30" s="51" t="s">
        <v>65</v>
      </c>
      <c r="W30" s="51">
        <v>2.8837107531818201E-3</v>
      </c>
      <c r="X30" s="51">
        <v>3.7197418039077346E-4</v>
      </c>
      <c r="Y30" s="51">
        <v>6.5030693860865555E-4</v>
      </c>
      <c r="Z30" s="51">
        <v>2.4086067241981717E-4</v>
      </c>
      <c r="AA30" s="51">
        <v>7.5677592535925721E-4</v>
      </c>
      <c r="AB30" s="51">
        <v>2.0199177167785033E-3</v>
      </c>
      <c r="AC30" s="51">
        <v>5.7674215063636405E-4</v>
      </c>
      <c r="AD30" s="51">
        <v>2.237244856708575E-5</v>
      </c>
      <c r="AE30" s="52"/>
      <c r="AF30" s="53">
        <v>930.229275219942</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15.262145350888606</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2519.3384239327493</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8.9483683553471227</v>
      </c>
      <c r="O32" s="51">
        <v>3.4882933468944867E-2</v>
      </c>
      <c r="P32" s="51" t="s">
        <v>433</v>
      </c>
      <c r="Q32" s="51" t="s">
        <v>65</v>
      </c>
      <c r="R32" s="51" t="s">
        <v>65</v>
      </c>
      <c r="S32" s="51" t="s">
        <v>65</v>
      </c>
      <c r="T32" s="51" t="s">
        <v>65</v>
      </c>
      <c r="U32" s="51" t="s">
        <v>65</v>
      </c>
      <c r="V32" s="51" t="s">
        <v>65</v>
      </c>
      <c r="W32" s="51" t="s">
        <v>433</v>
      </c>
      <c r="X32" s="51">
        <v>1.1003845709866248E-3</v>
      </c>
      <c r="Y32" s="51">
        <v>1.1003845709866248E-3</v>
      </c>
      <c r="Z32" s="51">
        <v>1.1003845709866248E-3</v>
      </c>
      <c r="AA32" s="51">
        <v>1.1003845709866248E-3</v>
      </c>
      <c r="AB32" s="51">
        <v>4.4015382839464991E-3</v>
      </c>
      <c r="AC32" s="51" t="s">
        <v>433</v>
      </c>
      <c r="AD32" s="51" t="s">
        <v>433</v>
      </c>
      <c r="AE32" s="52"/>
      <c r="AF32" s="53"/>
      <c r="AG32" s="53"/>
      <c r="AH32" s="53"/>
      <c r="AI32" s="53"/>
      <c r="AJ32" s="53"/>
      <c r="AK32" s="53">
        <v>46158.888612870149</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46158.888612870149</v>
      </c>
      <c r="AL33" s="54" t="s">
        <v>107</v>
      </c>
    </row>
    <row r="34" spans="1:38" ht="26.25" customHeight="1" x14ac:dyDescent="0.2">
      <c r="A34" s="48" t="s">
        <v>83</v>
      </c>
      <c r="B34" s="48" t="s">
        <v>110</v>
      </c>
      <c r="C34" s="49" t="s">
        <v>111</v>
      </c>
      <c r="D34" s="50"/>
      <c r="E34" s="51">
        <v>1.6292137921163163</v>
      </c>
      <c r="F34" s="51">
        <v>0.32082305150435586</v>
      </c>
      <c r="G34" s="51">
        <v>0.23028881353983999</v>
      </c>
      <c r="H34" s="51">
        <v>6.2629472958481997E-4</v>
      </c>
      <c r="I34" s="51" t="s">
        <v>65</v>
      </c>
      <c r="J34" s="51" t="s">
        <v>65</v>
      </c>
      <c r="K34" s="51" t="s">
        <v>65</v>
      </c>
      <c r="L34" s="51" t="s">
        <v>65</v>
      </c>
      <c r="M34" s="51">
        <v>1.7947272841159518</v>
      </c>
      <c r="N34" s="51">
        <v>5.3639286164659863E-3</v>
      </c>
      <c r="O34" s="51">
        <v>3.6397981646598673E-4</v>
      </c>
      <c r="P34" s="51">
        <v>6.5430141576309543E-4</v>
      </c>
      <c r="Q34" s="51" t="s">
        <v>65</v>
      </c>
      <c r="R34" s="51" t="s">
        <v>65</v>
      </c>
      <c r="S34" s="51" t="s">
        <v>65</v>
      </c>
      <c r="T34" s="51" t="s">
        <v>65</v>
      </c>
      <c r="U34" s="51" t="s">
        <v>65</v>
      </c>
      <c r="V34" s="51" t="s">
        <v>65</v>
      </c>
      <c r="W34" s="51">
        <v>3.4006609528146339E-2</v>
      </c>
      <c r="X34" s="51">
        <v>1.4473279384760289E-3</v>
      </c>
      <c r="Y34" s="51">
        <v>7.0595902513127069E-3</v>
      </c>
      <c r="Z34" s="51">
        <v>7.8886063542191534E-3</v>
      </c>
      <c r="AA34" s="51">
        <v>1.8134727251078481E-3</v>
      </c>
      <c r="AB34" s="51">
        <v>1.8208997269115738E-2</v>
      </c>
      <c r="AC34" s="51">
        <v>6.8013219056292677E-3</v>
      </c>
      <c r="AD34" s="51">
        <v>2.426723792209123E-6</v>
      </c>
      <c r="AE34" s="52"/>
      <c r="AF34" s="53">
        <v>2050.830823299334</v>
      </c>
      <c r="AG34" s="53">
        <v>59.808</v>
      </c>
      <c r="AH34" s="53" t="s">
        <v>435</v>
      </c>
      <c r="AI34" s="53" t="s">
        <v>435</v>
      </c>
      <c r="AJ34" s="53" t="s">
        <v>435</v>
      </c>
      <c r="AK34" s="53"/>
      <c r="AL34" s="54" t="s">
        <v>61</v>
      </c>
    </row>
    <row r="35" spans="1:38" s="58" customFormat="1" ht="26.25" customHeight="1" x14ac:dyDescent="0.2">
      <c r="A35" s="48" t="s">
        <v>112</v>
      </c>
      <c r="B35" s="48" t="s">
        <v>113</v>
      </c>
      <c r="C35" s="49" t="s">
        <v>114</v>
      </c>
      <c r="D35" s="50"/>
      <c r="E35" s="51">
        <v>0.70917832869937647</v>
      </c>
      <c r="F35" s="51">
        <v>0.28112087406277897</v>
      </c>
      <c r="G35" s="51">
        <v>3.2388457943032009E-2</v>
      </c>
      <c r="H35" s="51">
        <v>1.7020279888785032E-4</v>
      </c>
      <c r="I35" s="51" t="s">
        <v>65</v>
      </c>
      <c r="J35" s="51" t="s">
        <v>65</v>
      </c>
      <c r="K35" s="51" t="s">
        <v>65</v>
      </c>
      <c r="L35" s="51" t="s">
        <v>65</v>
      </c>
      <c r="M35" s="51">
        <v>0.28367133147975043</v>
      </c>
      <c r="N35" s="51">
        <v>1.0757775698812541E-5</v>
      </c>
      <c r="O35" s="51">
        <v>1.0757775698812541E-5</v>
      </c>
      <c r="P35" s="51">
        <v>3.7652214945843894E-6</v>
      </c>
      <c r="Q35" s="51" t="s">
        <v>65</v>
      </c>
      <c r="R35" s="51" t="s">
        <v>65</v>
      </c>
      <c r="S35" s="51" t="s">
        <v>65</v>
      </c>
      <c r="T35" s="51" t="s">
        <v>65</v>
      </c>
      <c r="U35" s="51" t="s">
        <v>65</v>
      </c>
      <c r="V35" s="51" t="s">
        <v>65</v>
      </c>
      <c r="W35" s="51">
        <v>2.9583883171734487E-3</v>
      </c>
      <c r="X35" s="51">
        <v>9.5044136553361846E-4</v>
      </c>
      <c r="Y35" s="51">
        <v>7.8450903829194033E-4</v>
      </c>
      <c r="Z35" s="51">
        <v>7.7603983350217674E-4</v>
      </c>
      <c r="AA35" s="51">
        <v>9.3149798629227733E-4</v>
      </c>
      <c r="AB35" s="51">
        <v>3.4424882236200132E-3</v>
      </c>
      <c r="AC35" s="51">
        <v>5.9167766343468987E-4</v>
      </c>
      <c r="AD35" s="51">
        <v>6.1840350262585621E-7</v>
      </c>
      <c r="AE35" s="52"/>
      <c r="AF35" s="53">
        <v>537.88878494062703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0.39853421534176448</v>
      </c>
      <c r="F36" s="51">
        <v>0.63820873988272242</v>
      </c>
      <c r="G36" s="51">
        <v>1.858266013212256E-2</v>
      </c>
      <c r="H36" s="51">
        <v>1.0246337490479307E-4</v>
      </c>
      <c r="I36" s="51" t="s">
        <v>65</v>
      </c>
      <c r="J36" s="51" t="s">
        <v>65</v>
      </c>
      <c r="K36" s="51" t="s">
        <v>65</v>
      </c>
      <c r="L36" s="51" t="s">
        <v>65</v>
      </c>
      <c r="M36" s="51">
        <v>2.7627381094478958</v>
      </c>
      <c r="N36" s="51">
        <v>0.12054924083924794</v>
      </c>
      <c r="O36" s="51">
        <v>8.4741395167765823E-6</v>
      </c>
      <c r="P36" s="51">
        <v>2.9659488308718033E-6</v>
      </c>
      <c r="Q36" s="51" t="s">
        <v>65</v>
      </c>
      <c r="R36" s="51" t="s">
        <v>65</v>
      </c>
      <c r="S36" s="51" t="s">
        <v>65</v>
      </c>
      <c r="T36" s="51" t="s">
        <v>65</v>
      </c>
      <c r="U36" s="51" t="s">
        <v>65</v>
      </c>
      <c r="V36" s="51" t="s">
        <v>65</v>
      </c>
      <c r="W36" s="51">
        <v>7.4052350908906783E-3</v>
      </c>
      <c r="X36" s="51">
        <v>3.1394944722689348E-4</v>
      </c>
      <c r="Y36" s="51">
        <v>9.3954882359514836E-4</v>
      </c>
      <c r="Z36" s="51">
        <v>8.9766847292418962E-4</v>
      </c>
      <c r="AA36" s="51">
        <v>4.2272255850734063E-4</v>
      </c>
      <c r="AB36" s="51">
        <v>2.5738893022535722E-3</v>
      </c>
      <c r="AC36" s="51">
        <v>1.4810470181781357E-3</v>
      </c>
      <c r="AD36" s="51">
        <v>4.0496054800425911E-6</v>
      </c>
      <c r="AE36" s="52"/>
      <c r="AF36" s="53">
        <v>423.70697583882907</v>
      </c>
      <c r="AG36" s="53" t="s">
        <v>435</v>
      </c>
      <c r="AH36" s="53" t="s">
        <v>435</v>
      </c>
      <c r="AI36" s="53" t="s">
        <v>435</v>
      </c>
      <c r="AJ36" s="53" t="s">
        <v>435</v>
      </c>
      <c r="AK36" s="53"/>
      <c r="AL36" s="54" t="s">
        <v>61</v>
      </c>
    </row>
    <row r="37" spans="1:38" ht="26.25" customHeight="1" x14ac:dyDescent="0.2">
      <c r="A37" s="48" t="s">
        <v>83</v>
      </c>
      <c r="B37" s="48" t="s">
        <v>117</v>
      </c>
      <c r="C37" s="49" t="s">
        <v>118</v>
      </c>
      <c r="D37" s="50"/>
      <c r="E37" s="51">
        <v>0.57974999999999999</v>
      </c>
      <c r="F37" s="51">
        <v>1.9325000000000002E-3</v>
      </c>
      <c r="G37" s="51">
        <v>1.1594999999999999E-3</v>
      </c>
      <c r="H37" s="51">
        <v>3.8650000000000004E-3</v>
      </c>
      <c r="I37" s="51" t="s">
        <v>65</v>
      </c>
      <c r="J37" s="51" t="s">
        <v>65</v>
      </c>
      <c r="K37" s="51" t="s">
        <v>65</v>
      </c>
      <c r="L37" s="51" t="s">
        <v>65</v>
      </c>
      <c r="M37" s="51">
        <v>0.13680880682730881</v>
      </c>
      <c r="N37" s="51">
        <v>5.7975E-6</v>
      </c>
      <c r="O37" s="51">
        <v>9.6625000000000007E-7</v>
      </c>
      <c r="P37" s="51">
        <v>2.7055000000000004E-4</v>
      </c>
      <c r="Q37" s="51" t="s">
        <v>65</v>
      </c>
      <c r="R37" s="51" t="s">
        <v>65</v>
      </c>
      <c r="S37" s="51" t="s">
        <v>65</v>
      </c>
      <c r="T37" s="51" t="s">
        <v>65</v>
      </c>
      <c r="U37" s="51" t="s">
        <v>65</v>
      </c>
      <c r="V37" s="51" t="s">
        <v>65</v>
      </c>
      <c r="W37" s="51">
        <v>7.7300000000000003E-4</v>
      </c>
      <c r="X37" s="51">
        <v>2.1644E-6</v>
      </c>
      <c r="Y37" s="51">
        <v>6.1066999999999995E-6</v>
      </c>
      <c r="Z37" s="51">
        <v>4.2901499999999999E-6</v>
      </c>
      <c r="AA37" s="51">
        <v>3.2311399999999997E-5</v>
      </c>
      <c r="AB37" s="51">
        <v>4.4872649999999991E-5</v>
      </c>
      <c r="AC37" s="51">
        <v>1.5459999999999999E-4</v>
      </c>
      <c r="AD37" s="51">
        <v>6.957000000000002E-8</v>
      </c>
      <c r="AE37" s="52"/>
      <c r="AF37" s="53" t="s">
        <v>435</v>
      </c>
      <c r="AG37" s="53" t="s">
        <v>435</v>
      </c>
      <c r="AH37" s="53">
        <v>3865</v>
      </c>
      <c r="AI37" s="53" t="s">
        <v>435</v>
      </c>
      <c r="AJ37" s="53" t="s">
        <v>435</v>
      </c>
      <c r="AK37" s="53"/>
      <c r="AL37" s="54" t="s">
        <v>61</v>
      </c>
    </row>
    <row r="38" spans="1:38" ht="26.25" customHeight="1" x14ac:dyDescent="0.2">
      <c r="A38" s="48" t="s">
        <v>83</v>
      </c>
      <c r="B38" s="48" t="s">
        <v>119</v>
      </c>
      <c r="C38" s="49" t="s">
        <v>120</v>
      </c>
      <c r="D38" s="59"/>
      <c r="E38" s="51">
        <v>8.7305537085173718E-2</v>
      </c>
      <c r="F38" s="51">
        <v>6.9940407393875694E-3</v>
      </c>
      <c r="G38" s="51">
        <v>4.6551701747179226E-3</v>
      </c>
      <c r="H38" s="51">
        <v>2.0586503927176594E-5</v>
      </c>
      <c r="I38" s="51" t="s">
        <v>65</v>
      </c>
      <c r="J38" s="51" t="s">
        <v>65</v>
      </c>
      <c r="K38" s="51" t="s">
        <v>65</v>
      </c>
      <c r="L38" s="51" t="s">
        <v>65</v>
      </c>
      <c r="M38" s="51">
        <v>1.9602641894514487E-2</v>
      </c>
      <c r="N38" s="51">
        <v>7.0709021283088301E-3</v>
      </c>
      <c r="O38" s="51">
        <v>1.6831382390279912E-6</v>
      </c>
      <c r="P38" s="51">
        <v>5.8909838365979691E-7</v>
      </c>
      <c r="Q38" s="51" t="s">
        <v>65</v>
      </c>
      <c r="R38" s="51" t="s">
        <v>65</v>
      </c>
      <c r="S38" s="51" t="s">
        <v>65</v>
      </c>
      <c r="T38" s="51" t="s">
        <v>65</v>
      </c>
      <c r="U38" s="51" t="s">
        <v>65</v>
      </c>
      <c r="V38" s="51" t="s">
        <v>65</v>
      </c>
      <c r="W38" s="51">
        <v>7.6048185302435322E-4</v>
      </c>
      <c r="X38" s="51">
        <v>5.9870180665470405E-5</v>
      </c>
      <c r="Y38" s="51">
        <v>2.4372557079419208E-4</v>
      </c>
      <c r="Z38" s="51">
        <v>2.340124758457625E-4</v>
      </c>
      <c r="AA38" s="51">
        <v>1.0828576287385759E-4</v>
      </c>
      <c r="AB38" s="51">
        <v>6.4589399017928246E-4</v>
      </c>
      <c r="AC38" s="51">
        <v>1.5209637060487066E-4</v>
      </c>
      <c r="AD38" s="51">
        <v>9.8186262130768666E-8</v>
      </c>
      <c r="AE38" s="52"/>
      <c r="AF38" s="53">
        <v>84.156911951399564</v>
      </c>
      <c r="AG38" s="53" t="s">
        <v>435</v>
      </c>
      <c r="AH38" s="53" t="s">
        <v>435</v>
      </c>
      <c r="AI38" s="53" t="s">
        <v>435</v>
      </c>
      <c r="AJ38" s="53" t="s">
        <v>435</v>
      </c>
      <c r="AK38" s="53"/>
      <c r="AL38" s="54" t="s">
        <v>61</v>
      </c>
    </row>
    <row r="39" spans="1:38" ht="26.25" customHeight="1" x14ac:dyDescent="0.2">
      <c r="A39" s="48" t="s">
        <v>121</v>
      </c>
      <c r="B39" s="48" t="s">
        <v>122</v>
      </c>
      <c r="C39" s="49" t="s">
        <v>123</v>
      </c>
      <c r="D39" s="50"/>
      <c r="E39" s="51">
        <v>3.1304807722781693</v>
      </c>
      <c r="F39" s="51">
        <v>1.2147687386927832</v>
      </c>
      <c r="G39" s="51">
        <v>2.5345365222828629</v>
      </c>
      <c r="H39" s="51">
        <v>7.8580039237100024E-2</v>
      </c>
      <c r="I39" s="51" t="s">
        <v>65</v>
      </c>
      <c r="J39" s="51" t="s">
        <v>65</v>
      </c>
      <c r="K39" s="51" t="s">
        <v>65</v>
      </c>
      <c r="L39" s="51" t="s">
        <v>65</v>
      </c>
      <c r="M39" s="51">
        <v>11.192438249399414</v>
      </c>
      <c r="N39" s="51">
        <v>0.19356495117707612</v>
      </c>
      <c r="O39" s="51">
        <v>2.8215470560136586E-2</v>
      </c>
      <c r="P39" s="51">
        <v>1.9528706062575642E-2</v>
      </c>
      <c r="Q39" s="51" t="s">
        <v>65</v>
      </c>
      <c r="R39" s="51" t="s">
        <v>65</v>
      </c>
      <c r="S39" s="51" t="s">
        <v>65</v>
      </c>
      <c r="T39" s="51" t="s">
        <v>65</v>
      </c>
      <c r="U39" s="51" t="s">
        <v>65</v>
      </c>
      <c r="V39" s="51" t="s">
        <v>65</v>
      </c>
      <c r="W39" s="51">
        <v>1.4107064904375106</v>
      </c>
      <c r="X39" s="51">
        <v>9.1489850403010109E-2</v>
      </c>
      <c r="Y39" s="51">
        <v>0.12063533504255204</v>
      </c>
      <c r="Z39" s="51">
        <v>4.3108676540674414E-2</v>
      </c>
      <c r="AA39" s="51">
        <v>4.5135047573838488E-2</v>
      </c>
      <c r="AB39" s="51">
        <v>0.30036890956007511</v>
      </c>
      <c r="AC39" s="51">
        <v>0.88958217084808444</v>
      </c>
      <c r="AD39" s="51">
        <v>0.18191332408685706</v>
      </c>
      <c r="AE39" s="52"/>
      <c r="AF39" s="53">
        <v>17687.251146389299</v>
      </c>
      <c r="AG39" s="53">
        <v>860.68269039455015</v>
      </c>
      <c r="AH39" s="53">
        <v>28426.596285761378</v>
      </c>
      <c r="AI39" s="53">
        <v>2589.2530580184175</v>
      </c>
      <c r="AJ39" s="53">
        <v>329</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14.812751701773816</v>
      </c>
      <c r="F41" s="51">
        <v>34.625243763598711</v>
      </c>
      <c r="G41" s="51">
        <v>18.206250847484895</v>
      </c>
      <c r="H41" s="51">
        <v>0.69041360988231237</v>
      </c>
      <c r="I41" s="51" t="s">
        <v>65</v>
      </c>
      <c r="J41" s="51" t="s">
        <v>65</v>
      </c>
      <c r="K41" s="51" t="s">
        <v>65</v>
      </c>
      <c r="L41" s="51" t="s">
        <v>65</v>
      </c>
      <c r="M41" s="51">
        <v>338.63749563394725</v>
      </c>
      <c r="N41" s="51">
        <v>3.4298126901142201</v>
      </c>
      <c r="O41" s="51">
        <v>0.30141106055754252</v>
      </c>
      <c r="P41" s="51">
        <v>0.33974597055571371</v>
      </c>
      <c r="Q41" s="51" t="s">
        <v>65</v>
      </c>
      <c r="R41" s="51" t="s">
        <v>65</v>
      </c>
      <c r="S41" s="51" t="s">
        <v>65</v>
      </c>
      <c r="T41" s="51" t="s">
        <v>65</v>
      </c>
      <c r="U41" s="51" t="s">
        <v>65</v>
      </c>
      <c r="V41" s="51" t="s">
        <v>65</v>
      </c>
      <c r="W41" s="51">
        <v>35.705425933150551</v>
      </c>
      <c r="X41" s="51">
        <v>3.2933519714515724</v>
      </c>
      <c r="Y41" s="51">
        <v>3.2893177690571886</v>
      </c>
      <c r="Z41" s="51">
        <v>1.2263303457068528</v>
      </c>
      <c r="AA41" s="51">
        <v>1.8256122082618809</v>
      </c>
      <c r="AB41" s="51">
        <v>9.6346122944774955</v>
      </c>
      <c r="AC41" s="51">
        <v>36.707383374899877</v>
      </c>
      <c r="AD41" s="51">
        <v>3.5407639266005022</v>
      </c>
      <c r="AE41" s="52"/>
      <c r="AF41" s="53">
        <v>73982.890199999994</v>
      </c>
      <c r="AG41" s="53">
        <v>20818.994396058832</v>
      </c>
      <c r="AH41" s="53">
        <v>42803.359245725456</v>
      </c>
      <c r="AI41" s="53">
        <v>62785</v>
      </c>
      <c r="AJ41" s="53" t="s">
        <v>435</v>
      </c>
      <c r="AK41" s="53"/>
      <c r="AL41" s="54" t="s">
        <v>61</v>
      </c>
    </row>
    <row r="42" spans="1:38" ht="26.25" customHeight="1" x14ac:dyDescent="0.2">
      <c r="A42" s="48" t="s">
        <v>83</v>
      </c>
      <c r="B42" s="48" t="s">
        <v>128</v>
      </c>
      <c r="C42" s="49" t="s">
        <v>129</v>
      </c>
      <c r="D42" s="50"/>
      <c r="E42" s="51">
        <v>0.86332898891920806</v>
      </c>
      <c r="F42" s="51">
        <v>6.0704847469021885</v>
      </c>
      <c r="G42" s="51">
        <v>5.9586126941918414E-2</v>
      </c>
      <c r="H42" s="51">
        <v>3.2030905820503369E-4</v>
      </c>
      <c r="I42" s="51" t="s">
        <v>65</v>
      </c>
      <c r="J42" s="51" t="s">
        <v>65</v>
      </c>
      <c r="K42" s="51" t="s">
        <v>65</v>
      </c>
      <c r="L42" s="51" t="s">
        <v>65</v>
      </c>
      <c r="M42" s="51">
        <v>29.051409788560907</v>
      </c>
      <c r="N42" s="51">
        <v>1.3803080991178653</v>
      </c>
      <c r="O42" s="51">
        <v>4.614997101169076E-5</v>
      </c>
      <c r="P42" s="51">
        <v>1.6152489854091766E-5</v>
      </c>
      <c r="Q42" s="51" t="s">
        <v>65</v>
      </c>
      <c r="R42" s="51" t="s">
        <v>65</v>
      </c>
      <c r="S42" s="51" t="s">
        <v>65</v>
      </c>
      <c r="T42" s="51" t="s">
        <v>65</v>
      </c>
      <c r="U42" s="51" t="s">
        <v>65</v>
      </c>
      <c r="V42" s="51" t="s">
        <v>65</v>
      </c>
      <c r="W42" s="51">
        <v>7.0801191237603464E-2</v>
      </c>
      <c r="X42" s="51">
        <v>7.8008342957039704E-3</v>
      </c>
      <c r="Y42" s="51">
        <v>1.1200101585196879E-2</v>
      </c>
      <c r="Z42" s="51">
        <v>5.6094179719603362E-3</v>
      </c>
      <c r="AA42" s="51">
        <v>1.1105914857474235E-2</v>
      </c>
      <c r="AB42" s="51">
        <v>3.5716268710335425E-2</v>
      </c>
      <c r="AC42" s="51">
        <v>1.4160238247520697E-2</v>
      </c>
      <c r="AD42" s="51">
        <v>4.6693473339804501E-5</v>
      </c>
      <c r="AE42" s="52"/>
      <c r="AF42" s="53">
        <v>2307.4985505845375</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0.81695613961881941</v>
      </c>
      <c r="F43" s="51">
        <v>1.8855647218989651</v>
      </c>
      <c r="G43" s="51">
        <v>0.59114891579999995</v>
      </c>
      <c r="H43" s="51">
        <v>3.0164171882788988E-2</v>
      </c>
      <c r="I43" s="51" t="s">
        <v>65</v>
      </c>
      <c r="J43" s="51" t="s">
        <v>65</v>
      </c>
      <c r="K43" s="51" t="s">
        <v>65</v>
      </c>
      <c r="L43" s="51" t="s">
        <v>65</v>
      </c>
      <c r="M43" s="51">
        <v>15.622928921662428</v>
      </c>
      <c r="N43" s="51">
        <v>0.13251327042899999</v>
      </c>
      <c r="O43" s="51">
        <v>3.3254061899000001E-2</v>
      </c>
      <c r="P43" s="51">
        <v>1.29922943969E-2</v>
      </c>
      <c r="Q43" s="51" t="s">
        <v>65</v>
      </c>
      <c r="R43" s="51" t="s">
        <v>65</v>
      </c>
      <c r="S43" s="51" t="s">
        <v>65</v>
      </c>
      <c r="T43" s="51" t="s">
        <v>65</v>
      </c>
      <c r="U43" s="51" t="s">
        <v>65</v>
      </c>
      <c r="V43" s="51" t="s">
        <v>65</v>
      </c>
      <c r="W43" s="51">
        <v>1.6916723412056502</v>
      </c>
      <c r="X43" s="51">
        <v>0.19326076427958325</v>
      </c>
      <c r="Y43" s="51">
        <v>0.25328207008949144</v>
      </c>
      <c r="Z43" s="51">
        <v>8.4753844822762811E-2</v>
      </c>
      <c r="AA43" s="51">
        <v>9.3191151863256147E-2</v>
      </c>
      <c r="AB43" s="51">
        <v>0.62448783105509376</v>
      </c>
      <c r="AC43" s="51">
        <v>1.013762598672127</v>
      </c>
      <c r="AD43" s="51">
        <v>7.4981811473129517E-2</v>
      </c>
      <c r="AE43" s="52"/>
      <c r="AF43" s="53">
        <v>2889.2594999999992</v>
      </c>
      <c r="AG43" s="53">
        <v>440.33060000000006</v>
      </c>
      <c r="AH43" s="53">
        <v>474</v>
      </c>
      <c r="AI43" s="53">
        <v>4423</v>
      </c>
      <c r="AJ43" s="53" t="s">
        <v>435</v>
      </c>
      <c r="AK43" s="53"/>
      <c r="AL43" s="54" t="s">
        <v>61</v>
      </c>
    </row>
    <row r="44" spans="1:38" ht="26.25" customHeight="1" x14ac:dyDescent="0.2">
      <c r="A44" s="48" t="s">
        <v>83</v>
      </c>
      <c r="B44" s="48" t="s">
        <v>132</v>
      </c>
      <c r="C44" s="49" t="s">
        <v>133</v>
      </c>
      <c r="D44" s="50"/>
      <c r="E44" s="51">
        <v>9.6506019716336215</v>
      </c>
      <c r="F44" s="51">
        <v>3.43894010249076</v>
      </c>
      <c r="G44" s="51">
        <v>0.60975765638174284</v>
      </c>
      <c r="H44" s="51">
        <v>4.7628496000752555E-3</v>
      </c>
      <c r="I44" s="51" t="s">
        <v>65</v>
      </c>
      <c r="J44" s="51" t="s">
        <v>65</v>
      </c>
      <c r="K44" s="51" t="s">
        <v>65</v>
      </c>
      <c r="L44" s="51" t="s">
        <v>65</v>
      </c>
      <c r="M44" s="51">
        <v>17.557875852187536</v>
      </c>
      <c r="N44" s="51">
        <v>0.36212449820075127</v>
      </c>
      <c r="O44" s="51">
        <v>2.0944144865531664E-4</v>
      </c>
      <c r="P44" s="51">
        <v>7.3304507029360827E-5</v>
      </c>
      <c r="Q44" s="51" t="s">
        <v>65</v>
      </c>
      <c r="R44" s="51" t="s">
        <v>65</v>
      </c>
      <c r="S44" s="51" t="s">
        <v>65</v>
      </c>
      <c r="T44" s="51" t="s">
        <v>65</v>
      </c>
      <c r="U44" s="51" t="s">
        <v>65</v>
      </c>
      <c r="V44" s="51" t="s">
        <v>65</v>
      </c>
      <c r="W44" s="51">
        <v>7.2833263802008663E-2</v>
      </c>
      <c r="X44" s="51">
        <v>6.2044246954911578E-3</v>
      </c>
      <c r="Y44" s="51">
        <v>2.6362903752026622E-2</v>
      </c>
      <c r="Z44" s="51">
        <v>2.8455566284564946E-2</v>
      </c>
      <c r="AA44" s="51">
        <v>7.9674530881725745E-3</v>
      </c>
      <c r="AB44" s="51">
        <v>6.8990347820255302E-2</v>
      </c>
      <c r="AC44" s="51">
        <v>1.4566652760401734E-2</v>
      </c>
      <c r="AD44" s="51">
        <v>2.2573252951617855E-5</v>
      </c>
      <c r="AE44" s="52"/>
      <c r="AF44" s="53">
        <v>10472.072432765832</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0.10171056426602577</v>
      </c>
      <c r="F47" s="51">
        <v>1.9275860603603465E-2</v>
      </c>
      <c r="G47" s="51">
        <v>1.5176225118817633E-2</v>
      </c>
      <c r="H47" s="51">
        <v>9.4245354262073984E-5</v>
      </c>
      <c r="I47" s="51" t="s">
        <v>65</v>
      </c>
      <c r="J47" s="51" t="s">
        <v>65</v>
      </c>
      <c r="K47" s="51" t="s">
        <v>65</v>
      </c>
      <c r="L47" s="51" t="s">
        <v>65</v>
      </c>
      <c r="M47" s="51">
        <v>0.2683291213790821</v>
      </c>
      <c r="N47" s="51">
        <v>1.1347568332548175E-5</v>
      </c>
      <c r="O47" s="51">
        <v>1.1347568332548175E-5</v>
      </c>
      <c r="P47" s="51">
        <v>3.9716489163918614E-6</v>
      </c>
      <c r="Q47" s="51" t="s">
        <v>65</v>
      </c>
      <c r="R47" s="51" t="s">
        <v>65</v>
      </c>
      <c r="S47" s="51" t="s">
        <v>65</v>
      </c>
      <c r="T47" s="51" t="s">
        <v>65</v>
      </c>
      <c r="U47" s="51" t="s">
        <v>65</v>
      </c>
      <c r="V47" s="51" t="s">
        <v>65</v>
      </c>
      <c r="W47" s="51">
        <v>2.9958324037818092E-4</v>
      </c>
      <c r="X47" s="51">
        <v>2.7708672093729899E-5</v>
      </c>
      <c r="Y47" s="51">
        <v>1.3515380045498666E-4</v>
      </c>
      <c r="Z47" s="51">
        <v>1.5102507243502179E-4</v>
      </c>
      <c r="AA47" s="51">
        <v>3.4718407456326792E-5</v>
      </c>
      <c r="AB47" s="51">
        <v>3.4860595244006512E-4</v>
      </c>
      <c r="AC47" s="51">
        <v>5.9916648075636193E-5</v>
      </c>
      <c r="AD47" s="51">
        <v>4.9374635881038299E-8</v>
      </c>
      <c r="AE47" s="52"/>
      <c r="AF47" s="53">
        <v>567.37841662740868</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1.4485758</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1.6911929999999999</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1.4016139999999999</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0.55010117647058832</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1.193506</v>
      </c>
      <c r="AL51" s="54" t="s">
        <v>152</v>
      </c>
    </row>
    <row r="52" spans="1:38" ht="26.25" customHeight="1" x14ac:dyDescent="0.2">
      <c r="A52" s="48" t="s">
        <v>140</v>
      </c>
      <c r="B52" s="55" t="s">
        <v>153</v>
      </c>
      <c r="C52" s="57" t="s">
        <v>154</v>
      </c>
      <c r="D52" s="60"/>
      <c r="E52" s="51" t="s">
        <v>433</v>
      </c>
      <c r="F52" s="51">
        <v>7.1935552586348486</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8.5223289999999992</v>
      </c>
      <c r="AL52" s="54" t="s">
        <v>155</v>
      </c>
    </row>
    <row r="53" spans="1:38" ht="26.25" customHeight="1" x14ac:dyDescent="0.2">
      <c r="A53" s="48" t="s">
        <v>140</v>
      </c>
      <c r="B53" s="55" t="s">
        <v>156</v>
      </c>
      <c r="C53" s="57" t="s">
        <v>157</v>
      </c>
      <c r="D53" s="60"/>
      <c r="E53" s="51" t="s">
        <v>433</v>
      </c>
      <c r="F53" s="51">
        <v>4.4452049343414251</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2.5680000000000001</v>
      </c>
      <c r="AL53" s="54" t="s">
        <v>158</v>
      </c>
    </row>
    <row r="54" spans="1:38" ht="37.5" customHeight="1" x14ac:dyDescent="0.2">
      <c r="A54" s="48" t="s">
        <v>140</v>
      </c>
      <c r="B54" s="55" t="s">
        <v>159</v>
      </c>
      <c r="C54" s="57" t="s">
        <v>160</v>
      </c>
      <c r="D54" s="60"/>
      <c r="E54" s="51" t="s">
        <v>433</v>
      </c>
      <c r="F54" s="51">
        <v>1.4953580970707572</v>
      </c>
      <c r="G54" s="51">
        <v>2.1</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1488</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3678.2930000000001</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645.64380229964524</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406.22199999999998</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10916800</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0.47079572072072068</v>
      </c>
      <c r="F64" s="51">
        <v>7.0949071987989236E-3</v>
      </c>
      <c r="G64" s="51">
        <v>2.9576576576576576E-5</v>
      </c>
      <c r="H64" s="51">
        <v>7.5039999999999994E-3</v>
      </c>
      <c r="I64" s="51" t="s">
        <v>65</v>
      </c>
      <c r="J64" s="51" t="s">
        <v>65</v>
      </c>
      <c r="K64" s="51" t="s">
        <v>65</v>
      </c>
      <c r="L64" s="51" t="s">
        <v>65</v>
      </c>
      <c r="M64" s="51">
        <v>0.12525114000000001</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469</v>
      </c>
      <c r="AL64" s="54" t="s">
        <v>189</v>
      </c>
    </row>
    <row r="65" spans="1:38" ht="26.25" customHeight="1" x14ac:dyDescent="0.2">
      <c r="A65" s="48" t="s">
        <v>66</v>
      </c>
      <c r="B65" s="55" t="s">
        <v>190</v>
      </c>
      <c r="C65" s="49" t="s">
        <v>191</v>
      </c>
      <c r="D65" s="50"/>
      <c r="E65" s="51">
        <v>0.69079107784707927</v>
      </c>
      <c r="F65" s="51" t="s">
        <v>433</v>
      </c>
      <c r="G65" s="51" t="s">
        <v>433</v>
      </c>
      <c r="H65" s="51">
        <v>1.33438369882636E-3</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513.22449954859997</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25.373999999999999</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0.1387984535416214</v>
      </c>
      <c r="F70" s="51">
        <v>1.611</v>
      </c>
      <c r="G70" s="51">
        <v>0.74620683516484376</v>
      </c>
      <c r="H70" s="51">
        <v>0.20792696809</v>
      </c>
      <c r="I70" s="51" t="s">
        <v>65</v>
      </c>
      <c r="J70" s="51" t="s">
        <v>65</v>
      </c>
      <c r="K70" s="51" t="s">
        <v>65</v>
      </c>
      <c r="L70" s="51" t="s">
        <v>65</v>
      </c>
      <c r="M70" s="51">
        <v>11.071625000000001</v>
      </c>
      <c r="N70" s="51">
        <v>1.0511359486611409E-3</v>
      </c>
      <c r="O70" s="51">
        <v>8.4090875892891268E-4</v>
      </c>
      <c r="P70" s="51">
        <v>0.21610511359486612</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0.16193538999999998</v>
      </c>
      <c r="F72" s="51">
        <v>0.25751162599999999</v>
      </c>
      <c r="G72" s="51">
        <v>0.26873532999999999</v>
      </c>
      <c r="H72" s="51" t="s">
        <v>434</v>
      </c>
      <c r="I72" s="51" t="s">
        <v>65</v>
      </c>
      <c r="J72" s="51" t="s">
        <v>65</v>
      </c>
      <c r="K72" s="51" t="s">
        <v>65</v>
      </c>
      <c r="L72" s="51" t="s">
        <v>65</v>
      </c>
      <c r="M72" s="51">
        <v>24.466811720000003</v>
      </c>
      <c r="N72" s="51">
        <v>15.2228918304</v>
      </c>
      <c r="O72" s="51">
        <v>0.21560443140000002</v>
      </c>
      <c r="P72" s="51">
        <v>0.52262678483066882</v>
      </c>
      <c r="Q72" s="51" t="s">
        <v>65</v>
      </c>
      <c r="R72" s="51" t="s">
        <v>65</v>
      </c>
      <c r="S72" s="51" t="s">
        <v>65</v>
      </c>
      <c r="T72" s="51" t="s">
        <v>65</v>
      </c>
      <c r="U72" s="51" t="s">
        <v>65</v>
      </c>
      <c r="V72" s="51" t="s">
        <v>65</v>
      </c>
      <c r="W72" s="51">
        <v>15.349973687146862</v>
      </c>
      <c r="X72" s="51">
        <v>2.9884425701820348E-2</v>
      </c>
      <c r="Y72" s="51">
        <v>3.0596881797519314E-2</v>
      </c>
      <c r="Z72" s="51">
        <v>1.6746009965492352E-2</v>
      </c>
      <c r="AA72" s="51">
        <v>1.6649537884755677E-2</v>
      </c>
      <c r="AB72" s="51">
        <v>9.3876855349587673E-2</v>
      </c>
      <c r="AC72" s="51">
        <v>3.6043462141879785</v>
      </c>
      <c r="AD72" s="51">
        <v>4.4266669485373544</v>
      </c>
      <c r="AE72" s="52"/>
      <c r="AF72" s="53"/>
      <c r="AG72" s="53"/>
      <c r="AH72" s="53"/>
      <c r="AI72" s="53"/>
      <c r="AJ72" s="53"/>
      <c r="AK72" s="53">
        <v>3738.096</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15.3</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1.2E-2</v>
      </c>
      <c r="O74" s="51" t="s">
        <v>433</v>
      </c>
      <c r="P74" s="51" t="s">
        <v>433</v>
      </c>
      <c r="Q74" s="51" t="s">
        <v>65</v>
      </c>
      <c r="R74" s="51" t="s">
        <v>65</v>
      </c>
      <c r="S74" s="51" t="s">
        <v>65</v>
      </c>
      <c r="T74" s="51" t="s">
        <v>65</v>
      </c>
      <c r="U74" s="51" t="s">
        <v>65</v>
      </c>
      <c r="V74" s="51" t="s">
        <v>65</v>
      </c>
      <c r="W74" s="51">
        <v>1.8</v>
      </c>
      <c r="X74" s="51" t="s">
        <v>436</v>
      </c>
      <c r="Y74" s="51" t="s">
        <v>436</v>
      </c>
      <c r="Z74" s="51" t="s">
        <v>436</v>
      </c>
      <c r="AA74" s="51" t="s">
        <v>436</v>
      </c>
      <c r="AB74" s="51" t="s">
        <v>436</v>
      </c>
      <c r="AC74" s="51">
        <v>0.9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2.3598025499999999</v>
      </c>
      <c r="O76" s="51">
        <v>2.14284E-2</v>
      </c>
      <c r="P76" s="51" t="s">
        <v>436</v>
      </c>
      <c r="Q76" s="51" t="s">
        <v>65</v>
      </c>
      <c r="R76" s="51" t="s">
        <v>65</v>
      </c>
      <c r="S76" s="51" t="s">
        <v>65</v>
      </c>
      <c r="T76" s="51" t="s">
        <v>65</v>
      </c>
      <c r="U76" s="51" t="s">
        <v>65</v>
      </c>
      <c r="V76" s="51" t="s">
        <v>65</v>
      </c>
      <c r="W76" s="51">
        <v>5.3571000000000001E-2</v>
      </c>
      <c r="X76" s="51" t="s">
        <v>433</v>
      </c>
      <c r="Y76" s="51" t="s">
        <v>433</v>
      </c>
      <c r="Z76" s="51" t="s">
        <v>433</v>
      </c>
      <c r="AA76" s="51" t="s">
        <v>433</v>
      </c>
      <c r="AB76" s="51" t="s">
        <v>433</v>
      </c>
      <c r="AC76" s="51" t="s">
        <v>433</v>
      </c>
      <c r="AD76" s="51">
        <v>4.9099600000000007E-5</v>
      </c>
      <c r="AE76" s="52"/>
      <c r="AF76" s="53"/>
      <c r="AG76" s="53"/>
      <c r="AH76" s="53"/>
      <c r="AI76" s="53"/>
      <c r="AJ76" s="53"/>
      <c r="AK76" s="53">
        <v>19.263000000000002</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8.3099279999999998E-2</v>
      </c>
      <c r="H78" s="51" t="s">
        <v>433</v>
      </c>
      <c r="I78" s="51" t="s">
        <v>65</v>
      </c>
      <c r="J78" s="51" t="s">
        <v>65</v>
      </c>
      <c r="K78" s="51" t="s">
        <v>65</v>
      </c>
      <c r="L78" s="51" t="s">
        <v>65</v>
      </c>
      <c r="M78" s="51" t="s">
        <v>436</v>
      </c>
      <c r="N78" s="51">
        <v>0.42745765999999996</v>
      </c>
      <c r="O78" s="51">
        <v>1.070218E-2</v>
      </c>
      <c r="P78" s="51">
        <v>5.0363200000000004E-3</v>
      </c>
      <c r="Q78" s="51" t="s">
        <v>65</v>
      </c>
      <c r="R78" s="51" t="s">
        <v>65</v>
      </c>
      <c r="S78" s="51" t="s">
        <v>65</v>
      </c>
      <c r="T78" s="51" t="s">
        <v>65</v>
      </c>
      <c r="U78" s="51" t="s">
        <v>65</v>
      </c>
      <c r="V78" s="51" t="s">
        <v>65</v>
      </c>
      <c r="W78" s="51">
        <v>0.62953999999999999</v>
      </c>
      <c r="X78" s="51" t="s">
        <v>436</v>
      </c>
      <c r="Y78" s="51" t="s">
        <v>436</v>
      </c>
      <c r="Z78" s="51" t="s">
        <v>436</v>
      </c>
      <c r="AA78" s="51" t="s">
        <v>436</v>
      </c>
      <c r="AB78" s="51">
        <v>3.1477000000000002E-4</v>
      </c>
      <c r="AC78" s="51">
        <v>8.1840200000000002E-2</v>
      </c>
      <c r="AD78" s="51">
        <v>2.3292980000000002E-4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1.5699880000000003E-2</v>
      </c>
      <c r="F80" s="51">
        <v>0.19381791000000001</v>
      </c>
      <c r="G80" s="51">
        <v>6.3284200000000004E-3</v>
      </c>
      <c r="H80" s="51" t="s">
        <v>433</v>
      </c>
      <c r="I80" s="51" t="s">
        <v>65</v>
      </c>
      <c r="J80" s="51" t="s">
        <v>65</v>
      </c>
      <c r="K80" s="51" t="s">
        <v>65</v>
      </c>
      <c r="L80" s="51" t="s">
        <v>65</v>
      </c>
      <c r="M80" s="51">
        <v>0.13644640999999999</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18.736470089445639</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19.084365520613435</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4.6466860890868461E-3</v>
      </c>
      <c r="G84" s="51" t="s">
        <v>433</v>
      </c>
      <c r="H84" s="51" t="s">
        <v>433</v>
      </c>
      <c r="I84" s="51" t="s">
        <v>65</v>
      </c>
      <c r="J84" s="51" t="s">
        <v>65</v>
      </c>
      <c r="K84" s="51" t="s">
        <v>65</v>
      </c>
      <c r="L84" s="51" t="s">
        <v>65</v>
      </c>
      <c r="M84" s="51">
        <v>0.2919445</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30.731000000000002</v>
      </c>
      <c r="AL84" s="54" t="s">
        <v>149</v>
      </c>
    </row>
    <row r="85" spans="1:38" ht="26.25" customHeight="1" x14ac:dyDescent="0.2">
      <c r="A85" s="48" t="s">
        <v>238</v>
      </c>
      <c r="B85" s="57" t="s">
        <v>246</v>
      </c>
      <c r="C85" s="57" t="s">
        <v>247</v>
      </c>
      <c r="D85" s="50"/>
      <c r="E85" s="51" t="s">
        <v>433</v>
      </c>
      <c r="F85" s="51">
        <v>34.347664980250272</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45.118724729119634</v>
      </c>
      <c r="AL85" s="54" t="s">
        <v>248</v>
      </c>
    </row>
    <row r="86" spans="1:38" ht="26.25" customHeight="1" x14ac:dyDescent="0.2">
      <c r="A86" s="48" t="s">
        <v>238</v>
      </c>
      <c r="B86" s="57" t="s">
        <v>249</v>
      </c>
      <c r="C86" s="49" t="s">
        <v>250</v>
      </c>
      <c r="D86" s="50"/>
      <c r="E86" s="51" t="s">
        <v>433</v>
      </c>
      <c r="F86" s="51">
        <v>10.210765950908852</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2.4107556494332412E-3</v>
      </c>
      <c r="AD86" s="51" t="s">
        <v>433</v>
      </c>
      <c r="AE86" s="52"/>
      <c r="AF86" s="53"/>
      <c r="AG86" s="53"/>
      <c r="AH86" s="53"/>
      <c r="AI86" s="53"/>
      <c r="AJ86" s="53"/>
      <c r="AK86" s="53">
        <v>12.053778247166207</v>
      </c>
      <c r="AL86" s="54" t="s">
        <v>241</v>
      </c>
    </row>
    <row r="87" spans="1:38" ht="26.25" customHeight="1" x14ac:dyDescent="0.2">
      <c r="A87" s="48" t="s">
        <v>238</v>
      </c>
      <c r="B87" s="57" t="s">
        <v>251</v>
      </c>
      <c r="C87" s="49" t="s">
        <v>252</v>
      </c>
      <c r="D87" s="50"/>
      <c r="E87" s="51" t="s">
        <v>433</v>
      </c>
      <c r="F87" s="51">
        <v>0.39944662263018221</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9.4603042312444213E-5</v>
      </c>
      <c r="AD87" s="51" t="s">
        <v>433</v>
      </c>
      <c r="AE87" s="52"/>
      <c r="AF87" s="53"/>
      <c r="AG87" s="53"/>
      <c r="AH87" s="53"/>
      <c r="AI87" s="53"/>
      <c r="AJ87" s="53"/>
      <c r="AK87" s="53">
        <v>0.47301521156222098</v>
      </c>
      <c r="AL87" s="54" t="s">
        <v>241</v>
      </c>
    </row>
    <row r="88" spans="1:38" ht="26.25" customHeight="1" x14ac:dyDescent="0.2">
      <c r="A88" s="48" t="s">
        <v>238</v>
      </c>
      <c r="B88" s="57" t="s">
        <v>253</v>
      </c>
      <c r="C88" s="49" t="s">
        <v>254</v>
      </c>
      <c r="D88" s="50"/>
      <c r="E88" s="51" t="s">
        <v>433</v>
      </c>
      <c r="F88" s="51">
        <v>8.9548221686596339</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12.603195667503472</v>
      </c>
      <c r="AL88" s="54" t="s">
        <v>149</v>
      </c>
    </row>
    <row r="89" spans="1:38" ht="26.25" customHeight="1" x14ac:dyDescent="0.2">
      <c r="A89" s="48" t="s">
        <v>238</v>
      </c>
      <c r="B89" s="57" t="s">
        <v>255</v>
      </c>
      <c r="C89" s="49" t="s">
        <v>256</v>
      </c>
      <c r="D89" s="50"/>
      <c r="E89" s="51" t="s">
        <v>433</v>
      </c>
      <c r="F89" s="51">
        <v>10.619714842913984</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11.164629555687206</v>
      </c>
      <c r="AL89" s="54" t="s">
        <v>149</v>
      </c>
    </row>
    <row r="90" spans="1:38" s="64" customFormat="1" ht="26.25" customHeight="1" x14ac:dyDescent="0.2">
      <c r="A90" s="48" t="s">
        <v>238</v>
      </c>
      <c r="B90" s="57" t="s">
        <v>257</v>
      </c>
      <c r="C90" s="49" t="s">
        <v>258</v>
      </c>
      <c r="D90" s="50"/>
      <c r="E90" s="51" t="s">
        <v>433</v>
      </c>
      <c r="F90" s="51">
        <v>10.653006338061799</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v>1.7500000000000002E-2</v>
      </c>
      <c r="X90" s="51">
        <v>2.9391647727272732E-2</v>
      </c>
      <c r="Y90" s="51">
        <v>1.4835784090909092E-2</v>
      </c>
      <c r="Z90" s="51">
        <v>1.4835784090909092E-2</v>
      </c>
      <c r="AA90" s="51">
        <v>1.4835784090909092E-2</v>
      </c>
      <c r="AB90" s="51">
        <v>7.3899000000000006E-2</v>
      </c>
      <c r="AC90" s="51">
        <v>6.4707499999999998</v>
      </c>
      <c r="AD90" s="51" t="s">
        <v>433</v>
      </c>
      <c r="AE90" s="52"/>
      <c r="AF90" s="53"/>
      <c r="AG90" s="53"/>
      <c r="AH90" s="53"/>
      <c r="AI90" s="53"/>
      <c r="AJ90" s="53"/>
      <c r="AK90" s="53">
        <v>12.647941868347832</v>
      </c>
      <c r="AL90" s="54" t="s">
        <v>149</v>
      </c>
    </row>
    <row r="91" spans="1:38" ht="26.25" customHeight="1" x14ac:dyDescent="0.2">
      <c r="A91" s="48" t="s">
        <v>238</v>
      </c>
      <c r="B91" s="55" t="s">
        <v>259</v>
      </c>
      <c r="C91" s="57" t="s">
        <v>260</v>
      </c>
      <c r="D91" s="50"/>
      <c r="E91" s="51">
        <v>2.5957787178727147E-2</v>
      </c>
      <c r="F91" s="51">
        <v>6.856940359397426E-2</v>
      </c>
      <c r="G91" s="51">
        <v>5.3055512533175904E-3</v>
      </c>
      <c r="H91" s="51">
        <v>6.079401341218868E-2</v>
      </c>
      <c r="I91" s="51" t="s">
        <v>65</v>
      </c>
      <c r="J91" s="51" t="s">
        <v>65</v>
      </c>
      <c r="K91" s="51" t="s">
        <v>65</v>
      </c>
      <c r="L91" s="51" t="s">
        <v>65</v>
      </c>
      <c r="M91" s="51">
        <v>0.79317564744108249</v>
      </c>
      <c r="N91" s="51">
        <v>1.377335159801653</v>
      </c>
      <c r="O91" s="51">
        <v>7.9103125071718627E-2</v>
      </c>
      <c r="P91" s="51">
        <v>1.0013788789374261E-4</v>
      </c>
      <c r="Q91" s="51" t="s">
        <v>65</v>
      </c>
      <c r="R91" s="51" t="s">
        <v>65</v>
      </c>
      <c r="S91" s="51" t="s">
        <v>65</v>
      </c>
      <c r="T91" s="51" t="s">
        <v>65</v>
      </c>
      <c r="U91" s="51" t="s">
        <v>65</v>
      </c>
      <c r="V91" s="51" t="s">
        <v>65</v>
      </c>
      <c r="W91" s="51">
        <v>1.4167232147515344E-3</v>
      </c>
      <c r="X91" s="51">
        <v>1.5725627683742032E-3</v>
      </c>
      <c r="Y91" s="51">
        <v>6.3752544663819041E-4</v>
      </c>
      <c r="Z91" s="51">
        <v>6.3752544663819041E-4</v>
      </c>
      <c r="AA91" s="51">
        <v>6.3752544663819041E-4</v>
      </c>
      <c r="AB91" s="51">
        <v>3.4851391082887746E-3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2.2559292447958401</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0.81799999999999995</v>
      </c>
      <c r="X93" s="51">
        <v>8.6628985507246375E-2</v>
      </c>
      <c r="Y93" s="51">
        <v>7.9469565217391291E-2</v>
      </c>
      <c r="Z93" s="51">
        <v>3.0069565217391306E-2</v>
      </c>
      <c r="AA93" s="51">
        <v>5.0831884057971011E-2</v>
      </c>
      <c r="AB93" s="51">
        <v>0.247</v>
      </c>
      <c r="AC93" s="51">
        <v>0.1636</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0.61181202607192009</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0.74805105309999986</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0.41231167781992589</v>
      </c>
      <c r="F99" s="51">
        <v>15.508041061440649</v>
      </c>
      <c r="G99" s="51" t="s">
        <v>433</v>
      </c>
      <c r="H99" s="51">
        <v>10.65635677384963</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828.14700000000005</v>
      </c>
      <c r="AL99" s="54" t="s">
        <v>280</v>
      </c>
    </row>
    <row r="100" spans="1:38" ht="26.25" customHeight="1" x14ac:dyDescent="0.2">
      <c r="A100" s="48" t="s">
        <v>277</v>
      </c>
      <c r="B100" s="48" t="s">
        <v>281</v>
      </c>
      <c r="C100" s="49" t="s">
        <v>282</v>
      </c>
      <c r="D100" s="66"/>
      <c r="E100" s="51">
        <v>0.44116675197471095</v>
      </c>
      <c r="F100" s="51">
        <v>13.497519974002095</v>
      </c>
      <c r="G100" s="51" t="s">
        <v>433</v>
      </c>
      <c r="H100" s="51">
        <v>11.315498953132209</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1505.74</v>
      </c>
      <c r="AL100" s="54" t="s">
        <v>280</v>
      </c>
    </row>
    <row r="101" spans="1:38" ht="26.25" customHeight="1" x14ac:dyDescent="0.2">
      <c r="A101" s="48" t="s">
        <v>277</v>
      </c>
      <c r="B101" s="48" t="s">
        <v>283</v>
      </c>
      <c r="C101" s="49" t="s">
        <v>284</v>
      </c>
      <c r="D101" s="66"/>
      <c r="E101" s="51">
        <v>1.5933061751228383E-2</v>
      </c>
      <c r="F101" s="51">
        <v>8.5095766997994773E-2</v>
      </c>
      <c r="G101" s="51" t="s">
        <v>433</v>
      </c>
      <c r="H101" s="51">
        <v>0.43950123668320135</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333.83499999999998</v>
      </c>
      <c r="AL101" s="54" t="s">
        <v>280</v>
      </c>
    </row>
    <row r="102" spans="1:38" ht="26.25" customHeight="1" x14ac:dyDescent="0.2">
      <c r="A102" s="48" t="s">
        <v>277</v>
      </c>
      <c r="B102" s="48" t="s">
        <v>285</v>
      </c>
      <c r="C102" s="49" t="s">
        <v>286</v>
      </c>
      <c r="D102" s="66"/>
      <c r="E102" s="51">
        <v>0.13485173104887538</v>
      </c>
      <c r="F102" s="51">
        <v>1.4895307895642358</v>
      </c>
      <c r="G102" s="51" t="s">
        <v>433</v>
      </c>
      <c r="H102" s="51">
        <v>10.189553386100629</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3352.9838108108111</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1.4210739215410901E-3</v>
      </c>
      <c r="F104" s="51">
        <v>6.5206728974762937E-3</v>
      </c>
      <c r="G104" s="51" t="s">
        <v>433</v>
      </c>
      <c r="H104" s="51">
        <v>4.0768717037722009E-2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47.276000000000003</v>
      </c>
      <c r="AL104" s="54" t="s">
        <v>280</v>
      </c>
    </row>
    <row r="105" spans="1:38" ht="26.25" customHeight="1" x14ac:dyDescent="0.2">
      <c r="A105" s="48" t="s">
        <v>277</v>
      </c>
      <c r="B105" s="48" t="s">
        <v>291</v>
      </c>
      <c r="C105" s="49" t="s">
        <v>292</v>
      </c>
      <c r="D105" s="66"/>
      <c r="E105" s="51">
        <v>2.4373546341738418E-2</v>
      </c>
      <c r="F105" s="51">
        <v>9.282613932350807E-2</v>
      </c>
      <c r="G105" s="51" t="s">
        <v>433</v>
      </c>
      <c r="H105" s="51">
        <v>0.6540955564387867</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64.924000000000007</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8.1875631477711042E-2</v>
      </c>
      <c r="F107" s="51">
        <v>0.42082287265781759</v>
      </c>
      <c r="G107" s="51" t="s">
        <v>433</v>
      </c>
      <c r="H107" s="51">
        <v>0.9311431930823294</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8307.6610000000001</v>
      </c>
      <c r="AL107" s="54" t="s">
        <v>280</v>
      </c>
    </row>
    <row r="108" spans="1:38" ht="26.25" customHeight="1" x14ac:dyDescent="0.2">
      <c r="A108" s="48" t="s">
        <v>277</v>
      </c>
      <c r="B108" s="48" t="s">
        <v>297</v>
      </c>
      <c r="C108" s="49" t="s">
        <v>298</v>
      </c>
      <c r="D108" s="66"/>
      <c r="E108" s="51">
        <v>4.6221625443546098E-2</v>
      </c>
      <c r="F108" s="51">
        <v>0.30768610026887455</v>
      </c>
      <c r="G108" s="51" t="s">
        <v>433</v>
      </c>
      <c r="H108" s="51">
        <v>0.93054840816316575</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5281.1890000000003</v>
      </c>
      <c r="AL108" s="54" t="s">
        <v>280</v>
      </c>
    </row>
    <row r="109" spans="1:38" ht="26.25" customHeight="1" x14ac:dyDescent="0.2">
      <c r="A109" s="48" t="s">
        <v>277</v>
      </c>
      <c r="B109" s="48" t="s">
        <v>299</v>
      </c>
      <c r="C109" s="49" t="s">
        <v>300</v>
      </c>
      <c r="D109" s="66"/>
      <c r="E109" s="51">
        <v>2.6162607223366375E-2</v>
      </c>
      <c r="F109" s="51">
        <v>6.4324848749118674E-2</v>
      </c>
      <c r="G109" s="51" t="s">
        <v>433</v>
      </c>
      <c r="H109" s="51">
        <v>0.66689676463769976</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793.43100000000004</v>
      </c>
      <c r="AL109" s="54" t="s">
        <v>280</v>
      </c>
    </row>
    <row r="110" spans="1:38" ht="26.25" customHeight="1" x14ac:dyDescent="0.2">
      <c r="A110" s="48" t="s">
        <v>277</v>
      </c>
      <c r="B110" s="48" t="s">
        <v>301</v>
      </c>
      <c r="C110" s="49" t="s">
        <v>302</v>
      </c>
      <c r="D110" s="66"/>
      <c r="E110" s="51">
        <v>2.2739233251398748E-3</v>
      </c>
      <c r="F110" s="51">
        <v>6.3981017415765352E-3</v>
      </c>
      <c r="G110" s="51" t="s">
        <v>433</v>
      </c>
      <c r="H110" s="51">
        <v>4.8970399075141988E-2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126.19199999999999</v>
      </c>
      <c r="AL110" s="54" t="s">
        <v>280</v>
      </c>
    </row>
    <row r="111" spans="1:38" ht="26.25" customHeight="1" x14ac:dyDescent="0.2">
      <c r="A111" s="48" t="s">
        <v>277</v>
      </c>
      <c r="B111" s="48" t="s">
        <v>303</v>
      </c>
      <c r="C111" s="49" t="s">
        <v>304</v>
      </c>
      <c r="D111" s="66"/>
      <c r="E111" s="51">
        <v>4.8220689261207475E-4</v>
      </c>
      <c r="F111" s="51">
        <v>2.8458140519895046E-3</v>
      </c>
      <c r="G111" s="51" t="s">
        <v>433</v>
      </c>
      <c r="H111" s="51">
        <v>1.3021829853430839E-2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70.890683913043702</v>
      </c>
      <c r="AL111" s="54" t="s">
        <v>280</v>
      </c>
    </row>
    <row r="112" spans="1:38" ht="26.25" customHeight="1" x14ac:dyDescent="0.2">
      <c r="A112" s="48" t="s">
        <v>305</v>
      </c>
      <c r="B112" s="48" t="s">
        <v>306</v>
      </c>
      <c r="C112" s="49" t="s">
        <v>307</v>
      </c>
      <c r="D112" s="50"/>
      <c r="E112" s="51">
        <v>5.20784</v>
      </c>
      <c r="F112" s="51" t="s">
        <v>433</v>
      </c>
      <c r="G112" s="51" t="s">
        <v>433</v>
      </c>
      <c r="H112" s="51">
        <v>8.7702262265000002</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130196000</v>
      </c>
      <c r="AL112" s="54" t="s">
        <v>308</v>
      </c>
    </row>
    <row r="113" spans="1:38" ht="26.25" customHeight="1" x14ac:dyDescent="0.2">
      <c r="A113" s="48" t="s">
        <v>305</v>
      </c>
      <c r="B113" s="67" t="s">
        <v>309</v>
      </c>
      <c r="C113" s="68" t="s">
        <v>310</v>
      </c>
      <c r="D113" s="50"/>
      <c r="E113" s="51">
        <v>5.7465600979531102</v>
      </c>
      <c r="F113" s="51">
        <v>16.883172874075996</v>
      </c>
      <c r="G113" s="51" t="s">
        <v>433</v>
      </c>
      <c r="H113" s="51">
        <v>37.300067486573518</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7.0199999999999999E-2</v>
      </c>
      <c r="F114" s="51" t="s">
        <v>433</v>
      </c>
      <c r="G114" s="51" t="s">
        <v>433</v>
      </c>
      <c r="H114" s="51">
        <v>0.22815000000000002</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2.0366684354714167E-2</v>
      </c>
      <c r="F115" s="51" t="s">
        <v>433</v>
      </c>
      <c r="G115" s="51" t="s">
        <v>433</v>
      </c>
      <c r="H115" s="51">
        <v>4.0733368709428334E-2</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0.62904752812751297</v>
      </c>
      <c r="F116" s="51">
        <v>9.9503257990134278E-2</v>
      </c>
      <c r="G116" s="51" t="s">
        <v>433</v>
      </c>
      <c r="H116" s="51">
        <v>1.0392532915096568</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4.7924226271294111E-3</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1.7819737065570531</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7.8632792040000004</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2.5468625522014562E-2</v>
      </c>
      <c r="F123" s="51">
        <v>4.8992666260054905E-2</v>
      </c>
      <c r="G123" s="51">
        <v>3.6324820741949512E-3</v>
      </c>
      <c r="H123" s="51">
        <v>2.4943806511036719E-2</v>
      </c>
      <c r="I123" s="51" t="s">
        <v>65</v>
      </c>
      <c r="J123" s="51" t="s">
        <v>65</v>
      </c>
      <c r="K123" s="51" t="s">
        <v>65</v>
      </c>
      <c r="L123" s="51" t="s">
        <v>65</v>
      </c>
      <c r="M123" s="51">
        <v>0.818361498534245</v>
      </c>
      <c r="N123" s="51">
        <v>7.2719541933842166E-4</v>
      </c>
      <c r="O123" s="51">
        <v>6.6434315357464793E-3</v>
      </c>
      <c r="P123" s="51">
        <v>1.282999508760662E-3</v>
      </c>
      <c r="Q123" s="51" t="s">
        <v>65</v>
      </c>
      <c r="R123" s="51" t="s">
        <v>65</v>
      </c>
      <c r="S123" s="51" t="s">
        <v>65</v>
      </c>
      <c r="T123" s="51" t="s">
        <v>65</v>
      </c>
      <c r="U123" s="51" t="s">
        <v>65</v>
      </c>
      <c r="V123" s="51" t="s">
        <v>65</v>
      </c>
      <c r="W123" s="51">
        <v>0.13150000000000001</v>
      </c>
      <c r="X123" s="51">
        <v>5.5626646629283903E-3</v>
      </c>
      <c r="Y123" s="51">
        <v>1.6488777504172904E-2</v>
      </c>
      <c r="Z123" s="51">
        <v>5.3841202435072804E-3</v>
      </c>
      <c r="AA123" s="51">
        <v>3.3435392047293936E-3</v>
      </c>
      <c r="AB123" s="51">
        <v>3.0779101615337971E-2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0.13578555193598055</v>
      </c>
      <c r="G125" s="51" t="s">
        <v>434</v>
      </c>
      <c r="H125" s="51">
        <v>4.526185064532685E-3</v>
      </c>
      <c r="I125" s="51" t="s">
        <v>65</v>
      </c>
      <c r="J125" s="51" t="s">
        <v>65</v>
      </c>
      <c r="K125" s="51" t="s">
        <v>65</v>
      </c>
      <c r="L125" s="51" t="s">
        <v>65</v>
      </c>
      <c r="M125" s="51">
        <v>10.252013053376647</v>
      </c>
      <c r="N125" s="51">
        <v>1.3578555193598056E-3</v>
      </c>
      <c r="O125" s="51">
        <v>1.3578555193598056E-3</v>
      </c>
      <c r="P125" s="51">
        <v>9.0523701290653726E-6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2333.1256449409389</v>
      </c>
      <c r="AL125" s="54" t="s">
        <v>337</v>
      </c>
    </row>
    <row r="126" spans="1:38" ht="26.25" customHeight="1" x14ac:dyDescent="0.2">
      <c r="A126" s="48" t="s">
        <v>334</v>
      </c>
      <c r="B126" s="48" t="s">
        <v>338</v>
      </c>
      <c r="C126" s="49" t="s">
        <v>339</v>
      </c>
      <c r="D126" s="50"/>
      <c r="E126" s="51" t="s">
        <v>433</v>
      </c>
      <c r="F126" s="51" t="s">
        <v>433</v>
      </c>
      <c r="G126" s="51" t="s">
        <v>433</v>
      </c>
      <c r="H126" s="51">
        <v>0.49274210000000002</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464.56240000000003</v>
      </c>
      <c r="AL126" s="54" t="s">
        <v>340</v>
      </c>
    </row>
    <row r="127" spans="1:38" ht="26.25" customHeight="1" x14ac:dyDescent="0.2">
      <c r="A127" s="48" t="s">
        <v>334</v>
      </c>
      <c r="B127" s="48" t="s">
        <v>341</v>
      </c>
      <c r="C127" s="49" t="s">
        <v>342</v>
      </c>
      <c r="D127" s="50"/>
      <c r="E127" s="51" t="s">
        <v>433</v>
      </c>
      <c r="F127" s="51" t="s">
        <v>433</v>
      </c>
      <c r="G127" s="51" t="s">
        <v>433</v>
      </c>
      <c r="H127" s="51">
        <v>5.6607457537048997E-3</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1.6926E-2</v>
      </c>
      <c r="F129" s="51">
        <v>8.4630000000000003E-4</v>
      </c>
      <c r="G129" s="51">
        <v>3.8083499999999999E-2</v>
      </c>
      <c r="H129" s="51">
        <v>2.31E-4</v>
      </c>
      <c r="I129" s="51" t="s">
        <v>65</v>
      </c>
      <c r="J129" s="51" t="s">
        <v>65</v>
      </c>
      <c r="K129" s="51" t="s">
        <v>65</v>
      </c>
      <c r="L129" s="51" t="s">
        <v>65</v>
      </c>
      <c r="M129" s="51">
        <v>1.2694500000000001E-3</v>
      </c>
      <c r="N129" s="51">
        <v>0.10516800000000001</v>
      </c>
      <c r="O129" s="51">
        <v>7.5600000000000005E-4</v>
      </c>
      <c r="P129" s="51">
        <v>6.3E-5</v>
      </c>
      <c r="Q129" s="51" t="s">
        <v>65</v>
      </c>
      <c r="R129" s="51" t="s">
        <v>65</v>
      </c>
      <c r="S129" s="51" t="s">
        <v>65</v>
      </c>
      <c r="T129" s="51" t="s">
        <v>65</v>
      </c>
      <c r="U129" s="51" t="s">
        <v>65</v>
      </c>
      <c r="V129" s="51" t="s">
        <v>65</v>
      </c>
      <c r="W129" s="51">
        <v>7.7700000000000002E-4</v>
      </c>
      <c r="X129" s="51">
        <v>2.4978239999999999E-6</v>
      </c>
      <c r="Y129" s="51">
        <v>5.3343359999999992E-6</v>
      </c>
      <c r="Z129" s="51">
        <v>2.8224000000000003E-6</v>
      </c>
      <c r="AA129" s="51">
        <v>3.4574399999999995E-6</v>
      </c>
      <c r="AB129" s="51">
        <v>1.4112E-5</v>
      </c>
      <c r="AC129" s="51">
        <v>7.7700000000000002E-4</v>
      </c>
      <c r="AD129" s="51" t="s">
        <v>433</v>
      </c>
      <c r="AE129" s="52"/>
      <c r="AF129" s="53"/>
      <c r="AG129" s="53"/>
      <c r="AH129" s="53"/>
      <c r="AI129" s="53"/>
      <c r="AJ129" s="53"/>
      <c r="AK129" s="53">
        <v>2.1</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3.2024999999999998E-2</v>
      </c>
      <c r="F131" s="51">
        <v>1.50975E-3</v>
      </c>
      <c r="G131" s="51">
        <v>3.2025000000000001E-3</v>
      </c>
      <c r="H131" s="51">
        <v>9.1500000000000003E-7</v>
      </c>
      <c r="I131" s="51" t="s">
        <v>65</v>
      </c>
      <c r="J131" s="51" t="s">
        <v>65</v>
      </c>
      <c r="K131" s="51" t="s">
        <v>65</v>
      </c>
      <c r="L131" s="51" t="s">
        <v>65</v>
      </c>
      <c r="M131" s="51">
        <v>3.8430000000000001E-3</v>
      </c>
      <c r="N131" s="51">
        <v>0.27450000000000002</v>
      </c>
      <c r="O131" s="51">
        <v>2.4247499999999998E-3</v>
      </c>
      <c r="P131" s="51">
        <v>2.928E-3</v>
      </c>
      <c r="Q131" s="51" t="s">
        <v>65</v>
      </c>
      <c r="R131" s="51" t="s">
        <v>65</v>
      </c>
      <c r="S131" s="51" t="s">
        <v>65</v>
      </c>
      <c r="T131" s="51" t="s">
        <v>65</v>
      </c>
      <c r="U131" s="51" t="s">
        <v>65</v>
      </c>
      <c r="V131" s="51" t="s">
        <v>65</v>
      </c>
      <c r="W131" s="51">
        <v>0.13725000000000001</v>
      </c>
      <c r="X131" s="51" t="s">
        <v>433</v>
      </c>
      <c r="Y131" s="51" t="s">
        <v>433</v>
      </c>
      <c r="Z131" s="51" t="s">
        <v>433</v>
      </c>
      <c r="AA131" s="51" t="s">
        <v>433</v>
      </c>
      <c r="AB131" s="51" t="s">
        <v>433</v>
      </c>
      <c r="AC131" s="51">
        <v>2.7449999999999999E-2</v>
      </c>
      <c r="AD131" s="51" t="s">
        <v>433</v>
      </c>
      <c r="AE131" s="52"/>
      <c r="AF131" s="53"/>
      <c r="AG131" s="53"/>
      <c r="AH131" s="53"/>
      <c r="AI131" s="53"/>
      <c r="AJ131" s="53"/>
      <c r="AK131" s="53">
        <v>4.5750000000000002</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3.564734400000001E-3</v>
      </c>
      <c r="F133" s="51">
        <v>3.8023833600000009E-4</v>
      </c>
      <c r="G133" s="51">
        <v>1.3427166240000004E-3</v>
      </c>
      <c r="H133" s="51" t="s">
        <v>433</v>
      </c>
      <c r="I133" s="51" t="s">
        <v>65</v>
      </c>
      <c r="J133" s="51" t="s">
        <v>65</v>
      </c>
      <c r="K133" s="51" t="s">
        <v>65</v>
      </c>
      <c r="L133" s="51" t="s">
        <v>65</v>
      </c>
      <c r="M133" s="51">
        <v>5.1094526400000005E-3</v>
      </c>
      <c r="N133" s="51">
        <v>2.3764896000000005E-7</v>
      </c>
      <c r="O133" s="51">
        <v>5.9768713440000017E-5</v>
      </c>
      <c r="P133" s="51">
        <v>2.3764896000000004E-2</v>
      </c>
      <c r="Q133" s="51" t="s">
        <v>65</v>
      </c>
      <c r="R133" s="51" t="s">
        <v>65</v>
      </c>
      <c r="S133" s="51" t="s">
        <v>65</v>
      </c>
      <c r="T133" s="51" t="s">
        <v>65</v>
      </c>
      <c r="U133" s="51" t="s">
        <v>65</v>
      </c>
      <c r="V133" s="51" t="s">
        <v>65</v>
      </c>
      <c r="W133" s="51">
        <v>9.8624318400000036E-2</v>
      </c>
      <c r="X133" s="51">
        <v>1.8536618880000004E-6</v>
      </c>
      <c r="Y133" s="51">
        <v>1.0123845696000003E-6</v>
      </c>
      <c r="Z133" s="51">
        <v>9.0306604800000017E-7</v>
      </c>
      <c r="AA133" s="51">
        <v>9.838666944000002E-7</v>
      </c>
      <c r="AB133" s="51">
        <v>4.7529792000000008E-6</v>
      </c>
      <c r="AC133" s="51">
        <v>1.9724863680000003E-2</v>
      </c>
      <c r="AD133" s="51">
        <v>4.87180368E-3</v>
      </c>
      <c r="AE133" s="52"/>
      <c r="AF133" s="53"/>
      <c r="AG133" s="53"/>
      <c r="AH133" s="53"/>
      <c r="AI133" s="53"/>
      <c r="AJ133" s="53"/>
      <c r="AK133" s="53">
        <v>11882.448000000002</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2.1413088E-2</v>
      </c>
      <c r="F135" s="51">
        <v>4.2912000000000002E-3</v>
      </c>
      <c r="G135" s="51">
        <v>8.1532800000000004E-4</v>
      </c>
      <c r="H135" s="51">
        <v>8.1532800000000006E-3</v>
      </c>
      <c r="I135" s="51" t="s">
        <v>65</v>
      </c>
      <c r="J135" s="51" t="s">
        <v>65</v>
      </c>
      <c r="K135" s="51" t="s">
        <v>65</v>
      </c>
      <c r="L135" s="51" t="s">
        <v>65</v>
      </c>
      <c r="M135" s="51">
        <v>0.269830656</v>
      </c>
      <c r="N135" s="51">
        <v>2.8751039999999999E-3</v>
      </c>
      <c r="O135" s="51">
        <v>3.00384E-4</v>
      </c>
      <c r="P135" s="51">
        <v>1.3045247999999998E-4</v>
      </c>
      <c r="Q135" s="51" t="s">
        <v>65</v>
      </c>
      <c r="R135" s="51" t="s">
        <v>65</v>
      </c>
      <c r="S135" s="51" t="s">
        <v>65</v>
      </c>
      <c r="T135" s="51" t="s">
        <v>65</v>
      </c>
      <c r="U135" s="51" t="s">
        <v>65</v>
      </c>
      <c r="V135" s="51" t="s">
        <v>65</v>
      </c>
      <c r="W135" s="51">
        <v>5.1494399999999996E-2</v>
      </c>
      <c r="X135" s="51">
        <v>1.2015359999999999E-2</v>
      </c>
      <c r="Y135" s="51">
        <v>2.6605440000000001E-2</v>
      </c>
      <c r="Z135" s="51">
        <v>6.4368000000000003E-3</v>
      </c>
      <c r="AA135" s="51" t="s">
        <v>436</v>
      </c>
      <c r="AB135" s="51">
        <v>4.5057600000000003E-2</v>
      </c>
      <c r="AC135" s="51">
        <v>1.029888E-2</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1.0380637744404026E-2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6.0618180842085794E-4</v>
      </c>
      <c r="O139" s="51">
        <v>1.2219907156909764E-3</v>
      </c>
      <c r="P139" s="51">
        <v>1.2219907156909764E-3</v>
      </c>
      <c r="Q139" s="51" t="s">
        <v>65</v>
      </c>
      <c r="R139" s="51" t="s">
        <v>65</v>
      </c>
      <c r="S139" s="51" t="s">
        <v>65</v>
      </c>
      <c r="T139" s="51" t="s">
        <v>65</v>
      </c>
      <c r="U139" s="51" t="s">
        <v>65</v>
      </c>
      <c r="V139" s="51" t="s">
        <v>65</v>
      </c>
      <c r="W139" s="51">
        <v>2.1468000392381437</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0.56659517563366546</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206.24752504126042</v>
      </c>
      <c r="F141" s="73">
        <v>295.4539093812927</v>
      </c>
      <c r="G141" s="73">
        <v>52.917899161092066</v>
      </c>
      <c r="H141" s="73">
        <v>87.746262875010217</v>
      </c>
      <c r="I141" s="73" t="s">
        <v>65</v>
      </c>
      <c r="J141" s="73" t="s">
        <v>65</v>
      </c>
      <c r="K141" s="73" t="s">
        <v>65</v>
      </c>
      <c r="L141" s="73" t="s">
        <v>65</v>
      </c>
      <c r="M141" s="73">
        <v>1148.6612616639438</v>
      </c>
      <c r="N141" s="73">
        <v>104.98865273188922</v>
      </c>
      <c r="O141" s="73">
        <v>1.2521848085318574</v>
      </c>
      <c r="P141" s="73">
        <v>1.7486284925132116</v>
      </c>
      <c r="Q141" s="73" t="s">
        <v>65</v>
      </c>
      <c r="R141" s="73" t="s">
        <v>65</v>
      </c>
      <c r="S141" s="73" t="s">
        <v>65</v>
      </c>
      <c r="T141" s="73" t="s">
        <v>65</v>
      </c>
      <c r="U141" s="73" t="s">
        <v>65</v>
      </c>
      <c r="V141" s="73" t="s">
        <v>65</v>
      </c>
      <c r="W141" s="73">
        <v>65.313883334615653</v>
      </c>
      <c r="X141" s="73">
        <v>3.835420781207874</v>
      </c>
      <c r="Y141" s="73">
        <v>4.0084697339712552</v>
      </c>
      <c r="Z141" s="73">
        <v>1.5722766819692937</v>
      </c>
      <c r="AA141" s="73">
        <v>2.1560145118095928</v>
      </c>
      <c r="AB141" s="73">
        <v>11.572496478958023</v>
      </c>
      <c r="AC141" s="73">
        <v>58.92277009138882</v>
      </c>
      <c r="AD141" s="73">
        <v>13.615495142711669</v>
      </c>
      <c r="AE141" s="52"/>
      <c r="AF141" s="74">
        <v>403068.74722308997</v>
      </c>
      <c r="AG141" s="74">
        <v>72675.240572802039</v>
      </c>
      <c r="AH141" s="74">
        <v>224346.74236200002</v>
      </c>
      <c r="AI141" s="74">
        <v>108680.70308489718</v>
      </c>
      <c r="AJ141" s="74">
        <v>7973.5558351028458</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49.851220792333073</v>
      </c>
      <c r="F143" s="88">
        <v>51.79028201242884</v>
      </c>
      <c r="G143" s="88">
        <v>1.9973542860732352</v>
      </c>
      <c r="H143" s="88">
        <v>1.6188198706864498</v>
      </c>
      <c r="I143" s="88" t="s">
        <v>65</v>
      </c>
      <c r="J143" s="88" t="s">
        <v>65</v>
      </c>
      <c r="K143" s="88" t="s">
        <v>65</v>
      </c>
      <c r="L143" s="88" t="s">
        <v>65</v>
      </c>
      <c r="M143" s="88">
        <v>351.50284959158779</v>
      </c>
      <c r="N143" s="88">
        <v>57.225778302067624</v>
      </c>
      <c r="O143" s="88">
        <v>2.4602254798302692E-3</v>
      </c>
      <c r="P143" s="88">
        <v>8.6107891794059413E-4</v>
      </c>
      <c r="Q143" s="88" t="s">
        <v>65</v>
      </c>
      <c r="R143" s="88" t="s">
        <v>65</v>
      </c>
      <c r="S143" s="88" t="s">
        <v>65</v>
      </c>
      <c r="T143" s="88" t="s">
        <v>65</v>
      </c>
      <c r="U143" s="88" t="s">
        <v>65</v>
      </c>
      <c r="V143" s="88" t="s">
        <v>65</v>
      </c>
      <c r="W143" s="88">
        <v>2.6147429325529061</v>
      </c>
      <c r="X143" s="88">
        <v>4.3671406227970631E-2</v>
      </c>
      <c r="Y143" s="88">
        <v>5.6590890998769607E-2</v>
      </c>
      <c r="Z143" s="88">
        <v>3.9493674633750982E-2</v>
      </c>
      <c r="AA143" s="88">
        <v>5.207466151449628E-2</v>
      </c>
      <c r="AB143" s="88">
        <v>0.19183063337498751</v>
      </c>
      <c r="AC143" s="88">
        <v>0.51172134265662583</v>
      </c>
      <c r="AD143" s="88">
        <v>3.1932625342685035E-4</v>
      </c>
      <c r="AE143" s="52"/>
      <c r="AF143" s="89"/>
      <c r="AG143" s="89"/>
      <c r="AH143" s="89"/>
      <c r="AI143" s="89"/>
      <c r="AJ143" s="89"/>
      <c r="AK143" s="89"/>
      <c r="AL143" s="85" t="s">
        <v>61</v>
      </c>
    </row>
    <row r="144" spans="1:38" ht="26.25" customHeight="1" x14ac:dyDescent="0.2">
      <c r="A144" s="84"/>
      <c r="B144" s="85" t="s">
        <v>381</v>
      </c>
      <c r="C144" s="86" t="s">
        <v>382</v>
      </c>
      <c r="D144" s="87" t="s">
        <v>380</v>
      </c>
      <c r="E144" s="88">
        <v>7.2968839891236064</v>
      </c>
      <c r="F144" s="88">
        <v>1.9438698977788367</v>
      </c>
      <c r="G144" s="88">
        <v>0.83097442315964443</v>
      </c>
      <c r="H144" s="88">
        <v>3.1033163609108752E-2</v>
      </c>
      <c r="I144" s="88" t="s">
        <v>65</v>
      </c>
      <c r="J144" s="88" t="s">
        <v>65</v>
      </c>
      <c r="K144" s="88" t="s">
        <v>65</v>
      </c>
      <c r="L144" s="88" t="s">
        <v>65</v>
      </c>
      <c r="M144" s="88">
        <v>29.277897115019091</v>
      </c>
      <c r="N144" s="88">
        <v>2.3368331910069302</v>
      </c>
      <c r="O144" s="88">
        <v>2.9801540752561503E-4</v>
      </c>
      <c r="P144" s="88">
        <v>1.0430539263396527E-4</v>
      </c>
      <c r="Q144" s="88" t="s">
        <v>65</v>
      </c>
      <c r="R144" s="88" t="s">
        <v>65</v>
      </c>
      <c r="S144" s="88" t="s">
        <v>65</v>
      </c>
      <c r="T144" s="88" t="s">
        <v>65</v>
      </c>
      <c r="U144" s="88" t="s">
        <v>65</v>
      </c>
      <c r="V144" s="88" t="s">
        <v>65</v>
      </c>
      <c r="W144" s="88">
        <v>0.12095708139091839</v>
      </c>
      <c r="X144" s="88">
        <v>1.150930074087431E-2</v>
      </c>
      <c r="Y144" s="88">
        <v>1.3500544778198674E-2</v>
      </c>
      <c r="Z144" s="88">
        <v>1.1473644268581364E-2</v>
      </c>
      <c r="AA144" s="88">
        <v>1.0613443744723342E-2</v>
      </c>
      <c r="AB144" s="88">
        <v>4.7096933532377698E-2</v>
      </c>
      <c r="AC144" s="88">
        <v>2.4191416278183678E-2</v>
      </c>
      <c r="AD144" s="88">
        <v>5.4596409424236746E-5</v>
      </c>
      <c r="AE144" s="52"/>
      <c r="AF144" s="89"/>
      <c r="AG144" s="89"/>
      <c r="AH144" s="89"/>
      <c r="AI144" s="89"/>
      <c r="AJ144" s="89"/>
      <c r="AK144" s="89"/>
      <c r="AL144" s="85" t="s">
        <v>61</v>
      </c>
    </row>
    <row r="145" spans="1:38" ht="26.25" customHeight="1" x14ac:dyDescent="0.2">
      <c r="A145" s="84"/>
      <c r="B145" s="85" t="s">
        <v>383</v>
      </c>
      <c r="C145" s="86" t="s">
        <v>384</v>
      </c>
      <c r="D145" s="87" t="s">
        <v>380</v>
      </c>
      <c r="E145" s="88">
        <v>39.005683728885707</v>
      </c>
      <c r="F145" s="88">
        <v>3.380520399068859</v>
      </c>
      <c r="G145" s="88">
        <v>2.2048143319787421</v>
      </c>
      <c r="H145" s="88">
        <v>1.0015193103500072E-2</v>
      </c>
      <c r="I145" s="88" t="s">
        <v>65</v>
      </c>
      <c r="J145" s="88" t="s">
        <v>65</v>
      </c>
      <c r="K145" s="88" t="s">
        <v>65</v>
      </c>
      <c r="L145" s="88" t="s">
        <v>65</v>
      </c>
      <c r="M145" s="88">
        <v>9.3812381913634582</v>
      </c>
      <c r="N145" s="88">
        <v>1.8543970540272863</v>
      </c>
      <c r="O145" s="88">
        <v>7.6863876984772526E-4</v>
      </c>
      <c r="P145" s="88">
        <v>2.6902356944670384E-4</v>
      </c>
      <c r="Q145" s="88" t="s">
        <v>65</v>
      </c>
      <c r="R145" s="88" t="s">
        <v>65</v>
      </c>
      <c r="S145" s="88" t="s">
        <v>65</v>
      </c>
      <c r="T145" s="88" t="s">
        <v>65</v>
      </c>
      <c r="U145" s="88" t="s">
        <v>65</v>
      </c>
      <c r="V145" s="88" t="s">
        <v>65</v>
      </c>
      <c r="W145" s="88">
        <v>0.38461805401370119</v>
      </c>
      <c r="X145" s="88">
        <v>2.997902814973388E-3</v>
      </c>
      <c r="Y145" s="88">
        <v>1.7645121306726408E-2</v>
      </c>
      <c r="Z145" s="88">
        <v>1.9553045803128815E-2</v>
      </c>
      <c r="AA145" s="88">
        <v>4.7283019627087364E-3</v>
      </c>
      <c r="AB145" s="88">
        <v>4.4924371887537347E-2</v>
      </c>
      <c r="AC145" s="88">
        <v>5.7961930024475632E-2</v>
      </c>
      <c r="AD145" s="88">
        <v>4.3836097642872803E-5</v>
      </c>
      <c r="AE145" s="52"/>
      <c r="AF145" s="89"/>
      <c r="AG145" s="89"/>
      <c r="AH145" s="89"/>
      <c r="AI145" s="89"/>
      <c r="AJ145" s="89"/>
      <c r="AK145" s="89"/>
      <c r="AL145" s="85" t="s">
        <v>61</v>
      </c>
    </row>
    <row r="146" spans="1:38" ht="26.25" customHeight="1" x14ac:dyDescent="0.2">
      <c r="A146" s="84"/>
      <c r="B146" s="85" t="s">
        <v>385</v>
      </c>
      <c r="C146" s="86" t="s">
        <v>386</v>
      </c>
      <c r="D146" s="87" t="s">
        <v>380</v>
      </c>
      <c r="E146" s="88">
        <v>0.15457712378185029</v>
      </c>
      <c r="F146" s="88">
        <v>5.9711470240476077</v>
      </c>
      <c r="G146" s="88">
        <v>4.5573882522019519E-3</v>
      </c>
      <c r="H146" s="88">
        <v>1.1179346772469568E-3</v>
      </c>
      <c r="I146" s="88" t="s">
        <v>65</v>
      </c>
      <c r="J146" s="88" t="s">
        <v>65</v>
      </c>
      <c r="K146" s="88" t="s">
        <v>65</v>
      </c>
      <c r="L146" s="88" t="s">
        <v>65</v>
      </c>
      <c r="M146" s="88">
        <v>18.261614849183015</v>
      </c>
      <c r="N146" s="88">
        <v>0.8743700650787547</v>
      </c>
      <c r="O146" s="88">
        <v>1.860458550439884E-5</v>
      </c>
      <c r="P146" s="88">
        <v>6.5116049265395938E-6</v>
      </c>
      <c r="Q146" s="88" t="s">
        <v>65</v>
      </c>
      <c r="R146" s="88" t="s">
        <v>65</v>
      </c>
      <c r="S146" s="88" t="s">
        <v>65</v>
      </c>
      <c r="T146" s="88" t="s">
        <v>65</v>
      </c>
      <c r="U146" s="88" t="s">
        <v>65</v>
      </c>
      <c r="V146" s="88" t="s">
        <v>65</v>
      </c>
      <c r="W146" s="88">
        <v>2.8837107531818201E-3</v>
      </c>
      <c r="X146" s="88">
        <v>3.7197418039077346E-4</v>
      </c>
      <c r="Y146" s="88">
        <v>6.5030693860865555E-4</v>
      </c>
      <c r="Z146" s="88">
        <v>2.4086067241981717E-4</v>
      </c>
      <c r="AA146" s="88">
        <v>7.5677592535925721E-4</v>
      </c>
      <c r="AB146" s="88">
        <v>2.0199177167785033E-3</v>
      </c>
      <c r="AC146" s="88">
        <v>5.7674215063636405E-4</v>
      </c>
      <c r="AD146" s="88">
        <v>2.237244856708575E-5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14.954595476074338</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7.8962482726402925</v>
      </c>
      <c r="O148" s="88">
        <v>3.0862646506763302E-2</v>
      </c>
      <c r="P148" s="88" t="s">
        <v>433</v>
      </c>
      <c r="Q148" s="88" t="s">
        <v>65</v>
      </c>
      <c r="R148" s="88" t="s">
        <v>65</v>
      </c>
      <c r="S148" s="88" t="s">
        <v>65</v>
      </c>
      <c r="T148" s="88" t="s">
        <v>65</v>
      </c>
      <c r="U148" s="88" t="s">
        <v>65</v>
      </c>
      <c r="V148" s="88" t="s">
        <v>65</v>
      </c>
      <c r="W148" s="88" t="s">
        <v>433</v>
      </c>
      <c r="X148" s="88">
        <v>9.9027558800998737E-4</v>
      </c>
      <c r="Y148" s="88">
        <v>9.9027558800998737E-4</v>
      </c>
      <c r="Z148" s="88">
        <v>9.9027558800998737E-4</v>
      </c>
      <c r="AA148" s="88">
        <v>9.9027558800998737E-4</v>
      </c>
      <c r="AB148" s="88">
        <v>3.9611023520399495E-3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206.24752504126042</v>
      </c>
      <c r="F152" s="102">
        <f t="shared" ref="F152:AD152" si="0">F141</f>
        <v>295.4539093812927</v>
      </c>
      <c r="G152" s="102">
        <f t="shared" si="0"/>
        <v>52.917899161092066</v>
      </c>
      <c r="H152" s="102">
        <f t="shared" si="0"/>
        <v>87.746262875010217</v>
      </c>
      <c r="I152" s="102" t="str">
        <f t="shared" si="0"/>
        <v>NR</v>
      </c>
      <c r="J152" s="102" t="str">
        <f t="shared" si="0"/>
        <v>NR</v>
      </c>
      <c r="K152" s="102" t="str">
        <f t="shared" si="0"/>
        <v>NR</v>
      </c>
      <c r="L152" s="102" t="str">
        <f t="shared" si="0"/>
        <v>NR</v>
      </c>
      <c r="M152" s="102">
        <f t="shared" si="0"/>
        <v>1148.6612616639438</v>
      </c>
      <c r="N152" s="102">
        <f t="shared" si="0"/>
        <v>104.98865273188922</v>
      </c>
      <c r="O152" s="102">
        <f t="shared" si="0"/>
        <v>1.2521848085318574</v>
      </c>
      <c r="P152" s="102">
        <f t="shared" si="0"/>
        <v>1.7486284925132116</v>
      </c>
      <c r="Q152" s="102" t="str">
        <f t="shared" si="0"/>
        <v>NR</v>
      </c>
      <c r="R152" s="102" t="str">
        <f t="shared" si="0"/>
        <v>NR</v>
      </c>
      <c r="S152" s="102" t="str">
        <f t="shared" si="0"/>
        <v>NR</v>
      </c>
      <c r="T152" s="102" t="str">
        <f t="shared" si="0"/>
        <v>NR</v>
      </c>
      <c r="U152" s="102" t="str">
        <f t="shared" si="0"/>
        <v>NR</v>
      </c>
      <c r="V152" s="102" t="str">
        <f t="shared" si="0"/>
        <v>NR</v>
      </c>
      <c r="W152" s="102">
        <f t="shared" si="0"/>
        <v>65.313883334615653</v>
      </c>
      <c r="X152" s="102">
        <f t="shared" si="0"/>
        <v>3.835420781207874</v>
      </c>
      <c r="Y152" s="102">
        <f t="shared" si="0"/>
        <v>4.0084697339712552</v>
      </c>
      <c r="Z152" s="102">
        <f t="shared" si="0"/>
        <v>1.5722766819692937</v>
      </c>
      <c r="AA152" s="102">
        <f t="shared" si="0"/>
        <v>2.1560145118095928</v>
      </c>
      <c r="AB152" s="102">
        <f t="shared" si="0"/>
        <v>11.572496478958023</v>
      </c>
      <c r="AC152" s="102">
        <f t="shared" si="0"/>
        <v>58.92277009138882</v>
      </c>
      <c r="AD152" s="102">
        <f t="shared" si="0"/>
        <v>13.615495142711669</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3.1702411313579817</v>
      </c>
      <c r="F157" s="115">
        <v>0.21902979922581098</v>
      </c>
      <c r="G157" s="115">
        <v>0.31417968231318111</v>
      </c>
      <c r="H157" s="115">
        <v>2.1402848531710903E-3</v>
      </c>
      <c r="I157" s="115" t="s">
        <v>65</v>
      </c>
      <c r="J157" s="115" t="s">
        <v>65</v>
      </c>
      <c r="K157" s="115" t="s">
        <v>65</v>
      </c>
      <c r="L157" s="115" t="s">
        <v>65</v>
      </c>
      <c r="M157" s="115">
        <v>0.45383389006541774</v>
      </c>
      <c r="N157" s="115">
        <v>2.7221055847506469E-4</v>
      </c>
      <c r="O157" s="115">
        <v>2.7221055847506469E-4</v>
      </c>
      <c r="P157" s="115">
        <v>9.5273695466272659E-5</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13610.527923753236</v>
      </c>
      <c r="AG157" s="116"/>
      <c r="AH157" s="116"/>
      <c r="AI157" s="116"/>
      <c r="AJ157" s="116"/>
      <c r="AK157" s="116"/>
      <c r="AL157" s="112" t="s">
        <v>61</v>
      </c>
    </row>
    <row r="158" spans="1:38" ht="26.25" customHeight="1" x14ac:dyDescent="0.2">
      <c r="A158" s="112" t="s">
        <v>405</v>
      </c>
      <c r="B158" s="112" t="s">
        <v>408</v>
      </c>
      <c r="C158" s="113" t="s">
        <v>409</v>
      </c>
      <c r="D158" s="114"/>
      <c r="E158" s="115">
        <v>9.9139130134886677E-2</v>
      </c>
      <c r="F158" s="115">
        <v>8.9188876959136552E-3</v>
      </c>
      <c r="G158" s="115">
        <v>8.7556921905424766E-3</v>
      </c>
      <c r="H158" s="115">
        <v>5.9646362987172239E-5</v>
      </c>
      <c r="I158" s="115" t="s">
        <v>65</v>
      </c>
      <c r="J158" s="115" t="s">
        <v>65</v>
      </c>
      <c r="K158" s="115" t="s">
        <v>65</v>
      </c>
      <c r="L158" s="115" t="s">
        <v>65</v>
      </c>
      <c r="M158" s="115">
        <v>3.5460141795969666E-2</v>
      </c>
      <c r="N158" s="115">
        <v>7.586078907061575E-6</v>
      </c>
      <c r="O158" s="115">
        <v>7.586078907061575E-6</v>
      </c>
      <c r="P158" s="115">
        <v>2.6551276174715512E-6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379.30394535307875</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91" priority="6" operator="equal">
      <formula>0</formula>
    </cfRule>
  </conditionalFormatting>
  <conditionalFormatting sqref="E14:AD140">
    <cfRule type="cellIs" dxfId="190" priority="5" operator="equal">
      <formula>"NE"</formula>
    </cfRule>
  </conditionalFormatting>
  <conditionalFormatting sqref="E157:AD164">
    <cfRule type="cellIs" dxfId="189" priority="3" operator="equal">
      <formula>"NE"</formula>
    </cfRule>
    <cfRule type="cellIs" dxfId="188" priority="4" operator="equal">
      <formula>0</formula>
    </cfRule>
  </conditionalFormatting>
  <conditionalFormatting sqref="E143:AD149">
    <cfRule type="cellIs" dxfId="187" priority="2" operator="equal">
      <formula>0</formula>
    </cfRule>
  </conditionalFormatting>
  <conditionalFormatting sqref="E143:AD149">
    <cfRule type="cellIs" dxfId="186" priority="1" operator="equal">
      <formula>"NE"</formula>
    </cfRule>
  </conditionalFormatting>
  <pageMargins left="0.7" right="0.7" top="0.78740157499999996" bottom="0.78740157499999996" header="0.3" footer="0.3"/>
  <pageSetup paperSize="9" scale="1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7325-3E7C-4CAD-95DE-C09BFB798AD2}">
  <sheetPr codeName="Tabelle9"/>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1994</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1994</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6.5131134375788706</v>
      </c>
      <c r="F14" s="51">
        <v>0.22697190105146439</v>
      </c>
      <c r="G14" s="51">
        <v>4.7104765907401305</v>
      </c>
      <c r="H14" s="51">
        <v>0.14104367766033965</v>
      </c>
      <c r="I14" s="51" t="s">
        <v>65</v>
      </c>
      <c r="J14" s="51" t="s">
        <v>65</v>
      </c>
      <c r="K14" s="51" t="s">
        <v>65</v>
      </c>
      <c r="L14" s="51" t="s">
        <v>65</v>
      </c>
      <c r="M14" s="51">
        <v>1.1319894698198474</v>
      </c>
      <c r="N14" s="51">
        <v>0.59971470215974154</v>
      </c>
      <c r="O14" s="51">
        <v>7.2079881711982527E-2</v>
      </c>
      <c r="P14" s="51">
        <v>0.18097050561825104</v>
      </c>
      <c r="Q14" s="51" t="s">
        <v>65</v>
      </c>
      <c r="R14" s="51" t="s">
        <v>65</v>
      </c>
      <c r="S14" s="51" t="s">
        <v>65</v>
      </c>
      <c r="T14" s="51" t="s">
        <v>65</v>
      </c>
      <c r="U14" s="51" t="s">
        <v>65</v>
      </c>
      <c r="V14" s="51" t="s">
        <v>65</v>
      </c>
      <c r="W14" s="51">
        <v>0.28241521465371394</v>
      </c>
      <c r="X14" s="51">
        <v>1.8003234526877247E-3</v>
      </c>
      <c r="Y14" s="51">
        <v>1.2002118621582925E-3</v>
      </c>
      <c r="Z14" s="51">
        <v>1.1393660184691569E-3</v>
      </c>
      <c r="AA14" s="51">
        <v>1.7442945996612208E-3</v>
      </c>
      <c r="AB14" s="51">
        <v>5.8841959329763958E-3</v>
      </c>
      <c r="AC14" s="51">
        <v>0.20073538629695684</v>
      </c>
      <c r="AD14" s="51">
        <v>1.8446251927713704</v>
      </c>
      <c r="AE14" s="52"/>
      <c r="AF14" s="53">
        <v>24081.992552338961</v>
      </c>
      <c r="AG14" s="53">
        <v>32974.086788837718</v>
      </c>
      <c r="AH14" s="53">
        <v>58278.748581740103</v>
      </c>
      <c r="AI14" s="53">
        <v>5225.644692128144</v>
      </c>
      <c r="AJ14" s="53">
        <v>3456.3553078718564</v>
      </c>
      <c r="AK14" s="53"/>
      <c r="AL14" s="54" t="s">
        <v>61</v>
      </c>
    </row>
    <row r="15" spans="1:38" ht="26.25" customHeight="1" x14ac:dyDescent="0.2">
      <c r="A15" s="48" t="s">
        <v>66</v>
      </c>
      <c r="B15" s="48" t="s">
        <v>67</v>
      </c>
      <c r="C15" s="49" t="s">
        <v>68</v>
      </c>
      <c r="D15" s="50"/>
      <c r="E15" s="51">
        <v>3.413967</v>
      </c>
      <c r="F15" s="51" t="s">
        <v>434</v>
      </c>
      <c r="G15" s="51">
        <v>3.0299490000000002</v>
      </c>
      <c r="H15" s="51">
        <v>8.013736915410527E-2</v>
      </c>
      <c r="I15" s="51" t="s">
        <v>65</v>
      </c>
      <c r="J15" s="51" t="s">
        <v>65</v>
      </c>
      <c r="K15" s="51" t="s">
        <v>65</v>
      </c>
      <c r="L15" s="51" t="s">
        <v>65</v>
      </c>
      <c r="M15" s="51">
        <v>0.52112999999999998</v>
      </c>
      <c r="N15" s="51">
        <v>0.24806576799999999</v>
      </c>
      <c r="O15" s="51">
        <v>0.14893500311147059</v>
      </c>
      <c r="P15" s="51">
        <v>9.7874823798000006E-3</v>
      </c>
      <c r="Q15" s="51" t="s">
        <v>65</v>
      </c>
      <c r="R15" s="51" t="s">
        <v>65</v>
      </c>
      <c r="S15" s="51" t="s">
        <v>65</v>
      </c>
      <c r="T15" s="51" t="s">
        <v>65</v>
      </c>
      <c r="U15" s="51" t="s">
        <v>65</v>
      </c>
      <c r="V15" s="51" t="s">
        <v>65</v>
      </c>
      <c r="W15" s="51">
        <v>1.7760061640000002E-2</v>
      </c>
      <c r="X15" s="51">
        <v>8.9654242837653488E-5</v>
      </c>
      <c r="Y15" s="51">
        <v>5.9535939538620799E-4</v>
      </c>
      <c r="Z15" s="51">
        <v>5.260005086194959E-4</v>
      </c>
      <c r="AA15" s="51">
        <v>7.7351199715664269E-4</v>
      </c>
      <c r="AB15" s="51">
        <v>1.9845261440000002E-3</v>
      </c>
      <c r="AC15" s="51">
        <v>2.2152923280000002E-3</v>
      </c>
      <c r="AD15" s="51">
        <v>1.5984055475999999E-6</v>
      </c>
      <c r="AE15" s="52"/>
      <c r="AF15" s="53">
        <v>29123.699800000002</v>
      </c>
      <c r="AG15" s="53" t="s">
        <v>435</v>
      </c>
      <c r="AH15" s="53">
        <v>6927.66</v>
      </c>
      <c r="AI15" s="53" t="s">
        <v>435</v>
      </c>
      <c r="AJ15" s="53" t="s">
        <v>435</v>
      </c>
      <c r="AK15" s="53"/>
      <c r="AL15" s="54" t="s">
        <v>61</v>
      </c>
    </row>
    <row r="16" spans="1:38" ht="26.25" customHeight="1" x14ac:dyDescent="0.2">
      <c r="A16" s="48" t="s">
        <v>66</v>
      </c>
      <c r="B16" s="48" t="s">
        <v>69</v>
      </c>
      <c r="C16" s="49" t="s">
        <v>70</v>
      </c>
      <c r="D16" s="50"/>
      <c r="E16" s="51">
        <v>1.2250277138688976</v>
      </c>
      <c r="F16" s="51">
        <v>4.083928999562992E-3</v>
      </c>
      <c r="G16" s="51">
        <v>2.4581812197377946E-3</v>
      </c>
      <c r="H16" s="51">
        <v>8.1701639671259828E-3</v>
      </c>
      <c r="I16" s="51" t="s">
        <v>65</v>
      </c>
      <c r="J16" s="51" t="s">
        <v>65</v>
      </c>
      <c r="K16" s="51" t="s">
        <v>65</v>
      </c>
      <c r="L16" s="51" t="s">
        <v>65</v>
      </c>
      <c r="M16" s="51">
        <v>8.1678579991259853E-2</v>
      </c>
      <c r="N16" s="51">
        <v>1.2249728098688976E-5</v>
      </c>
      <c r="O16" s="51">
        <v>2.0416213497814962E-6</v>
      </c>
      <c r="P16" s="51">
        <v>5.7165397793881899E-4</v>
      </c>
      <c r="Q16" s="51" t="s">
        <v>65</v>
      </c>
      <c r="R16" s="51" t="s">
        <v>65</v>
      </c>
      <c r="S16" s="51" t="s">
        <v>65</v>
      </c>
      <c r="T16" s="51" t="s">
        <v>65</v>
      </c>
      <c r="U16" s="51" t="s">
        <v>65</v>
      </c>
      <c r="V16" s="51" t="s">
        <v>65</v>
      </c>
      <c r="W16" s="51">
        <v>1.6356304998251968E-3</v>
      </c>
      <c r="X16" s="51">
        <v>4.5732318235105513E-6</v>
      </c>
      <c r="Y16" s="51">
        <v>1.2907314750970815E-5</v>
      </c>
      <c r="Z16" s="51">
        <v>9.0690666133816002E-6</v>
      </c>
      <c r="AA16" s="51">
        <v>6.8278380895989716E-5</v>
      </c>
      <c r="AB16" s="51">
        <v>9.4827994083852675E-5</v>
      </c>
      <c r="AC16" s="51">
        <v>3.2685157996503934E-4</v>
      </c>
      <c r="AD16" s="51">
        <v>1.4699673718426773E-7</v>
      </c>
      <c r="AE16" s="52"/>
      <c r="AF16" s="53">
        <v>1.3725999999999985</v>
      </c>
      <c r="AG16" s="53" t="s">
        <v>435</v>
      </c>
      <c r="AH16" s="53">
        <v>8166.4853991259843</v>
      </c>
      <c r="AI16" s="53">
        <v>31</v>
      </c>
      <c r="AJ16" s="53" t="s">
        <v>435</v>
      </c>
      <c r="AK16" s="53"/>
      <c r="AL16" s="54" t="s">
        <v>61</v>
      </c>
    </row>
    <row r="17" spans="1:38" ht="26.25" customHeight="1" x14ac:dyDescent="0.2">
      <c r="A17" s="48" t="s">
        <v>66</v>
      </c>
      <c r="B17" s="48" t="s">
        <v>71</v>
      </c>
      <c r="C17" s="49" t="s">
        <v>72</v>
      </c>
      <c r="D17" s="50"/>
      <c r="E17" s="51">
        <v>4.567146623823291</v>
      </c>
      <c r="F17" s="51">
        <v>7.3765849813269363E-2</v>
      </c>
      <c r="G17" s="51">
        <v>4.2439966782546055</v>
      </c>
      <c r="H17" s="51">
        <v>1.4622791734016219E-2</v>
      </c>
      <c r="I17" s="51" t="s">
        <v>65</v>
      </c>
      <c r="J17" s="51" t="s">
        <v>65</v>
      </c>
      <c r="K17" s="51" t="s">
        <v>65</v>
      </c>
      <c r="L17" s="51" t="s">
        <v>65</v>
      </c>
      <c r="M17" s="51">
        <v>250.63902310000407</v>
      </c>
      <c r="N17" s="51">
        <v>1.8445174182311354E-3</v>
      </c>
      <c r="O17" s="51">
        <v>4.6630677833963183E-4</v>
      </c>
      <c r="P17" s="51">
        <v>7.2160198861794423E-4</v>
      </c>
      <c r="Q17" s="51" t="s">
        <v>65</v>
      </c>
      <c r="R17" s="51" t="s">
        <v>65</v>
      </c>
      <c r="S17" s="51" t="s">
        <v>65</v>
      </c>
      <c r="T17" s="51" t="s">
        <v>65</v>
      </c>
      <c r="U17" s="51" t="s">
        <v>65</v>
      </c>
      <c r="V17" s="51" t="s">
        <v>65</v>
      </c>
      <c r="W17" s="51">
        <v>1.5949237756164601E-2</v>
      </c>
      <c r="X17" s="51">
        <v>1.8234962608963204E-4</v>
      </c>
      <c r="Y17" s="51">
        <v>3.5849812332684153E-4</v>
      </c>
      <c r="Z17" s="51">
        <v>1.028139468904614E-4</v>
      </c>
      <c r="AA17" s="51">
        <v>8.2228424877547925E-5</v>
      </c>
      <c r="AB17" s="51">
        <v>7.2589012118448289E-4</v>
      </c>
      <c r="AC17" s="51">
        <v>1.7302604976733378E-3</v>
      </c>
      <c r="AD17" s="51">
        <v>0.11225889626478122</v>
      </c>
      <c r="AE17" s="52"/>
      <c r="AF17" s="53">
        <v>984.77399446544052</v>
      </c>
      <c r="AG17" s="53">
        <v>5556.0547013580681</v>
      </c>
      <c r="AH17" s="53">
        <v>12246.90107215814</v>
      </c>
      <c r="AI17" s="53" t="s">
        <v>435</v>
      </c>
      <c r="AJ17" s="53" t="s">
        <v>435</v>
      </c>
      <c r="AK17" s="53"/>
      <c r="AL17" s="54" t="s">
        <v>61</v>
      </c>
    </row>
    <row r="18" spans="1:38" ht="26.25" customHeight="1" x14ac:dyDescent="0.2">
      <c r="A18" s="48" t="s">
        <v>66</v>
      </c>
      <c r="B18" s="48" t="s">
        <v>73</v>
      </c>
      <c r="C18" s="49" t="s">
        <v>74</v>
      </c>
      <c r="D18" s="50"/>
      <c r="E18" s="51">
        <v>0.28884633631503542</v>
      </c>
      <c r="F18" s="51">
        <v>3.8399266045762571E-3</v>
      </c>
      <c r="G18" s="51">
        <v>0.1454431229243886</v>
      </c>
      <c r="H18" s="51">
        <v>4.6982924559078564E-3</v>
      </c>
      <c r="I18" s="51" t="s">
        <v>65</v>
      </c>
      <c r="J18" s="51" t="s">
        <v>65</v>
      </c>
      <c r="K18" s="51" t="s">
        <v>65</v>
      </c>
      <c r="L18" s="51" t="s">
        <v>65</v>
      </c>
      <c r="M18" s="51">
        <v>4.7190846954337555E-2</v>
      </c>
      <c r="N18" s="51">
        <v>1.1596756471250929E-3</v>
      </c>
      <c r="O18" s="51">
        <v>1.8263143377968544E-3</v>
      </c>
      <c r="P18" s="51">
        <v>7.5911824110393925E-4</v>
      </c>
      <c r="Q18" s="51" t="s">
        <v>65</v>
      </c>
      <c r="R18" s="51" t="s">
        <v>65</v>
      </c>
      <c r="S18" s="51" t="s">
        <v>65</v>
      </c>
      <c r="T18" s="51" t="s">
        <v>65</v>
      </c>
      <c r="U18" s="51" t="s">
        <v>65</v>
      </c>
      <c r="V18" s="51" t="s">
        <v>65</v>
      </c>
      <c r="W18" s="51">
        <v>2.0842750004823857E-2</v>
      </c>
      <c r="X18" s="51">
        <v>9.5241868584793816E-5</v>
      </c>
      <c r="Y18" s="51">
        <v>1.5963716210292859E-4</v>
      </c>
      <c r="Z18" s="51">
        <v>5.180614029926795E-5</v>
      </c>
      <c r="AA18" s="51">
        <v>4.0984434965842559E-5</v>
      </c>
      <c r="AB18" s="51">
        <v>3.4766960595283294E-4</v>
      </c>
      <c r="AC18" s="51">
        <v>1.1261348091165043E-3</v>
      </c>
      <c r="AD18" s="51">
        <v>2.9951255926302395E-2</v>
      </c>
      <c r="AE18" s="52"/>
      <c r="AF18" s="53">
        <v>566.1959281368039</v>
      </c>
      <c r="AG18" s="53">
        <v>144.40950000000001</v>
      </c>
      <c r="AH18" s="53">
        <v>3727.1238825012219</v>
      </c>
      <c r="AI18" s="53" t="s">
        <v>435</v>
      </c>
      <c r="AJ18" s="53" t="s">
        <v>435</v>
      </c>
      <c r="AK18" s="53"/>
      <c r="AL18" s="54" t="s">
        <v>61</v>
      </c>
    </row>
    <row r="19" spans="1:38" ht="26.25" customHeight="1" x14ac:dyDescent="0.2">
      <c r="A19" s="48" t="s">
        <v>66</v>
      </c>
      <c r="B19" s="48" t="s">
        <v>75</v>
      </c>
      <c r="C19" s="49" t="s">
        <v>76</v>
      </c>
      <c r="D19" s="50"/>
      <c r="E19" s="51">
        <v>0.90411403373567545</v>
      </c>
      <c r="F19" s="51">
        <v>3.7623066717729942E-2</v>
      </c>
      <c r="G19" s="51">
        <v>0.50095683982775663</v>
      </c>
      <c r="H19" s="51">
        <v>1.8028276653216165E-2</v>
      </c>
      <c r="I19" s="51" t="s">
        <v>65</v>
      </c>
      <c r="J19" s="51" t="s">
        <v>65</v>
      </c>
      <c r="K19" s="51" t="s">
        <v>65</v>
      </c>
      <c r="L19" s="51" t="s">
        <v>65</v>
      </c>
      <c r="M19" s="51">
        <v>0.41345784043870532</v>
      </c>
      <c r="N19" s="51">
        <v>0.17952718355301497</v>
      </c>
      <c r="O19" s="51">
        <v>1.198215517214796E-2</v>
      </c>
      <c r="P19" s="51">
        <v>1.019666240195026E-2</v>
      </c>
      <c r="Q19" s="51" t="s">
        <v>65</v>
      </c>
      <c r="R19" s="51" t="s">
        <v>65</v>
      </c>
      <c r="S19" s="51" t="s">
        <v>65</v>
      </c>
      <c r="T19" s="51" t="s">
        <v>65</v>
      </c>
      <c r="U19" s="51" t="s">
        <v>65</v>
      </c>
      <c r="V19" s="51" t="s">
        <v>65</v>
      </c>
      <c r="W19" s="51">
        <v>0.37274076668876394</v>
      </c>
      <c r="X19" s="51">
        <v>3.7614799808916117E-3</v>
      </c>
      <c r="Y19" s="51">
        <v>6.4446631858452921E-3</v>
      </c>
      <c r="Z19" s="51">
        <v>2.5731107414142282E-3</v>
      </c>
      <c r="AA19" s="51">
        <v>2.5495374781962367E-3</v>
      </c>
      <c r="AB19" s="51">
        <v>1.5328791386347367E-2</v>
      </c>
      <c r="AC19" s="51">
        <v>5.4751615660164774E-2</v>
      </c>
      <c r="AD19" s="51">
        <v>0.29686182234157998</v>
      </c>
      <c r="AE19" s="52"/>
      <c r="AF19" s="53">
        <v>1404.3549917157118</v>
      </c>
      <c r="AG19" s="53">
        <v>1583.4558310731397</v>
      </c>
      <c r="AH19" s="53">
        <v>5169.3429633984533</v>
      </c>
      <c r="AI19" s="53">
        <v>1808</v>
      </c>
      <c r="AJ19" s="53">
        <v>1790.0972884793912</v>
      </c>
      <c r="AK19" s="53"/>
      <c r="AL19" s="54" t="s">
        <v>61</v>
      </c>
    </row>
    <row r="20" spans="1:38" ht="26.25" customHeight="1" x14ac:dyDescent="0.2">
      <c r="A20" s="48" t="s">
        <v>66</v>
      </c>
      <c r="B20" s="48" t="s">
        <v>77</v>
      </c>
      <c r="C20" s="49" t="s">
        <v>78</v>
      </c>
      <c r="D20" s="50"/>
      <c r="E20" s="51">
        <v>7.1515422066096708</v>
      </c>
      <c r="F20" s="51">
        <v>0.59083606471509786</v>
      </c>
      <c r="G20" s="51">
        <v>2.2080000000000002</v>
      </c>
      <c r="H20" s="51">
        <v>0.10391446373756982</v>
      </c>
      <c r="I20" s="51" t="s">
        <v>65</v>
      </c>
      <c r="J20" s="51" t="s">
        <v>65</v>
      </c>
      <c r="K20" s="51" t="s">
        <v>65</v>
      </c>
      <c r="L20" s="51" t="s">
        <v>65</v>
      </c>
      <c r="M20" s="51">
        <v>3.7040008904552746</v>
      </c>
      <c r="N20" s="51">
        <v>0.53331599131168184</v>
      </c>
      <c r="O20" s="51">
        <v>9.9348930276571393E-2</v>
      </c>
      <c r="P20" s="51">
        <v>7.5808349257537863E-2</v>
      </c>
      <c r="Q20" s="51" t="s">
        <v>65</v>
      </c>
      <c r="R20" s="51" t="s">
        <v>65</v>
      </c>
      <c r="S20" s="51" t="s">
        <v>65</v>
      </c>
      <c r="T20" s="51" t="s">
        <v>65</v>
      </c>
      <c r="U20" s="51" t="s">
        <v>65</v>
      </c>
      <c r="V20" s="51" t="s">
        <v>65</v>
      </c>
      <c r="W20" s="51">
        <v>0.62992803627900895</v>
      </c>
      <c r="X20" s="51">
        <v>7.744339472214825E-4</v>
      </c>
      <c r="Y20" s="51">
        <v>1.9451251084705726E-3</v>
      </c>
      <c r="Z20" s="51">
        <v>5.9827003462136277E-4</v>
      </c>
      <c r="AA20" s="51">
        <v>5.3414608141225453E-4</v>
      </c>
      <c r="AB20" s="51">
        <v>3.8519751717256728E-3</v>
      </c>
      <c r="AC20" s="51">
        <v>0.12598560725580182</v>
      </c>
      <c r="AD20" s="51">
        <v>1.261707912783814</v>
      </c>
      <c r="AE20" s="52"/>
      <c r="AF20" s="53">
        <v>8394.2824237161331</v>
      </c>
      <c r="AG20" s="53">
        <v>3808.4969146970061</v>
      </c>
      <c r="AH20" s="53">
        <v>27106.968363420794</v>
      </c>
      <c r="AI20" s="53">
        <v>30378.000000000004</v>
      </c>
      <c r="AJ20" s="53">
        <v>318.9027115206087</v>
      </c>
      <c r="AK20" s="53"/>
      <c r="AL20" s="54" t="s">
        <v>61</v>
      </c>
    </row>
    <row r="21" spans="1:38" ht="26.25" customHeight="1" x14ac:dyDescent="0.2">
      <c r="A21" s="48" t="s">
        <v>66</v>
      </c>
      <c r="B21" s="48" t="s">
        <v>79</v>
      </c>
      <c r="C21" s="49" t="s">
        <v>80</v>
      </c>
      <c r="D21" s="50"/>
      <c r="E21" s="51">
        <v>1.2719970385686659</v>
      </c>
      <c r="F21" s="51">
        <v>1.9838660313313463E-2</v>
      </c>
      <c r="G21" s="51">
        <v>0.89425269031543519</v>
      </c>
      <c r="H21" s="51">
        <v>2.230317695671697E-2</v>
      </c>
      <c r="I21" s="51" t="s">
        <v>65</v>
      </c>
      <c r="J21" s="51" t="s">
        <v>65</v>
      </c>
      <c r="K21" s="51" t="s">
        <v>65</v>
      </c>
      <c r="L21" s="51" t="s">
        <v>65</v>
      </c>
      <c r="M21" s="51">
        <v>0.16894488333054464</v>
      </c>
      <c r="N21" s="51">
        <v>3.8059607950558494E-3</v>
      </c>
      <c r="O21" s="51">
        <v>1.2157032666060179E-3</v>
      </c>
      <c r="P21" s="51">
        <v>1.3653991645291292E-3</v>
      </c>
      <c r="Q21" s="51" t="s">
        <v>65</v>
      </c>
      <c r="R21" s="51" t="s">
        <v>65</v>
      </c>
      <c r="S21" s="51" t="s">
        <v>65</v>
      </c>
      <c r="T21" s="51" t="s">
        <v>65</v>
      </c>
      <c r="U21" s="51" t="s">
        <v>65</v>
      </c>
      <c r="V21" s="51" t="s">
        <v>65</v>
      </c>
      <c r="W21" s="51">
        <v>2.7858751659912629E-2</v>
      </c>
      <c r="X21" s="51">
        <v>2.928638816774584E-4</v>
      </c>
      <c r="Y21" s="51">
        <v>1.0626760163489207E-3</v>
      </c>
      <c r="Z21" s="51">
        <v>1.8822549373917526E-4</v>
      </c>
      <c r="AA21" s="51">
        <v>1.5682120508366681E-4</v>
      </c>
      <c r="AB21" s="51">
        <v>1.7005865968492211E-3</v>
      </c>
      <c r="AC21" s="51">
        <v>3.5771330858454225E-3</v>
      </c>
      <c r="AD21" s="51">
        <v>0.14024916760821649</v>
      </c>
      <c r="AE21" s="52"/>
      <c r="AF21" s="53">
        <v>4546.5514537251747</v>
      </c>
      <c r="AG21" s="53">
        <v>180.17699999999999</v>
      </c>
      <c r="AH21" s="53">
        <v>9836.5493447335029</v>
      </c>
      <c r="AI21" s="53">
        <v>103</v>
      </c>
      <c r="AJ21" s="53" t="s">
        <v>435</v>
      </c>
      <c r="AK21" s="53"/>
      <c r="AL21" s="54" t="s">
        <v>61</v>
      </c>
    </row>
    <row r="22" spans="1:38" ht="26.25" customHeight="1" x14ac:dyDescent="0.2">
      <c r="A22" s="48" t="s">
        <v>66</v>
      </c>
      <c r="B22" s="55" t="s">
        <v>81</v>
      </c>
      <c r="C22" s="49" t="s">
        <v>82</v>
      </c>
      <c r="D22" s="50"/>
      <c r="E22" s="51">
        <v>9.7096874237731914</v>
      </c>
      <c r="F22" s="51">
        <v>0.21590490324600001</v>
      </c>
      <c r="G22" s="51">
        <v>1.5708313883570086</v>
      </c>
      <c r="H22" s="51">
        <v>0.14562198678798993</v>
      </c>
      <c r="I22" s="51" t="s">
        <v>65</v>
      </c>
      <c r="J22" s="51" t="s">
        <v>65</v>
      </c>
      <c r="K22" s="51" t="s">
        <v>65</v>
      </c>
      <c r="L22" s="51" t="s">
        <v>65</v>
      </c>
      <c r="M22" s="51">
        <v>10.368862169885004</v>
      </c>
      <c r="N22" s="51">
        <v>3.2244127698444998</v>
      </c>
      <c r="O22" s="51">
        <v>0.126596136843</v>
      </c>
      <c r="P22" s="51">
        <v>0.14830409540343997</v>
      </c>
      <c r="Q22" s="51" t="s">
        <v>65</v>
      </c>
      <c r="R22" s="51" t="s">
        <v>65</v>
      </c>
      <c r="S22" s="51" t="s">
        <v>65</v>
      </c>
      <c r="T22" s="51" t="s">
        <v>65</v>
      </c>
      <c r="U22" s="51" t="s">
        <v>65</v>
      </c>
      <c r="V22" s="51" t="s">
        <v>65</v>
      </c>
      <c r="W22" s="51">
        <v>0.31776344277598995</v>
      </c>
      <c r="X22" s="51">
        <v>5.6208176703775696E-4</v>
      </c>
      <c r="Y22" s="51">
        <v>2.4166976588425619E-3</v>
      </c>
      <c r="Z22" s="51">
        <v>6.5697619774500861E-4</v>
      </c>
      <c r="AA22" s="51">
        <v>3.9739067090239165E-4</v>
      </c>
      <c r="AB22" s="51">
        <v>4.0331462945277178E-3</v>
      </c>
      <c r="AC22" s="51">
        <v>6.0139388186398496E-2</v>
      </c>
      <c r="AD22" s="51">
        <v>0.44994849799999997</v>
      </c>
      <c r="AE22" s="52"/>
      <c r="AF22" s="53">
        <v>7822.4266999999991</v>
      </c>
      <c r="AG22" s="53">
        <v>3984.4465295989917</v>
      </c>
      <c r="AH22" s="53">
        <v>10224</v>
      </c>
      <c r="AI22" s="53" t="s">
        <v>435</v>
      </c>
      <c r="AJ22" s="53">
        <v>1935</v>
      </c>
      <c r="AK22" s="53"/>
      <c r="AL22" s="54" t="s">
        <v>61</v>
      </c>
    </row>
    <row r="23" spans="1:38" ht="26.25" customHeight="1" x14ac:dyDescent="0.2">
      <c r="A23" s="48" t="s">
        <v>83</v>
      </c>
      <c r="B23" s="55" t="s">
        <v>84</v>
      </c>
      <c r="C23" s="49" t="s">
        <v>85</v>
      </c>
      <c r="D23" s="56"/>
      <c r="E23" s="51">
        <v>4.0864517550163519</v>
      </c>
      <c r="F23" s="51">
        <v>0.66613326603895129</v>
      </c>
      <c r="G23" s="51">
        <v>0.27072868685327062</v>
      </c>
      <c r="H23" s="51">
        <v>1.4281920331521718E-3</v>
      </c>
      <c r="I23" s="51" t="s">
        <v>65</v>
      </c>
      <c r="J23" s="51" t="s">
        <v>65</v>
      </c>
      <c r="K23" s="51" t="s">
        <v>65</v>
      </c>
      <c r="L23" s="51" t="s">
        <v>65</v>
      </c>
      <c r="M23" s="51">
        <v>4.9984558592661301</v>
      </c>
      <c r="N23" s="51">
        <v>3.7603201037484581E-2</v>
      </c>
      <c r="O23" s="51">
        <v>9.1089922308748168E-5</v>
      </c>
      <c r="P23" s="51">
        <v>3.1881472808061862E-5</v>
      </c>
      <c r="Q23" s="51" t="s">
        <v>65</v>
      </c>
      <c r="R23" s="51" t="s">
        <v>65</v>
      </c>
      <c r="S23" s="51" t="s">
        <v>65</v>
      </c>
      <c r="T23" s="51" t="s">
        <v>65</v>
      </c>
      <c r="U23" s="51" t="s">
        <v>65</v>
      </c>
      <c r="V23" s="51" t="s">
        <v>65</v>
      </c>
      <c r="W23" s="51">
        <v>2.7598875418631073E-2</v>
      </c>
      <c r="X23" s="51">
        <v>2.6098835472544474E-3</v>
      </c>
      <c r="Y23" s="51">
        <v>1.1539721926891148E-2</v>
      </c>
      <c r="Z23" s="51">
        <v>1.2594123416090862E-2</v>
      </c>
      <c r="AA23" s="51">
        <v>3.3239979286219627E-3</v>
      </c>
      <c r="AB23" s="51">
        <v>3.0067726818858422E-2</v>
      </c>
      <c r="AC23" s="51">
        <v>5.5197750837262154E-3</v>
      </c>
      <c r="AD23" s="51">
        <v>4.4518836343067015E-6</v>
      </c>
      <c r="AE23" s="52"/>
      <c r="AF23" s="53">
        <v>4554.4961154374087</v>
      </c>
      <c r="AG23" s="53" t="s">
        <v>435</v>
      </c>
      <c r="AH23" s="53" t="s">
        <v>435</v>
      </c>
      <c r="AI23" s="53" t="s">
        <v>435</v>
      </c>
      <c r="AJ23" s="53" t="s">
        <v>435</v>
      </c>
      <c r="AK23" s="53"/>
      <c r="AL23" s="54" t="s">
        <v>61</v>
      </c>
    </row>
    <row r="24" spans="1:38" ht="26.25" customHeight="1" x14ac:dyDescent="0.2">
      <c r="A24" s="48" t="s">
        <v>66</v>
      </c>
      <c r="B24" s="55" t="s">
        <v>86</v>
      </c>
      <c r="C24" s="49" t="s">
        <v>87</v>
      </c>
      <c r="D24" s="50"/>
      <c r="E24" s="51">
        <v>2.7595950856120925</v>
      </c>
      <c r="F24" s="51">
        <v>3.7906163626234633E-2</v>
      </c>
      <c r="G24" s="51">
        <v>1.0170835455191705</v>
      </c>
      <c r="H24" s="51">
        <v>5.6718499737826229E-2</v>
      </c>
      <c r="I24" s="51" t="s">
        <v>65</v>
      </c>
      <c r="J24" s="51" t="s">
        <v>65</v>
      </c>
      <c r="K24" s="51" t="s">
        <v>65</v>
      </c>
      <c r="L24" s="51" t="s">
        <v>65</v>
      </c>
      <c r="M24" s="51">
        <v>0.83737485289063485</v>
      </c>
      <c r="N24" s="51">
        <v>0.11246249816888362</v>
      </c>
      <c r="O24" s="51">
        <v>1.1538567543018E-2</v>
      </c>
      <c r="P24" s="51">
        <v>8.904205484727281E-3</v>
      </c>
      <c r="Q24" s="51" t="s">
        <v>65</v>
      </c>
      <c r="R24" s="51" t="s">
        <v>65</v>
      </c>
      <c r="S24" s="51" t="s">
        <v>65</v>
      </c>
      <c r="T24" s="51" t="s">
        <v>65</v>
      </c>
      <c r="U24" s="51" t="s">
        <v>65</v>
      </c>
      <c r="V24" s="51" t="s">
        <v>65</v>
      </c>
      <c r="W24" s="51">
        <v>0.32274254396225976</v>
      </c>
      <c r="X24" s="51">
        <v>3.2029907992780779E-3</v>
      </c>
      <c r="Y24" s="51">
        <v>6.198932902771145E-3</v>
      </c>
      <c r="Z24" s="51">
        <v>1.9166823317101178E-3</v>
      </c>
      <c r="AA24" s="51">
        <v>1.7322493066876136E-3</v>
      </c>
      <c r="AB24" s="51">
        <v>1.3050855340446955E-2</v>
      </c>
      <c r="AC24" s="51">
        <v>4.8973943458938213E-2</v>
      </c>
      <c r="AD24" s="51">
        <v>8.6189110418898249E-2</v>
      </c>
      <c r="AE24" s="52"/>
      <c r="AF24" s="53">
        <v>8719.9976722542888</v>
      </c>
      <c r="AG24" s="53">
        <v>342.12949999999989</v>
      </c>
      <c r="AH24" s="53">
        <v>23328.658194783337</v>
      </c>
      <c r="AI24" s="53">
        <v>2739.0059206013984</v>
      </c>
      <c r="AJ24" s="53">
        <v>682</v>
      </c>
      <c r="AK24" s="53"/>
      <c r="AL24" s="54" t="s">
        <v>61</v>
      </c>
    </row>
    <row r="25" spans="1:38" ht="26.25" customHeight="1" x14ac:dyDescent="0.2">
      <c r="A25" s="48" t="s">
        <v>88</v>
      </c>
      <c r="B25" s="55" t="s">
        <v>89</v>
      </c>
      <c r="C25" s="57" t="s">
        <v>90</v>
      </c>
      <c r="D25" s="50"/>
      <c r="E25" s="51">
        <v>0.46437717329117151</v>
      </c>
      <c r="F25" s="51">
        <v>0.18068373263775234</v>
      </c>
      <c r="G25" s="51">
        <v>4.9908169550439925E-2</v>
      </c>
      <c r="H25" s="51">
        <v>3.399775648902704E-4</v>
      </c>
      <c r="I25" s="51" t="s">
        <v>65</v>
      </c>
      <c r="J25" s="51" t="s">
        <v>65</v>
      </c>
      <c r="K25" s="51" t="s">
        <v>65</v>
      </c>
      <c r="L25" s="51" t="s">
        <v>65</v>
      </c>
      <c r="M25" s="51">
        <v>0.69648078767504051</v>
      </c>
      <c r="N25" s="51">
        <v>4.3239797109555652E-5</v>
      </c>
      <c r="O25" s="51">
        <v>4.3239797109555652E-5</v>
      </c>
      <c r="P25" s="51">
        <v>1.513392898834448E-5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2161.9898554777824</v>
      </c>
      <c r="AG25" s="53"/>
      <c r="AH25" s="53"/>
      <c r="AI25" s="53"/>
      <c r="AJ25" s="53"/>
      <c r="AK25" s="53"/>
      <c r="AL25" s="54" t="s">
        <v>61</v>
      </c>
    </row>
    <row r="26" spans="1:38" ht="26.25" customHeight="1" x14ac:dyDescent="0.2">
      <c r="A26" s="48" t="s">
        <v>88</v>
      </c>
      <c r="B26" s="48" t="s">
        <v>91</v>
      </c>
      <c r="C26" s="49" t="s">
        <v>92</v>
      </c>
      <c r="D26" s="50"/>
      <c r="E26" s="51">
        <v>4.3129422962558013E-2</v>
      </c>
      <c r="F26" s="51">
        <v>7.7587336328535761E-2</v>
      </c>
      <c r="G26" s="51">
        <v>6.7820921713111458E-3</v>
      </c>
      <c r="H26" s="51">
        <v>1.1050750188627099E-4</v>
      </c>
      <c r="I26" s="51" t="s">
        <v>65</v>
      </c>
      <c r="J26" s="51" t="s">
        <v>65</v>
      </c>
      <c r="K26" s="51" t="s">
        <v>65</v>
      </c>
      <c r="L26" s="51" t="s">
        <v>65</v>
      </c>
      <c r="M26" s="51">
        <v>3.3998925518904297</v>
      </c>
      <c r="N26" s="51">
        <v>1.8456105078991756</v>
      </c>
      <c r="O26" s="51">
        <v>5.7650318477743557E-6</v>
      </c>
      <c r="P26" s="51">
        <v>2.0177611467210244E-6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288.25159238871777</v>
      </c>
      <c r="AG26" s="53"/>
      <c r="AH26" s="53"/>
      <c r="AI26" s="53"/>
      <c r="AJ26" s="53"/>
      <c r="AK26" s="53"/>
      <c r="AL26" s="54" t="s">
        <v>61</v>
      </c>
    </row>
    <row r="27" spans="1:38" ht="26.25" customHeight="1" x14ac:dyDescent="0.2">
      <c r="A27" s="48" t="s">
        <v>93</v>
      </c>
      <c r="B27" s="48" t="s">
        <v>94</v>
      </c>
      <c r="C27" s="49" t="s">
        <v>95</v>
      </c>
      <c r="D27" s="50"/>
      <c r="E27" s="51">
        <v>47.841003655829525</v>
      </c>
      <c r="F27" s="51">
        <v>46.360602182759564</v>
      </c>
      <c r="G27" s="51">
        <v>2.1695786282667013</v>
      </c>
      <c r="H27" s="51">
        <v>1.8402274278284805</v>
      </c>
      <c r="I27" s="51" t="s">
        <v>65</v>
      </c>
      <c r="J27" s="51" t="s">
        <v>65</v>
      </c>
      <c r="K27" s="51" t="s">
        <v>65</v>
      </c>
      <c r="L27" s="51" t="s">
        <v>65</v>
      </c>
      <c r="M27" s="51">
        <v>314.39298621833177</v>
      </c>
      <c r="N27" s="51">
        <v>33.982727443055502</v>
      </c>
      <c r="O27" s="51">
        <v>2.5057485303115134E-3</v>
      </c>
      <c r="P27" s="51">
        <v>8.7701198560902974E-4</v>
      </c>
      <c r="Q27" s="51" t="s">
        <v>65</v>
      </c>
      <c r="R27" s="51" t="s">
        <v>65</v>
      </c>
      <c r="S27" s="51" t="s">
        <v>65</v>
      </c>
      <c r="T27" s="51" t="s">
        <v>65</v>
      </c>
      <c r="U27" s="51" t="s">
        <v>65</v>
      </c>
      <c r="V27" s="51" t="s">
        <v>65</v>
      </c>
      <c r="W27" s="51">
        <v>2.2303125781833062</v>
      </c>
      <c r="X27" s="51">
        <v>4.7337300101407673E-2</v>
      </c>
      <c r="Y27" s="51">
        <v>5.9986353829612885E-2</v>
      </c>
      <c r="Z27" s="51">
        <v>4.3510738939126853E-2</v>
      </c>
      <c r="AA27" s="51">
        <v>5.4046764829077512E-2</v>
      </c>
      <c r="AB27" s="51">
        <v>0.20488115769922491</v>
      </c>
      <c r="AC27" s="51">
        <v>0.44606251563666122</v>
      </c>
      <c r="AD27" s="51">
        <v>3.3844581742170182E-4</v>
      </c>
      <c r="AE27" s="52"/>
      <c r="AF27" s="53">
        <v>125730.87202671439</v>
      </c>
      <c r="AG27" s="53"/>
      <c r="AH27" s="53" t="s">
        <v>435</v>
      </c>
      <c r="AI27" s="53" t="s">
        <v>435</v>
      </c>
      <c r="AJ27" s="53" t="s">
        <v>435</v>
      </c>
      <c r="AK27" s="53"/>
      <c r="AL27" s="54" t="s">
        <v>61</v>
      </c>
    </row>
    <row r="28" spans="1:38" ht="26.25" customHeight="1" x14ac:dyDescent="0.2">
      <c r="A28" s="48" t="s">
        <v>93</v>
      </c>
      <c r="B28" s="48" t="s">
        <v>96</v>
      </c>
      <c r="C28" s="49" t="s">
        <v>97</v>
      </c>
      <c r="D28" s="50"/>
      <c r="E28" s="51">
        <v>7.5315302086187854</v>
      </c>
      <c r="F28" s="51">
        <v>1.759273329779482</v>
      </c>
      <c r="G28" s="51">
        <v>0.88297328199891323</v>
      </c>
      <c r="H28" s="51">
        <v>3.2234832860827539E-2</v>
      </c>
      <c r="I28" s="51" t="s">
        <v>65</v>
      </c>
      <c r="J28" s="51" t="s">
        <v>65</v>
      </c>
      <c r="K28" s="51" t="s">
        <v>65</v>
      </c>
      <c r="L28" s="51" t="s">
        <v>65</v>
      </c>
      <c r="M28" s="51">
        <v>27.557701627516892</v>
      </c>
      <c r="N28" s="51">
        <v>1.334608989247946</v>
      </c>
      <c r="O28" s="51">
        <v>3.0955699633169971E-4</v>
      </c>
      <c r="P28" s="51">
        <v>1.0834494871609489E-4</v>
      </c>
      <c r="Q28" s="51" t="s">
        <v>65</v>
      </c>
      <c r="R28" s="51" t="s">
        <v>65</v>
      </c>
      <c r="S28" s="51" t="s">
        <v>65</v>
      </c>
      <c r="T28" s="51" t="s">
        <v>65</v>
      </c>
      <c r="U28" s="51" t="s">
        <v>65</v>
      </c>
      <c r="V28" s="51" t="s">
        <v>65</v>
      </c>
      <c r="W28" s="51">
        <v>0.11272276271891077</v>
      </c>
      <c r="X28" s="51">
        <v>1.2206895038645768E-2</v>
      </c>
      <c r="Y28" s="51">
        <v>1.4284409446881193E-2</v>
      </c>
      <c r="Z28" s="51">
        <v>1.218887364271651E-2</v>
      </c>
      <c r="AA28" s="51">
        <v>1.1192203916466905E-2</v>
      </c>
      <c r="AB28" s="51">
        <v>4.9872382044710374E-2</v>
      </c>
      <c r="AC28" s="51">
        <v>2.2544552543782154E-2</v>
      </c>
      <c r="AD28" s="51">
        <v>5.7200989868574716E-5</v>
      </c>
      <c r="AE28" s="52"/>
      <c r="AF28" s="53">
        <v>15488.048787028862</v>
      </c>
      <c r="AG28" s="53"/>
      <c r="AH28" s="53" t="s">
        <v>435</v>
      </c>
      <c r="AI28" s="53" t="s">
        <v>435</v>
      </c>
      <c r="AJ28" s="53" t="s">
        <v>435</v>
      </c>
      <c r="AK28" s="53"/>
      <c r="AL28" s="54" t="s">
        <v>61</v>
      </c>
    </row>
    <row r="29" spans="1:38" ht="26.25" customHeight="1" x14ac:dyDescent="0.2">
      <c r="A29" s="48" t="s">
        <v>93</v>
      </c>
      <c r="B29" s="48" t="s">
        <v>98</v>
      </c>
      <c r="C29" s="49" t="s">
        <v>99</v>
      </c>
      <c r="D29" s="50"/>
      <c r="E29" s="51">
        <v>54.680801634085519</v>
      </c>
      <c r="F29" s="51">
        <v>3.9098975325696617</v>
      </c>
      <c r="G29" s="51">
        <v>3.2735377218785575</v>
      </c>
      <c r="H29" s="51">
        <v>1.3700573288550118E-2</v>
      </c>
      <c r="I29" s="51" t="s">
        <v>65</v>
      </c>
      <c r="J29" s="51" t="s">
        <v>65</v>
      </c>
      <c r="K29" s="51" t="s">
        <v>65</v>
      </c>
      <c r="L29" s="51" t="s">
        <v>65</v>
      </c>
      <c r="M29" s="51">
        <v>12.157921318331477</v>
      </c>
      <c r="N29" s="51">
        <v>1.0687125362261047</v>
      </c>
      <c r="O29" s="51">
        <v>1.1218946406350997E-3</v>
      </c>
      <c r="P29" s="51">
        <v>3.9266312422228487E-4</v>
      </c>
      <c r="Q29" s="51" t="s">
        <v>65</v>
      </c>
      <c r="R29" s="51" t="s">
        <v>65</v>
      </c>
      <c r="S29" s="51" t="s">
        <v>65</v>
      </c>
      <c r="T29" s="51" t="s">
        <v>65</v>
      </c>
      <c r="U29" s="51" t="s">
        <v>65</v>
      </c>
      <c r="V29" s="51" t="s">
        <v>65</v>
      </c>
      <c r="W29" s="51">
        <v>0.38144460265612923</v>
      </c>
      <c r="X29" s="51">
        <v>4.1485144943739635E-3</v>
      </c>
      <c r="Y29" s="51">
        <v>2.465016759879822E-2</v>
      </c>
      <c r="Z29" s="51">
        <v>2.7394700002527812E-2</v>
      </c>
      <c r="AA29" s="51">
        <v>6.5117530875163513E-3</v>
      </c>
      <c r="AB29" s="51">
        <v>6.2705135183216354E-2</v>
      </c>
      <c r="AC29" s="51">
        <v>7.6288920531225851E-2</v>
      </c>
      <c r="AD29" s="51">
        <v>5.9021341030362773E-5</v>
      </c>
      <c r="AE29" s="52"/>
      <c r="AF29" s="53">
        <v>56102.887110172371</v>
      </c>
      <c r="AG29" s="53"/>
      <c r="AH29" s="53" t="s">
        <v>435</v>
      </c>
      <c r="AI29" s="53" t="s">
        <v>435</v>
      </c>
      <c r="AJ29" s="53" t="s">
        <v>435</v>
      </c>
      <c r="AK29" s="53"/>
      <c r="AL29" s="54" t="s">
        <v>61</v>
      </c>
    </row>
    <row r="30" spans="1:38" ht="26.25" customHeight="1" x14ac:dyDescent="0.2">
      <c r="A30" s="48" t="s">
        <v>93</v>
      </c>
      <c r="B30" s="48" t="s">
        <v>100</v>
      </c>
      <c r="C30" s="49" t="s">
        <v>101</v>
      </c>
      <c r="D30" s="50"/>
      <c r="E30" s="51">
        <v>0.16225416507548099</v>
      </c>
      <c r="F30" s="51">
        <v>5.8634733680506965</v>
      </c>
      <c r="G30" s="51">
        <v>4.2562796284606698E-3</v>
      </c>
      <c r="H30" s="51">
        <v>1.1738230594621701E-3</v>
      </c>
      <c r="I30" s="51" t="s">
        <v>65</v>
      </c>
      <c r="J30" s="51" t="s">
        <v>65</v>
      </c>
      <c r="K30" s="51" t="s">
        <v>65</v>
      </c>
      <c r="L30" s="51" t="s">
        <v>65</v>
      </c>
      <c r="M30" s="51">
        <v>18.598065989005768</v>
      </c>
      <c r="N30" s="51">
        <v>0.57121083377255188</v>
      </c>
      <c r="O30" s="51">
        <v>1.9576252959607468E-5</v>
      </c>
      <c r="P30" s="51">
        <v>6.8516885358626137E-6</v>
      </c>
      <c r="Q30" s="51" t="s">
        <v>65</v>
      </c>
      <c r="R30" s="51" t="s">
        <v>65</v>
      </c>
      <c r="S30" s="51" t="s">
        <v>65</v>
      </c>
      <c r="T30" s="51" t="s">
        <v>65</v>
      </c>
      <c r="U30" s="51" t="s">
        <v>65</v>
      </c>
      <c r="V30" s="51" t="s">
        <v>65</v>
      </c>
      <c r="W30" s="51">
        <v>3.0343192087391576E-3</v>
      </c>
      <c r="X30" s="51">
        <v>3.7568835645778934E-4</v>
      </c>
      <c r="Y30" s="51">
        <v>6.4799645940877173E-4</v>
      </c>
      <c r="Z30" s="51">
        <v>2.4559609769419431E-4</v>
      </c>
      <c r="AA30" s="51">
        <v>7.5280971674240979E-4</v>
      </c>
      <c r="AB30" s="51">
        <v>2.0220906303031654E-3</v>
      </c>
      <c r="AC30" s="51">
        <v>6.0686384174783151E-4</v>
      </c>
      <c r="AD30" s="51">
        <v>2.2028768831577328E-5</v>
      </c>
      <c r="AE30" s="52"/>
      <c r="AF30" s="53">
        <v>978.81264798037341</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13.083560439509451</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2428.9828101068033</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9.0521550117947971</v>
      </c>
      <c r="O32" s="51">
        <v>3.5287058492178766E-2</v>
      </c>
      <c r="P32" s="51" t="s">
        <v>433</v>
      </c>
      <c r="Q32" s="51" t="s">
        <v>65</v>
      </c>
      <c r="R32" s="51" t="s">
        <v>65</v>
      </c>
      <c r="S32" s="51" t="s">
        <v>65</v>
      </c>
      <c r="T32" s="51" t="s">
        <v>65</v>
      </c>
      <c r="U32" s="51" t="s">
        <v>65</v>
      </c>
      <c r="V32" s="51" t="s">
        <v>65</v>
      </c>
      <c r="W32" s="51" t="s">
        <v>433</v>
      </c>
      <c r="X32" s="51">
        <v>1.1130378115897003E-3</v>
      </c>
      <c r="Y32" s="51">
        <v>1.1130378115897003E-3</v>
      </c>
      <c r="Z32" s="51">
        <v>1.1130378115897003E-3</v>
      </c>
      <c r="AA32" s="51">
        <v>1.1130378115897003E-3</v>
      </c>
      <c r="AB32" s="51">
        <v>4.4521512463588011E-3</v>
      </c>
      <c r="AC32" s="51" t="s">
        <v>433</v>
      </c>
      <c r="AD32" s="51" t="s">
        <v>433</v>
      </c>
      <c r="AE32" s="52"/>
      <c r="AF32" s="53"/>
      <c r="AG32" s="53"/>
      <c r="AH32" s="53"/>
      <c r="AI32" s="53"/>
      <c r="AJ32" s="53"/>
      <c r="AK32" s="53">
        <v>46408.255730127392</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46408.255730127392</v>
      </c>
      <c r="AL33" s="54" t="s">
        <v>107</v>
      </c>
    </row>
    <row r="34" spans="1:38" ht="26.25" customHeight="1" x14ac:dyDescent="0.2">
      <c r="A34" s="48" t="s">
        <v>83</v>
      </c>
      <c r="B34" s="48" t="s">
        <v>110</v>
      </c>
      <c r="C34" s="49" t="s">
        <v>111</v>
      </c>
      <c r="D34" s="50"/>
      <c r="E34" s="51">
        <v>1.6581234621031564</v>
      </c>
      <c r="F34" s="51">
        <v>0.32170294473266331</v>
      </c>
      <c r="G34" s="51">
        <v>0.22972518160384003</v>
      </c>
      <c r="H34" s="51">
        <v>6.2750527886324184E-4</v>
      </c>
      <c r="I34" s="51" t="s">
        <v>65</v>
      </c>
      <c r="J34" s="51" t="s">
        <v>65</v>
      </c>
      <c r="K34" s="51" t="s">
        <v>65</v>
      </c>
      <c r="L34" s="51" t="s">
        <v>65</v>
      </c>
      <c r="M34" s="51">
        <v>1.803639929255836</v>
      </c>
      <c r="N34" s="51">
        <v>5.2771026667647446E-3</v>
      </c>
      <c r="O34" s="51">
        <v>3.5908186676474421E-4</v>
      </c>
      <c r="P34" s="51">
        <v>6.4395333336766058E-4</v>
      </c>
      <c r="Q34" s="51" t="s">
        <v>65</v>
      </c>
      <c r="R34" s="51" t="s">
        <v>65</v>
      </c>
      <c r="S34" s="51" t="s">
        <v>65</v>
      </c>
      <c r="T34" s="51" t="s">
        <v>65</v>
      </c>
      <c r="U34" s="51" t="s">
        <v>65</v>
      </c>
      <c r="V34" s="51" t="s">
        <v>65</v>
      </c>
      <c r="W34" s="51">
        <v>3.3742573360304659E-2</v>
      </c>
      <c r="X34" s="51">
        <v>1.4511225697708408E-3</v>
      </c>
      <c r="Y34" s="51">
        <v>7.0760166794793522E-3</v>
      </c>
      <c r="Z34" s="51">
        <v>7.9069617574365602E-3</v>
      </c>
      <c r="AA34" s="51">
        <v>1.8176923580313952E-3</v>
      </c>
      <c r="AB34" s="51">
        <v>1.8251793364718147E-2</v>
      </c>
      <c r="AC34" s="51">
        <v>6.7485146720609318E-3</v>
      </c>
      <c r="AD34" s="51">
        <v>2.4379094222489812E-6</v>
      </c>
      <c r="AE34" s="52"/>
      <c r="AF34" s="53">
        <v>2070.53333823721</v>
      </c>
      <c r="AG34" s="53">
        <v>58.828000000000003</v>
      </c>
      <c r="AH34" s="53" t="s">
        <v>435</v>
      </c>
      <c r="AI34" s="53" t="s">
        <v>435</v>
      </c>
      <c r="AJ34" s="53" t="s">
        <v>435</v>
      </c>
      <c r="AK34" s="53"/>
      <c r="AL34" s="54" t="s">
        <v>61</v>
      </c>
    </row>
    <row r="35" spans="1:38" s="58" customFormat="1" ht="26.25" customHeight="1" x14ac:dyDescent="0.2">
      <c r="A35" s="48" t="s">
        <v>112</v>
      </c>
      <c r="B35" s="48" t="s">
        <v>113</v>
      </c>
      <c r="C35" s="49" t="s">
        <v>114</v>
      </c>
      <c r="D35" s="50"/>
      <c r="E35" s="51">
        <v>0.90181774752450972</v>
      </c>
      <c r="F35" s="51">
        <v>0.3538612845020076</v>
      </c>
      <c r="G35" s="51">
        <v>4.1186377256543373E-2</v>
      </c>
      <c r="H35" s="51">
        <v>2.1544193598765779E-4</v>
      </c>
      <c r="I35" s="51" t="s">
        <v>65</v>
      </c>
      <c r="J35" s="51" t="s">
        <v>65</v>
      </c>
      <c r="K35" s="51" t="s">
        <v>65</v>
      </c>
      <c r="L35" s="51" t="s">
        <v>65</v>
      </c>
      <c r="M35" s="51">
        <v>0.36072709900980415</v>
      </c>
      <c r="N35" s="51">
        <v>1.3679990852046414E-5</v>
      </c>
      <c r="O35" s="51">
        <v>1.3679990852046414E-5</v>
      </c>
      <c r="P35" s="51">
        <v>4.7879967982162452E-6</v>
      </c>
      <c r="Q35" s="51" t="s">
        <v>65</v>
      </c>
      <c r="R35" s="51" t="s">
        <v>65</v>
      </c>
      <c r="S35" s="51" t="s">
        <v>65</v>
      </c>
      <c r="T35" s="51" t="s">
        <v>65</v>
      </c>
      <c r="U35" s="51" t="s">
        <v>65</v>
      </c>
      <c r="V35" s="51" t="s">
        <v>65</v>
      </c>
      <c r="W35" s="51">
        <v>3.7619974843127635E-3</v>
      </c>
      <c r="X35" s="51">
        <v>1.187607302362259E-3</v>
      </c>
      <c r="Y35" s="51">
        <v>1.0155754671980414E-3</v>
      </c>
      <c r="Z35" s="51">
        <v>1.0058482839570124E-3</v>
      </c>
      <c r="AA35" s="51">
        <v>1.168566019137541E-3</v>
      </c>
      <c r="AB35" s="51">
        <v>4.3775970726548531E-3</v>
      </c>
      <c r="AC35" s="51">
        <v>7.5239949686255279E-4</v>
      </c>
      <c r="AD35" s="51">
        <v>7.863850758413723E-7</v>
      </c>
      <c r="AE35" s="52"/>
      <c r="AF35" s="53">
        <v>683.99954260232073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0.41937568557398913</v>
      </c>
      <c r="F36" s="51">
        <v>0.63919840007273443</v>
      </c>
      <c r="G36" s="51">
        <v>1.9448127678259732E-2</v>
      </c>
      <c r="H36" s="51">
        <v>1.0673969952684297E-4</v>
      </c>
      <c r="I36" s="51" t="s">
        <v>65</v>
      </c>
      <c r="J36" s="51" t="s">
        <v>65</v>
      </c>
      <c r="K36" s="51" t="s">
        <v>65</v>
      </c>
      <c r="L36" s="51" t="s">
        <v>65</v>
      </c>
      <c r="M36" s="51">
        <v>2.738521283107108</v>
      </c>
      <c r="N36" s="51">
        <v>7.4374229849893711E-2</v>
      </c>
      <c r="O36" s="51">
        <v>8.7747889031691291E-6</v>
      </c>
      <c r="P36" s="51">
        <v>3.0711761161091954E-6</v>
      </c>
      <c r="Q36" s="51" t="s">
        <v>65</v>
      </c>
      <c r="R36" s="51" t="s">
        <v>65</v>
      </c>
      <c r="S36" s="51" t="s">
        <v>65</v>
      </c>
      <c r="T36" s="51" t="s">
        <v>65</v>
      </c>
      <c r="U36" s="51" t="s">
        <v>65</v>
      </c>
      <c r="V36" s="51" t="s">
        <v>65</v>
      </c>
      <c r="W36" s="51">
        <v>7.4665937948598434E-3</v>
      </c>
      <c r="X36" s="51">
        <v>3.2206958395357616E-4</v>
      </c>
      <c r="Y36" s="51">
        <v>9.7675254183661681E-4</v>
      </c>
      <c r="Z36" s="51">
        <v>9.4099369135850592E-4</v>
      </c>
      <c r="AA36" s="51">
        <v>4.3086034714598587E-4</v>
      </c>
      <c r="AB36" s="51">
        <v>2.6706761642946849E-3</v>
      </c>
      <c r="AC36" s="51">
        <v>1.4933187589719688E-3</v>
      </c>
      <c r="AD36" s="51">
        <v>4.0236938408417337E-6</v>
      </c>
      <c r="AE36" s="52"/>
      <c r="AF36" s="53">
        <v>438.73944515845648</v>
      </c>
      <c r="AG36" s="53" t="s">
        <v>435</v>
      </c>
      <c r="AH36" s="53" t="s">
        <v>435</v>
      </c>
      <c r="AI36" s="53" t="s">
        <v>435</v>
      </c>
      <c r="AJ36" s="53" t="s">
        <v>435</v>
      </c>
      <c r="AK36" s="53"/>
      <c r="AL36" s="54" t="s">
        <v>61</v>
      </c>
    </row>
    <row r="37" spans="1:38" ht="26.25" customHeight="1" x14ac:dyDescent="0.2">
      <c r="A37" s="48" t="s">
        <v>83</v>
      </c>
      <c r="B37" s="48" t="s">
        <v>117</v>
      </c>
      <c r="C37" s="49" t="s">
        <v>118</v>
      </c>
      <c r="D37" s="50"/>
      <c r="E37" s="51">
        <v>0.56700000000000006</v>
      </c>
      <c r="F37" s="51">
        <v>1.89E-3</v>
      </c>
      <c r="G37" s="51">
        <v>1.134E-3</v>
      </c>
      <c r="H37" s="51">
        <v>3.7799999999999999E-3</v>
      </c>
      <c r="I37" s="51" t="s">
        <v>65</v>
      </c>
      <c r="J37" s="51" t="s">
        <v>65</v>
      </c>
      <c r="K37" s="51" t="s">
        <v>65</v>
      </c>
      <c r="L37" s="51" t="s">
        <v>65</v>
      </c>
      <c r="M37" s="51">
        <v>0.13380007498246502</v>
      </c>
      <c r="N37" s="51">
        <v>5.6699999999999999E-6</v>
      </c>
      <c r="O37" s="51">
        <v>9.4499999999999995E-7</v>
      </c>
      <c r="P37" s="51">
        <v>2.6459999999999998E-4</v>
      </c>
      <c r="Q37" s="51" t="s">
        <v>65</v>
      </c>
      <c r="R37" s="51" t="s">
        <v>65</v>
      </c>
      <c r="S37" s="51" t="s">
        <v>65</v>
      </c>
      <c r="T37" s="51" t="s">
        <v>65</v>
      </c>
      <c r="U37" s="51" t="s">
        <v>65</v>
      </c>
      <c r="V37" s="51" t="s">
        <v>65</v>
      </c>
      <c r="W37" s="51">
        <v>7.5600000000000005E-4</v>
      </c>
      <c r="X37" s="51">
        <v>2.1168000000000002E-6</v>
      </c>
      <c r="Y37" s="51">
        <v>5.9724000000000015E-6</v>
      </c>
      <c r="Z37" s="51">
        <v>4.1957999999999997E-6</v>
      </c>
      <c r="AA37" s="51">
        <v>3.1600799999999997E-5</v>
      </c>
      <c r="AB37" s="51">
        <v>4.3885799999999999E-5</v>
      </c>
      <c r="AC37" s="51">
        <v>1.5120000000000002E-4</v>
      </c>
      <c r="AD37" s="51">
        <v>6.8040000000000006E-8</v>
      </c>
      <c r="AE37" s="52"/>
      <c r="AF37" s="53" t="s">
        <v>435</v>
      </c>
      <c r="AG37" s="53" t="s">
        <v>435</v>
      </c>
      <c r="AH37" s="53">
        <v>3780</v>
      </c>
      <c r="AI37" s="53" t="s">
        <v>435</v>
      </c>
      <c r="AJ37" s="53" t="s">
        <v>435</v>
      </c>
      <c r="AK37" s="53"/>
      <c r="AL37" s="54" t="s">
        <v>61</v>
      </c>
    </row>
    <row r="38" spans="1:38" ht="26.25" customHeight="1" x14ac:dyDescent="0.2">
      <c r="A38" s="48" t="s">
        <v>83</v>
      </c>
      <c r="B38" s="48" t="s">
        <v>119</v>
      </c>
      <c r="C38" s="49" t="s">
        <v>120</v>
      </c>
      <c r="D38" s="59"/>
      <c r="E38" s="51">
        <v>8.7937047167837123E-2</v>
      </c>
      <c r="F38" s="51">
        <v>7.2628831297120227E-3</v>
      </c>
      <c r="G38" s="51">
        <v>4.8519325213087694E-3</v>
      </c>
      <c r="H38" s="51">
        <v>2.1562305765889826E-5</v>
      </c>
      <c r="I38" s="51" t="s">
        <v>65</v>
      </c>
      <c r="J38" s="51" t="s">
        <v>65</v>
      </c>
      <c r="K38" s="51" t="s">
        <v>65</v>
      </c>
      <c r="L38" s="51" t="s">
        <v>65</v>
      </c>
      <c r="M38" s="51">
        <v>2.0127951527347813E-2</v>
      </c>
      <c r="N38" s="51">
        <v>4.5704705857089337E-3</v>
      </c>
      <c r="O38" s="51">
        <v>1.7558069133859656E-6</v>
      </c>
      <c r="P38" s="51">
        <v>6.1453241968508784E-7</v>
      </c>
      <c r="Q38" s="51" t="s">
        <v>65</v>
      </c>
      <c r="R38" s="51" t="s">
        <v>65</v>
      </c>
      <c r="S38" s="51" t="s">
        <v>65</v>
      </c>
      <c r="T38" s="51" t="s">
        <v>65</v>
      </c>
      <c r="U38" s="51" t="s">
        <v>65</v>
      </c>
      <c r="V38" s="51" t="s">
        <v>65</v>
      </c>
      <c r="W38" s="51">
        <v>7.9331528693438657E-4</v>
      </c>
      <c r="X38" s="51">
        <v>6.2564826271327312E-5</v>
      </c>
      <c r="Y38" s="51">
        <v>2.5414859373035876E-4</v>
      </c>
      <c r="Z38" s="51">
        <v>2.4426413216871576E-4</v>
      </c>
      <c r="AA38" s="51">
        <v>1.1280259670563527E-4</v>
      </c>
      <c r="AB38" s="51">
        <v>6.7378014887603717E-4</v>
      </c>
      <c r="AC38" s="51">
        <v>1.5866305738687734E-4</v>
      </c>
      <c r="AD38" s="51">
        <v>1.0373711887153145E-7</v>
      </c>
      <c r="AE38" s="52"/>
      <c r="AF38" s="53">
        <v>87.790345669298276</v>
      </c>
      <c r="AG38" s="53" t="s">
        <v>435</v>
      </c>
      <c r="AH38" s="53" t="s">
        <v>435</v>
      </c>
      <c r="AI38" s="53" t="s">
        <v>435</v>
      </c>
      <c r="AJ38" s="53" t="s">
        <v>435</v>
      </c>
      <c r="AK38" s="53"/>
      <c r="AL38" s="54" t="s">
        <v>61</v>
      </c>
    </row>
    <row r="39" spans="1:38" ht="26.25" customHeight="1" x14ac:dyDescent="0.2">
      <c r="A39" s="48" t="s">
        <v>121</v>
      </c>
      <c r="B39" s="48" t="s">
        <v>122</v>
      </c>
      <c r="C39" s="49" t="s">
        <v>123</v>
      </c>
      <c r="D39" s="50"/>
      <c r="E39" s="51">
        <v>2.727968058838937</v>
      </c>
      <c r="F39" s="51">
        <v>1.0803616660322852</v>
      </c>
      <c r="G39" s="51">
        <v>2.2460425127684109</v>
      </c>
      <c r="H39" s="51">
        <v>6.6113935952167802E-2</v>
      </c>
      <c r="I39" s="51" t="s">
        <v>65</v>
      </c>
      <c r="J39" s="51" t="s">
        <v>65</v>
      </c>
      <c r="K39" s="51" t="s">
        <v>65</v>
      </c>
      <c r="L39" s="51" t="s">
        <v>65</v>
      </c>
      <c r="M39" s="51">
        <v>10.052102334117402</v>
      </c>
      <c r="N39" s="51">
        <v>0.15088952594988667</v>
      </c>
      <c r="O39" s="51">
        <v>2.0992103577124485E-2</v>
      </c>
      <c r="P39" s="51">
        <v>1.7367810229892412E-2</v>
      </c>
      <c r="Q39" s="51" t="s">
        <v>65</v>
      </c>
      <c r="R39" s="51" t="s">
        <v>65</v>
      </c>
      <c r="S39" s="51" t="s">
        <v>65</v>
      </c>
      <c r="T39" s="51" t="s">
        <v>65</v>
      </c>
      <c r="U39" s="51" t="s">
        <v>65</v>
      </c>
      <c r="V39" s="51" t="s">
        <v>65</v>
      </c>
      <c r="W39" s="51">
        <v>1.3479383334285744</v>
      </c>
      <c r="X39" s="51">
        <v>8.7607413368363904E-2</v>
      </c>
      <c r="Y39" s="51">
        <v>0.11557023330548682</v>
      </c>
      <c r="Z39" s="51">
        <v>4.1272959079412468E-2</v>
      </c>
      <c r="AA39" s="51">
        <v>4.2639416754082421E-2</v>
      </c>
      <c r="AB39" s="51">
        <v>0.28709002250734561</v>
      </c>
      <c r="AC39" s="51">
        <v>0.86336573435791897</v>
      </c>
      <c r="AD39" s="51">
        <v>0.16756167623780177</v>
      </c>
      <c r="AE39" s="52"/>
      <c r="AF39" s="53">
        <v>15571.348000296735</v>
      </c>
      <c r="AG39" s="53">
        <v>800.21529047711681</v>
      </c>
      <c r="AH39" s="53">
        <v>21833.612299106833</v>
      </c>
      <c r="AI39" s="53">
        <v>2502.5655885986016</v>
      </c>
      <c r="AJ39" s="53">
        <v>512</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13.517982895394537</v>
      </c>
      <c r="F41" s="51">
        <v>31.603537852956819</v>
      </c>
      <c r="G41" s="51">
        <v>16.296221930899069</v>
      </c>
      <c r="H41" s="51">
        <v>0.63989393967152197</v>
      </c>
      <c r="I41" s="51" t="s">
        <v>65</v>
      </c>
      <c r="J41" s="51" t="s">
        <v>65</v>
      </c>
      <c r="K41" s="51" t="s">
        <v>65</v>
      </c>
      <c r="L41" s="51" t="s">
        <v>65</v>
      </c>
      <c r="M41" s="51">
        <v>309.33680681300609</v>
      </c>
      <c r="N41" s="51">
        <v>3.1161960614440054</v>
      </c>
      <c r="O41" s="51">
        <v>0.27553557086442315</v>
      </c>
      <c r="P41" s="51">
        <v>0.30720419695705026</v>
      </c>
      <c r="Q41" s="51" t="s">
        <v>65</v>
      </c>
      <c r="R41" s="51" t="s">
        <v>65</v>
      </c>
      <c r="S41" s="51" t="s">
        <v>65</v>
      </c>
      <c r="T41" s="51" t="s">
        <v>65</v>
      </c>
      <c r="U41" s="51" t="s">
        <v>65</v>
      </c>
      <c r="V41" s="51" t="s">
        <v>65</v>
      </c>
      <c r="W41" s="51">
        <v>32.309772837750991</v>
      </c>
      <c r="X41" s="51">
        <v>2.9875068339904551</v>
      </c>
      <c r="Y41" s="51">
        <v>2.9792289828600347</v>
      </c>
      <c r="Z41" s="51">
        <v>1.1110678564871503</v>
      </c>
      <c r="AA41" s="51">
        <v>1.6581979097101633</v>
      </c>
      <c r="AB41" s="51">
        <v>8.7360015830478019</v>
      </c>
      <c r="AC41" s="51">
        <v>31.312911429373678</v>
      </c>
      <c r="AD41" s="51">
        <v>3.1502013404673312</v>
      </c>
      <c r="AE41" s="52"/>
      <c r="AF41" s="53">
        <v>69120.5524</v>
      </c>
      <c r="AG41" s="53">
        <v>18522.742942888384</v>
      </c>
      <c r="AH41" s="53">
        <v>40786.116560771741</v>
      </c>
      <c r="AI41" s="53">
        <v>58163</v>
      </c>
      <c r="AJ41" s="53" t="s">
        <v>435</v>
      </c>
      <c r="AK41" s="53"/>
      <c r="AL41" s="54" t="s">
        <v>61</v>
      </c>
    </row>
    <row r="42" spans="1:38" ht="26.25" customHeight="1" x14ac:dyDescent="0.2">
      <c r="A42" s="48" t="s">
        <v>83</v>
      </c>
      <c r="B42" s="48" t="s">
        <v>128</v>
      </c>
      <c r="C42" s="49" t="s">
        <v>129</v>
      </c>
      <c r="D42" s="50"/>
      <c r="E42" s="51">
        <v>0.86965762581979711</v>
      </c>
      <c r="F42" s="51">
        <v>5.9371010720792494</v>
      </c>
      <c r="G42" s="51">
        <v>5.8233567970325223E-2</v>
      </c>
      <c r="H42" s="51">
        <v>3.1620783870382773E-4</v>
      </c>
      <c r="I42" s="51" t="s">
        <v>65</v>
      </c>
      <c r="J42" s="51" t="s">
        <v>65</v>
      </c>
      <c r="K42" s="51" t="s">
        <v>65</v>
      </c>
      <c r="L42" s="51" t="s">
        <v>65</v>
      </c>
      <c r="M42" s="51">
        <v>28.583057663260515</v>
      </c>
      <c r="N42" s="51">
        <v>0.84931044782881815</v>
      </c>
      <c r="O42" s="51">
        <v>4.5781251051409649E-5</v>
      </c>
      <c r="P42" s="51">
        <v>1.6023437867993375E-5</v>
      </c>
      <c r="Q42" s="51" t="s">
        <v>65</v>
      </c>
      <c r="R42" s="51" t="s">
        <v>65</v>
      </c>
      <c r="S42" s="51" t="s">
        <v>65</v>
      </c>
      <c r="T42" s="51" t="s">
        <v>65</v>
      </c>
      <c r="U42" s="51" t="s">
        <v>65</v>
      </c>
      <c r="V42" s="51" t="s">
        <v>65</v>
      </c>
      <c r="W42" s="51">
        <v>7.0301879671876261E-2</v>
      </c>
      <c r="X42" s="51">
        <v>7.7843547666048138E-3</v>
      </c>
      <c r="Y42" s="51">
        <v>1.1092057286110447E-2</v>
      </c>
      <c r="Z42" s="51">
        <v>5.5863451967946339E-3</v>
      </c>
      <c r="AA42" s="51">
        <v>1.0992075685409919E-2</v>
      </c>
      <c r="AB42" s="51">
        <v>3.5454832934919821E-2</v>
      </c>
      <c r="AC42" s="51">
        <v>1.4060375934375249E-2</v>
      </c>
      <c r="AD42" s="51">
        <v>4.5679740487514053E-5</v>
      </c>
      <c r="AE42" s="52"/>
      <c r="AF42" s="53">
        <v>2289.0625525704822</v>
      </c>
      <c r="AG42" s="53" t="s">
        <v>435</v>
      </c>
      <c r="AH42" s="53" t="s">
        <v>435</v>
      </c>
      <c r="AI42" s="53" t="s">
        <v>435</v>
      </c>
      <c r="AJ42" s="53" t="s">
        <v>435</v>
      </c>
      <c r="AK42" s="53"/>
      <c r="AL42" s="54" t="s">
        <v>61</v>
      </c>
    </row>
    <row r="43" spans="1:38" ht="26.25" customHeight="1" x14ac:dyDescent="0.2">
      <c r="A43" s="48" t="s">
        <v>121</v>
      </c>
      <c r="B43" s="48" t="s">
        <v>130</v>
      </c>
      <c r="C43" s="49" t="s">
        <v>131</v>
      </c>
      <c r="D43" s="50"/>
      <c r="E43" s="51">
        <v>0.68065927660860737</v>
      </c>
      <c r="F43" s="51">
        <v>1.7083998669524769</v>
      </c>
      <c r="G43" s="51">
        <v>0.48181347899999999</v>
      </c>
      <c r="H43" s="51">
        <v>2.597647985644037E-2</v>
      </c>
      <c r="I43" s="51" t="s">
        <v>65</v>
      </c>
      <c r="J43" s="51" t="s">
        <v>65</v>
      </c>
      <c r="K43" s="51" t="s">
        <v>65</v>
      </c>
      <c r="L43" s="51" t="s">
        <v>65</v>
      </c>
      <c r="M43" s="51">
        <v>14.210378585745662</v>
      </c>
      <c r="N43" s="51">
        <v>0.11962757621800001</v>
      </c>
      <c r="O43" s="51">
        <v>3.0091729748E-2</v>
      </c>
      <c r="P43" s="51">
        <v>1.1677211645799998E-2</v>
      </c>
      <c r="Q43" s="51" t="s">
        <v>65</v>
      </c>
      <c r="R43" s="51" t="s">
        <v>65</v>
      </c>
      <c r="S43" s="51" t="s">
        <v>65</v>
      </c>
      <c r="T43" s="51" t="s">
        <v>65</v>
      </c>
      <c r="U43" s="51" t="s">
        <v>65</v>
      </c>
      <c r="V43" s="51" t="s">
        <v>65</v>
      </c>
      <c r="W43" s="51">
        <v>1.5188867857546369</v>
      </c>
      <c r="X43" s="51">
        <v>0.17688757141225533</v>
      </c>
      <c r="Y43" s="51">
        <v>0.2312436097854024</v>
      </c>
      <c r="Z43" s="51">
        <v>7.7464867660086784E-2</v>
      </c>
      <c r="AA43" s="51">
        <v>8.5455886971040229E-2</v>
      </c>
      <c r="AB43" s="51">
        <v>0.57105193582878455</v>
      </c>
      <c r="AC43" s="51">
        <v>0.88334840984262619</v>
      </c>
      <c r="AD43" s="51">
        <v>6.6268646406648285E-2</v>
      </c>
      <c r="AE43" s="52"/>
      <c r="AF43" s="53">
        <v>2102.7026000000001</v>
      </c>
      <c r="AG43" s="53">
        <v>389.1524</v>
      </c>
      <c r="AH43" s="53">
        <v>452</v>
      </c>
      <c r="AI43" s="53">
        <v>4012</v>
      </c>
      <c r="AJ43" s="53" t="s">
        <v>435</v>
      </c>
      <c r="AK43" s="53"/>
      <c r="AL43" s="54" t="s">
        <v>61</v>
      </c>
    </row>
    <row r="44" spans="1:38" ht="26.25" customHeight="1" x14ac:dyDescent="0.2">
      <c r="A44" s="48" t="s">
        <v>83</v>
      </c>
      <c r="B44" s="48" t="s">
        <v>132</v>
      </c>
      <c r="C44" s="49" t="s">
        <v>133</v>
      </c>
      <c r="D44" s="50"/>
      <c r="E44" s="51">
        <v>9.7349349253308635</v>
      </c>
      <c r="F44" s="51">
        <v>3.643000348505788</v>
      </c>
      <c r="G44" s="51">
        <v>0.61334918898188595</v>
      </c>
      <c r="H44" s="51">
        <v>4.7602092036533481E-3</v>
      </c>
      <c r="I44" s="51" t="s">
        <v>65</v>
      </c>
      <c r="J44" s="51" t="s">
        <v>65</v>
      </c>
      <c r="K44" s="51" t="s">
        <v>65</v>
      </c>
      <c r="L44" s="51" t="s">
        <v>65</v>
      </c>
      <c r="M44" s="51">
        <v>18.016895339301399</v>
      </c>
      <c r="N44" s="51">
        <v>0.24004043254890431</v>
      </c>
      <c r="O44" s="51">
        <v>2.1118926011515302E-4</v>
      </c>
      <c r="P44" s="51">
        <v>7.3916241040303563E-5</v>
      </c>
      <c r="Q44" s="51" t="s">
        <v>65</v>
      </c>
      <c r="R44" s="51" t="s">
        <v>65</v>
      </c>
      <c r="S44" s="51" t="s">
        <v>65</v>
      </c>
      <c r="T44" s="51" t="s">
        <v>65</v>
      </c>
      <c r="U44" s="51" t="s">
        <v>65</v>
      </c>
      <c r="V44" s="51" t="s">
        <v>65</v>
      </c>
      <c r="W44" s="51">
        <v>7.437471483126766E-2</v>
      </c>
      <c r="X44" s="51">
        <v>6.3750497227038887E-3</v>
      </c>
      <c r="Y44" s="51">
        <v>2.6671982555152646E-2</v>
      </c>
      <c r="Z44" s="51">
        <v>2.8685473195403207E-2</v>
      </c>
      <c r="AA44" s="51">
        <v>8.1894113304871001E-3</v>
      </c>
      <c r="AB44" s="51">
        <v>6.9921916803746847E-2</v>
      </c>
      <c r="AC44" s="51">
        <v>1.4874942966253534E-2</v>
      </c>
      <c r="AD44" s="51">
        <v>2.4353048293617869E-5</v>
      </c>
      <c r="AE44" s="52"/>
      <c r="AF44" s="53">
        <v>10559.463005757654</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0.10373257164032523</v>
      </c>
      <c r="F47" s="51">
        <v>1.9553430640407113E-2</v>
      </c>
      <c r="G47" s="51">
        <v>1.5730939804745912E-2</v>
      </c>
      <c r="H47" s="51">
        <v>9.8331218652975043E-5</v>
      </c>
      <c r="I47" s="51" t="s">
        <v>65</v>
      </c>
      <c r="J47" s="51" t="s">
        <v>65</v>
      </c>
      <c r="K47" s="51" t="s">
        <v>65</v>
      </c>
      <c r="L47" s="51" t="s">
        <v>65</v>
      </c>
      <c r="M47" s="51">
        <v>0.27927442568780347</v>
      </c>
      <c r="N47" s="51">
        <v>1.1897760015972292E-5</v>
      </c>
      <c r="O47" s="51">
        <v>1.1897760015972292E-5</v>
      </c>
      <c r="P47" s="51">
        <v>4.1642160055903017E-6</v>
      </c>
      <c r="Q47" s="51" t="s">
        <v>65</v>
      </c>
      <c r="R47" s="51" t="s">
        <v>65</v>
      </c>
      <c r="S47" s="51" t="s">
        <v>65</v>
      </c>
      <c r="T47" s="51" t="s">
        <v>65</v>
      </c>
      <c r="U47" s="51" t="s">
        <v>65</v>
      </c>
      <c r="V47" s="51" t="s">
        <v>65</v>
      </c>
      <c r="W47" s="51">
        <v>2.872013535658558E-4</v>
      </c>
      <c r="X47" s="51">
        <v>2.6570658670089816E-5</v>
      </c>
      <c r="Y47" s="51">
        <v>1.2956481268429267E-4</v>
      </c>
      <c r="Z47" s="51">
        <v>1.4477976316464993E-4</v>
      </c>
      <c r="AA47" s="51">
        <v>3.3282704175781641E-5</v>
      </c>
      <c r="AB47" s="51">
        <v>3.3419793869481415E-4</v>
      </c>
      <c r="AC47" s="51">
        <v>5.7440270713171171E-5</v>
      </c>
      <c r="AD47" s="51">
        <v>4.7467569197242908E-8</v>
      </c>
      <c r="AE47" s="52"/>
      <c r="AF47" s="53">
        <v>594.88800079861448</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0.50509320000000002</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1.368716</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1.432491</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0.56903294117647063</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1.146118</v>
      </c>
      <c r="AL51" s="54" t="s">
        <v>152</v>
      </c>
    </row>
    <row r="52" spans="1:38" ht="26.25" customHeight="1" x14ac:dyDescent="0.2">
      <c r="A52" s="48" t="s">
        <v>140</v>
      </c>
      <c r="B52" s="55" t="s">
        <v>153</v>
      </c>
      <c r="C52" s="57" t="s">
        <v>154</v>
      </c>
      <c r="D52" s="60"/>
      <c r="E52" s="51" t="s">
        <v>433</v>
      </c>
      <c r="F52" s="51">
        <v>4.7193764146903483</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8.8976590000000009</v>
      </c>
      <c r="AL52" s="54" t="s">
        <v>155</v>
      </c>
    </row>
    <row r="53" spans="1:38" ht="26.25" customHeight="1" x14ac:dyDescent="0.2">
      <c r="A53" s="48" t="s">
        <v>140</v>
      </c>
      <c r="B53" s="55" t="s">
        <v>156</v>
      </c>
      <c r="C53" s="57" t="s">
        <v>157</v>
      </c>
      <c r="D53" s="60"/>
      <c r="E53" s="51" t="s">
        <v>433</v>
      </c>
      <c r="F53" s="51">
        <v>4.3499999999999996</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2.5129999999999999</v>
      </c>
      <c r="AL53" s="54" t="s">
        <v>158</v>
      </c>
    </row>
    <row r="54" spans="1:38" ht="37.5" customHeight="1" x14ac:dyDescent="0.2">
      <c r="A54" s="48" t="s">
        <v>140</v>
      </c>
      <c r="B54" s="55" t="s">
        <v>159</v>
      </c>
      <c r="C54" s="57" t="s">
        <v>160</v>
      </c>
      <c r="D54" s="60"/>
      <c r="E54" s="51" t="s">
        <v>433</v>
      </c>
      <c r="F54" s="51">
        <v>1.4458598784320467</v>
      </c>
      <c r="G54" s="51">
        <v>1.28</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1355</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3791.1309999999999</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666.96864316979929</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434.87299999999999</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11141337.5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0.44569999999999999</v>
      </c>
      <c r="F64" s="51">
        <v>6.7167138513149717E-3</v>
      </c>
      <c r="G64" s="51">
        <v>2.8E-5</v>
      </c>
      <c r="H64" s="51">
        <v>7.1040000000000001E-3</v>
      </c>
      <c r="I64" s="51" t="s">
        <v>65</v>
      </c>
      <c r="J64" s="51" t="s">
        <v>65</v>
      </c>
      <c r="K64" s="51" t="s">
        <v>65</v>
      </c>
      <c r="L64" s="51" t="s">
        <v>65</v>
      </c>
      <c r="M64" s="51">
        <v>0.11857464000000001</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444</v>
      </c>
      <c r="AL64" s="54" t="s">
        <v>189</v>
      </c>
    </row>
    <row r="65" spans="1:38" ht="26.25" customHeight="1" x14ac:dyDescent="0.2">
      <c r="A65" s="48" t="s">
        <v>66</v>
      </c>
      <c r="B65" s="55" t="s">
        <v>190</v>
      </c>
      <c r="C65" s="49" t="s">
        <v>191</v>
      </c>
      <c r="D65" s="50"/>
      <c r="E65" s="51">
        <v>0.62909999999999999</v>
      </c>
      <c r="F65" s="51" t="s">
        <v>433</v>
      </c>
      <c r="G65" s="51" t="s">
        <v>433</v>
      </c>
      <c r="H65" s="51">
        <v>1.3000000000000002E-3</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467.39100000000002</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19.405999999999999</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8.5800000000000001E-2</v>
      </c>
      <c r="F70" s="51">
        <v>1.611</v>
      </c>
      <c r="G70" s="51">
        <v>0.72922221978022828</v>
      </c>
      <c r="H70" s="51">
        <v>0.15762000000000001</v>
      </c>
      <c r="I70" s="51" t="s">
        <v>65</v>
      </c>
      <c r="J70" s="51" t="s">
        <v>65</v>
      </c>
      <c r="K70" s="51" t="s">
        <v>65</v>
      </c>
      <c r="L70" s="51" t="s">
        <v>65</v>
      </c>
      <c r="M70" s="51">
        <v>11.073</v>
      </c>
      <c r="N70" s="51">
        <v>1.0274157148859775E-3</v>
      </c>
      <c r="O70" s="51">
        <v>8.2193257190878199E-4</v>
      </c>
      <c r="P70" s="51">
        <v>0.19810274157148861</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0.16909051</v>
      </c>
      <c r="F72" s="51">
        <v>0.26338226799999997</v>
      </c>
      <c r="G72" s="51">
        <v>0.28113725000000001</v>
      </c>
      <c r="H72" s="51" t="s">
        <v>434</v>
      </c>
      <c r="I72" s="51" t="s">
        <v>65</v>
      </c>
      <c r="J72" s="51" t="s">
        <v>65</v>
      </c>
      <c r="K72" s="51" t="s">
        <v>65</v>
      </c>
      <c r="L72" s="51" t="s">
        <v>65</v>
      </c>
      <c r="M72" s="51">
        <v>25.574550040000002</v>
      </c>
      <c r="N72" s="51">
        <v>12.1265147746</v>
      </c>
      <c r="O72" s="51">
        <v>0.18989049873345618</v>
      </c>
      <c r="P72" s="51">
        <v>0.55839798714456701</v>
      </c>
      <c r="Q72" s="51" t="s">
        <v>65</v>
      </c>
      <c r="R72" s="51" t="s">
        <v>65</v>
      </c>
      <c r="S72" s="51" t="s">
        <v>65</v>
      </c>
      <c r="T72" s="51" t="s">
        <v>65</v>
      </c>
      <c r="U72" s="51" t="s">
        <v>65</v>
      </c>
      <c r="V72" s="51" t="s">
        <v>65</v>
      </c>
      <c r="W72" s="51">
        <v>9.7769866793160958</v>
      </c>
      <c r="X72" s="51">
        <v>2.5911240213836267E-2</v>
      </c>
      <c r="Y72" s="51">
        <v>2.6658390224887196E-2</v>
      </c>
      <c r="Z72" s="51">
        <v>1.455665713455905E-2</v>
      </c>
      <c r="AA72" s="51">
        <v>1.4455554236306673E-2</v>
      </c>
      <c r="AB72" s="51">
        <v>8.158184180958919E-2</v>
      </c>
      <c r="AC72" s="51">
        <v>2.2868932623972871</v>
      </c>
      <c r="AD72" s="51">
        <v>3.1864738779607591</v>
      </c>
      <c r="AE72" s="52"/>
      <c r="AF72" s="53"/>
      <c r="AG72" s="53"/>
      <c r="AH72" s="53"/>
      <c r="AI72" s="53"/>
      <c r="AJ72" s="53"/>
      <c r="AK72" s="53">
        <v>3967.9380000000001</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15.3</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1.2E-2</v>
      </c>
      <c r="O74" s="51" t="s">
        <v>433</v>
      </c>
      <c r="P74" s="51" t="s">
        <v>433</v>
      </c>
      <c r="Q74" s="51" t="s">
        <v>65</v>
      </c>
      <c r="R74" s="51" t="s">
        <v>65</v>
      </c>
      <c r="S74" s="51" t="s">
        <v>65</v>
      </c>
      <c r="T74" s="51" t="s">
        <v>65</v>
      </c>
      <c r="U74" s="51" t="s">
        <v>65</v>
      </c>
      <c r="V74" s="51" t="s">
        <v>65</v>
      </c>
      <c r="W74" s="51">
        <v>1.8</v>
      </c>
      <c r="X74" s="51" t="s">
        <v>436</v>
      </c>
      <c r="Y74" s="51" t="s">
        <v>436</v>
      </c>
      <c r="Z74" s="51" t="s">
        <v>436</v>
      </c>
      <c r="AA74" s="51" t="s">
        <v>436</v>
      </c>
      <c r="AB74" s="51" t="s">
        <v>436</v>
      </c>
      <c r="AC74" s="51">
        <v>0.9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2.7598677999999999</v>
      </c>
      <c r="O76" s="51">
        <v>2.1869E-2</v>
      </c>
      <c r="P76" s="51" t="s">
        <v>436</v>
      </c>
      <c r="Q76" s="51" t="s">
        <v>65</v>
      </c>
      <c r="R76" s="51" t="s">
        <v>65</v>
      </c>
      <c r="S76" s="51" t="s">
        <v>65</v>
      </c>
      <c r="T76" s="51" t="s">
        <v>65</v>
      </c>
      <c r="U76" s="51" t="s">
        <v>65</v>
      </c>
      <c r="V76" s="51" t="s">
        <v>65</v>
      </c>
      <c r="W76" s="51">
        <v>6.5606999999999999E-2</v>
      </c>
      <c r="X76" s="51" t="s">
        <v>433</v>
      </c>
      <c r="Y76" s="51" t="s">
        <v>433</v>
      </c>
      <c r="Z76" s="51" t="s">
        <v>433</v>
      </c>
      <c r="AA76" s="51" t="s">
        <v>433</v>
      </c>
      <c r="AB76" s="51" t="s">
        <v>433</v>
      </c>
      <c r="AC76" s="51" t="s">
        <v>433</v>
      </c>
      <c r="AD76" s="51">
        <v>5.68594E-5</v>
      </c>
      <c r="AE76" s="52"/>
      <c r="AF76" s="53"/>
      <c r="AG76" s="53"/>
      <c r="AH76" s="53"/>
      <c r="AI76" s="53"/>
      <c r="AJ76" s="53"/>
      <c r="AK76" s="53">
        <v>21.869</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9.217560000000001E-2</v>
      </c>
      <c r="H78" s="51" t="s">
        <v>433</v>
      </c>
      <c r="I78" s="51" t="s">
        <v>65</v>
      </c>
      <c r="J78" s="51" t="s">
        <v>65</v>
      </c>
      <c r="K78" s="51" t="s">
        <v>65</v>
      </c>
      <c r="L78" s="51" t="s">
        <v>65</v>
      </c>
      <c r="M78" s="51" t="s">
        <v>436</v>
      </c>
      <c r="N78" s="51">
        <v>0.4741457</v>
      </c>
      <c r="O78" s="51">
        <v>1.1871100000000001E-2</v>
      </c>
      <c r="P78" s="51">
        <v>5.5863999999999992E-3</v>
      </c>
      <c r="Q78" s="51" t="s">
        <v>65</v>
      </c>
      <c r="R78" s="51" t="s">
        <v>65</v>
      </c>
      <c r="S78" s="51" t="s">
        <v>65</v>
      </c>
      <c r="T78" s="51" t="s">
        <v>65</v>
      </c>
      <c r="U78" s="51" t="s">
        <v>65</v>
      </c>
      <c r="V78" s="51" t="s">
        <v>65</v>
      </c>
      <c r="W78" s="51">
        <v>0.69829999999999992</v>
      </c>
      <c r="X78" s="51" t="s">
        <v>436</v>
      </c>
      <c r="Y78" s="51" t="s">
        <v>436</v>
      </c>
      <c r="Z78" s="51" t="s">
        <v>436</v>
      </c>
      <c r="AA78" s="51" t="s">
        <v>436</v>
      </c>
      <c r="AB78" s="51">
        <v>3.4914999999999995E-4</v>
      </c>
      <c r="AC78" s="51">
        <v>9.0778999999999999E-2</v>
      </c>
      <c r="AD78" s="51">
        <v>2.5837099999999997E-4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1.8495180000000003E-2</v>
      </c>
      <c r="F80" s="51">
        <v>0.22820905999999999</v>
      </c>
      <c r="G80" s="51">
        <v>7.4101200000000001E-3</v>
      </c>
      <c r="H80" s="51" t="s">
        <v>433</v>
      </c>
      <c r="I80" s="51" t="s">
        <v>65</v>
      </c>
      <c r="J80" s="51" t="s">
        <v>65</v>
      </c>
      <c r="K80" s="51" t="s">
        <v>65</v>
      </c>
      <c r="L80" s="51" t="s">
        <v>65</v>
      </c>
      <c r="M80" s="51">
        <v>0.15891305999999999</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19.549797382576127</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19.926293387911912</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4.800008131790762E-3</v>
      </c>
      <c r="G84" s="51" t="s">
        <v>433</v>
      </c>
      <c r="H84" s="51" t="s">
        <v>433</v>
      </c>
      <c r="I84" s="51" t="s">
        <v>65</v>
      </c>
      <c r="J84" s="51" t="s">
        <v>65</v>
      </c>
      <c r="K84" s="51" t="s">
        <v>65</v>
      </c>
      <c r="L84" s="51" t="s">
        <v>65</v>
      </c>
      <c r="M84" s="51">
        <v>0.3015775</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31.745000000000001</v>
      </c>
      <c r="AL84" s="54" t="s">
        <v>149</v>
      </c>
    </row>
    <row r="85" spans="1:38" ht="26.25" customHeight="1" x14ac:dyDescent="0.2">
      <c r="A85" s="48" t="s">
        <v>238</v>
      </c>
      <c r="B85" s="57" t="s">
        <v>246</v>
      </c>
      <c r="C85" s="57" t="s">
        <v>247</v>
      </c>
      <c r="D85" s="50"/>
      <c r="E85" s="51" t="s">
        <v>433</v>
      </c>
      <c r="F85" s="51">
        <v>30.533716809902838</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45.044265234600346</v>
      </c>
      <c r="AL85" s="54" t="s">
        <v>248</v>
      </c>
    </row>
    <row r="86" spans="1:38" ht="26.25" customHeight="1" x14ac:dyDescent="0.2">
      <c r="A86" s="48" t="s">
        <v>238</v>
      </c>
      <c r="B86" s="57" t="s">
        <v>249</v>
      </c>
      <c r="C86" s="49" t="s">
        <v>250</v>
      </c>
      <c r="D86" s="50"/>
      <c r="E86" s="51" t="s">
        <v>433</v>
      </c>
      <c r="F86" s="51">
        <v>9.1935620883793661</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2.3663522720351834E-3</v>
      </c>
      <c r="AD86" s="51" t="s">
        <v>433</v>
      </c>
      <c r="AE86" s="52"/>
      <c r="AF86" s="53"/>
      <c r="AG86" s="53"/>
      <c r="AH86" s="53"/>
      <c r="AI86" s="53"/>
      <c r="AJ86" s="53"/>
      <c r="AK86" s="53">
        <v>11.831761360175916</v>
      </c>
      <c r="AL86" s="54" t="s">
        <v>241</v>
      </c>
    </row>
    <row r="87" spans="1:38" ht="26.25" customHeight="1" x14ac:dyDescent="0.2">
      <c r="A87" s="48" t="s">
        <v>238</v>
      </c>
      <c r="B87" s="57" t="s">
        <v>251</v>
      </c>
      <c r="C87" s="49" t="s">
        <v>252</v>
      </c>
      <c r="D87" s="50"/>
      <c r="E87" s="51" t="s">
        <v>433</v>
      </c>
      <c r="F87" s="51">
        <v>0.38717738087902903</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9.4083564810947199E-5</v>
      </c>
      <c r="AD87" s="51" t="s">
        <v>433</v>
      </c>
      <c r="AE87" s="52"/>
      <c r="AF87" s="53"/>
      <c r="AG87" s="53"/>
      <c r="AH87" s="53"/>
      <c r="AI87" s="53"/>
      <c r="AJ87" s="53"/>
      <c r="AK87" s="53">
        <v>0.47041782405473598</v>
      </c>
      <c r="AL87" s="54" t="s">
        <v>241</v>
      </c>
    </row>
    <row r="88" spans="1:38" ht="26.25" customHeight="1" x14ac:dyDescent="0.2">
      <c r="A88" s="48" t="s">
        <v>238</v>
      </c>
      <c r="B88" s="57" t="s">
        <v>253</v>
      </c>
      <c r="C88" s="49" t="s">
        <v>254</v>
      </c>
      <c r="D88" s="50"/>
      <c r="E88" s="51" t="s">
        <v>433</v>
      </c>
      <c r="F88" s="51">
        <v>7.880443699480451</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11.679291841687304</v>
      </c>
      <c r="AL88" s="54" t="s">
        <v>149</v>
      </c>
    </row>
    <row r="89" spans="1:38" ht="26.25" customHeight="1" x14ac:dyDescent="0.2">
      <c r="A89" s="48" t="s">
        <v>238</v>
      </c>
      <c r="B89" s="57" t="s">
        <v>255</v>
      </c>
      <c r="C89" s="49" t="s">
        <v>256</v>
      </c>
      <c r="D89" s="50"/>
      <c r="E89" s="51" t="s">
        <v>433</v>
      </c>
      <c r="F89" s="51">
        <v>9.941784946774229</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11.148522630916</v>
      </c>
      <c r="AL89" s="54" t="s">
        <v>149</v>
      </c>
    </row>
    <row r="90" spans="1:38" s="64" customFormat="1" ht="26.25" customHeight="1" x14ac:dyDescent="0.2">
      <c r="A90" s="48" t="s">
        <v>238</v>
      </c>
      <c r="B90" s="57" t="s">
        <v>257</v>
      </c>
      <c r="C90" s="49" t="s">
        <v>258</v>
      </c>
      <c r="D90" s="50"/>
      <c r="E90" s="51" t="s">
        <v>433</v>
      </c>
      <c r="F90" s="51">
        <v>9.8026759869283211</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t="s">
        <v>433</v>
      </c>
      <c r="X90" s="51">
        <v>2.2193181818181817E-2</v>
      </c>
      <c r="Y90" s="51">
        <v>1.1202272727272726E-2</v>
      </c>
      <c r="Z90" s="51">
        <v>1.1202272727272726E-2</v>
      </c>
      <c r="AA90" s="51">
        <v>1.1202272727272726E-2</v>
      </c>
      <c r="AB90" s="51">
        <v>5.5799999999999995E-2</v>
      </c>
      <c r="AC90" s="51">
        <v>1.25</v>
      </c>
      <c r="AD90" s="51" t="s">
        <v>433</v>
      </c>
      <c r="AE90" s="52"/>
      <c r="AF90" s="53"/>
      <c r="AG90" s="53"/>
      <c r="AH90" s="53"/>
      <c r="AI90" s="53"/>
      <c r="AJ90" s="53"/>
      <c r="AK90" s="53">
        <v>12.630125320653756</v>
      </c>
      <c r="AL90" s="54" t="s">
        <v>149</v>
      </c>
    </row>
    <row r="91" spans="1:38" ht="26.25" customHeight="1" x14ac:dyDescent="0.2">
      <c r="A91" s="48" t="s">
        <v>238</v>
      </c>
      <c r="B91" s="55" t="s">
        <v>259</v>
      </c>
      <c r="C91" s="57" t="s">
        <v>260</v>
      </c>
      <c r="D91" s="50"/>
      <c r="E91" s="51">
        <v>2.5786114889153215E-2</v>
      </c>
      <c r="F91" s="51">
        <v>6.8084794717056432E-2</v>
      </c>
      <c r="G91" s="51">
        <v>5.404911021818181E-3</v>
      </c>
      <c r="H91" s="51">
        <v>6.0378491337971935E-2</v>
      </c>
      <c r="I91" s="51" t="s">
        <v>65</v>
      </c>
      <c r="J91" s="51" t="s">
        <v>65</v>
      </c>
      <c r="K91" s="51" t="s">
        <v>65</v>
      </c>
      <c r="L91" s="51" t="s">
        <v>65</v>
      </c>
      <c r="M91" s="51">
        <v>0.78789395499210924</v>
      </c>
      <c r="N91" s="51">
        <v>1.4031292189090909</v>
      </c>
      <c r="O91" s="51">
        <v>7.8611138612914189E-2</v>
      </c>
      <c r="P91" s="51">
        <v>1.0201322127272727E-4</v>
      </c>
      <c r="Q91" s="51" t="s">
        <v>65</v>
      </c>
      <c r="R91" s="51" t="s">
        <v>65</v>
      </c>
      <c r="S91" s="51" t="s">
        <v>65</v>
      </c>
      <c r="T91" s="51" t="s">
        <v>65</v>
      </c>
      <c r="U91" s="51" t="s">
        <v>65</v>
      </c>
      <c r="V91" s="51" t="s">
        <v>65</v>
      </c>
      <c r="W91" s="51">
        <v>1.4067106346499262E-3</v>
      </c>
      <c r="X91" s="51">
        <v>1.5614488044614178E-3</v>
      </c>
      <c r="Y91" s="51">
        <v>6.330197855924668E-4</v>
      </c>
      <c r="Z91" s="51">
        <v>6.330197855924668E-4</v>
      </c>
      <c r="AA91" s="51">
        <v>6.330197855924668E-4</v>
      </c>
      <c r="AB91" s="51">
        <v>3.460508161238818E-3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2.2406538491562302</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0.58899999999999997</v>
      </c>
      <c r="X93" s="51">
        <v>6.2078260869565222E-2</v>
      </c>
      <c r="Y93" s="51">
        <v>5.6947826086956525E-2</v>
      </c>
      <c r="Z93" s="51">
        <v>2.1547826086956524E-2</v>
      </c>
      <c r="AA93" s="51">
        <v>3.642608695652174E-2</v>
      </c>
      <c r="AB93" s="51">
        <v>0.17699999999999999</v>
      </c>
      <c r="AC93" s="51">
        <v>0.1178</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0.61181202607192009</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0.65967166719999992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0.40664477625261286</v>
      </c>
      <c r="F99" s="51">
        <v>15.28871164441755</v>
      </c>
      <c r="G99" s="51" t="s">
        <v>433</v>
      </c>
      <c r="H99" s="51">
        <v>10.605540174175285</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809.97699999999998</v>
      </c>
      <c r="AL99" s="54" t="s">
        <v>280</v>
      </c>
    </row>
    <row r="100" spans="1:38" ht="26.25" customHeight="1" x14ac:dyDescent="0.2">
      <c r="A100" s="48" t="s">
        <v>277</v>
      </c>
      <c r="B100" s="48" t="s">
        <v>281</v>
      </c>
      <c r="C100" s="49" t="s">
        <v>282</v>
      </c>
      <c r="D100" s="66"/>
      <c r="E100" s="51">
        <v>0.45091515710645974</v>
      </c>
      <c r="F100" s="51">
        <v>13.546027502228924</v>
      </c>
      <c r="G100" s="51" t="s">
        <v>433</v>
      </c>
      <c r="H100" s="51">
        <v>11.651381428817402</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1518.5409999999999</v>
      </c>
      <c r="AL100" s="54" t="s">
        <v>280</v>
      </c>
    </row>
    <row r="101" spans="1:38" ht="26.25" customHeight="1" x14ac:dyDescent="0.2">
      <c r="A101" s="48" t="s">
        <v>277</v>
      </c>
      <c r="B101" s="48" t="s">
        <v>283</v>
      </c>
      <c r="C101" s="49" t="s">
        <v>284</v>
      </c>
      <c r="D101" s="66"/>
      <c r="E101" s="51">
        <v>1.6338987206809378E-2</v>
      </c>
      <c r="F101" s="51">
        <v>8.7249710077508688E-2</v>
      </c>
      <c r="G101" s="51" t="s">
        <v>433</v>
      </c>
      <c r="H101" s="51">
        <v>0.45064845282180466</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342.14400000000001</v>
      </c>
      <c r="AL101" s="54" t="s">
        <v>280</v>
      </c>
    </row>
    <row r="102" spans="1:38" ht="26.25" customHeight="1" x14ac:dyDescent="0.2">
      <c r="A102" s="48" t="s">
        <v>277</v>
      </c>
      <c r="B102" s="48" t="s">
        <v>285</v>
      </c>
      <c r="C102" s="49" t="s">
        <v>286</v>
      </c>
      <c r="D102" s="66"/>
      <c r="E102" s="51">
        <v>0.12818161390373289</v>
      </c>
      <c r="F102" s="51">
        <v>1.4687895515900566</v>
      </c>
      <c r="G102" s="51" t="s">
        <v>433</v>
      </c>
      <c r="H102" s="51">
        <v>9.9435194745980002</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3277.1236403326402</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1.4961886214211295E-3</v>
      </c>
      <c r="F104" s="51">
        <v>6.8637464540402277E-3</v>
      </c>
      <c r="G104" s="51" t="s">
        <v>433</v>
      </c>
      <c r="H104" s="51">
        <v>4.2917493733115382E-2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49.749000000000002</v>
      </c>
      <c r="AL104" s="54" t="s">
        <v>280</v>
      </c>
    </row>
    <row r="105" spans="1:38" ht="26.25" customHeight="1" x14ac:dyDescent="0.2">
      <c r="A105" s="48" t="s">
        <v>277</v>
      </c>
      <c r="B105" s="48" t="s">
        <v>291</v>
      </c>
      <c r="C105" s="49" t="s">
        <v>292</v>
      </c>
      <c r="D105" s="66"/>
      <c r="E105" s="51">
        <v>2.5058306192137825E-2</v>
      </c>
      <c r="F105" s="51">
        <v>9.5434032831703486E-2</v>
      </c>
      <c r="G105" s="51" t="s">
        <v>433</v>
      </c>
      <c r="H105" s="51">
        <v>0.67247197032185535</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66.748000000000005</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8.1626455780158771E-2</v>
      </c>
      <c r="F107" s="51">
        <v>0.41936773199828181</v>
      </c>
      <c r="G107" s="51" t="s">
        <v>433</v>
      </c>
      <c r="H107" s="51">
        <v>0.92722560596653669</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8288.14</v>
      </c>
      <c r="AL107" s="54" t="s">
        <v>280</v>
      </c>
    </row>
    <row r="108" spans="1:38" ht="26.25" customHeight="1" x14ac:dyDescent="0.2">
      <c r="A108" s="48" t="s">
        <v>277</v>
      </c>
      <c r="B108" s="48" t="s">
        <v>297</v>
      </c>
      <c r="C108" s="49" t="s">
        <v>298</v>
      </c>
      <c r="D108" s="66"/>
      <c r="E108" s="51">
        <v>4.291436180277345E-2</v>
      </c>
      <c r="F108" s="51">
        <v>0.28804403408774298</v>
      </c>
      <c r="G108" s="51" t="s">
        <v>433</v>
      </c>
      <c r="H108" s="51">
        <v>0.86292760963535786</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4977.4319999999998</v>
      </c>
      <c r="AL108" s="54" t="s">
        <v>280</v>
      </c>
    </row>
    <row r="109" spans="1:38" ht="26.25" customHeight="1" x14ac:dyDescent="0.2">
      <c r="A109" s="48" t="s">
        <v>277</v>
      </c>
      <c r="B109" s="48" t="s">
        <v>299</v>
      </c>
      <c r="C109" s="49" t="s">
        <v>300</v>
      </c>
      <c r="D109" s="66"/>
      <c r="E109" s="51">
        <v>2.5603368566401993E-2</v>
      </c>
      <c r="F109" s="51">
        <v>6.3373693608660117E-2</v>
      </c>
      <c r="G109" s="51" t="s">
        <v>433</v>
      </c>
      <c r="H109" s="51">
        <v>0.65255432386572987</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781.64300000000003</v>
      </c>
      <c r="AL109" s="54" t="s">
        <v>280</v>
      </c>
    </row>
    <row r="110" spans="1:38" ht="26.25" customHeight="1" x14ac:dyDescent="0.2">
      <c r="A110" s="48" t="s">
        <v>277</v>
      </c>
      <c r="B110" s="48" t="s">
        <v>301</v>
      </c>
      <c r="C110" s="49" t="s">
        <v>302</v>
      </c>
      <c r="D110" s="66"/>
      <c r="E110" s="51">
        <v>2.3717154346676902E-3</v>
      </c>
      <c r="F110" s="51">
        <v>6.6732578382509341E-3</v>
      </c>
      <c r="G110" s="51" t="s">
        <v>433</v>
      </c>
      <c r="H110" s="51">
        <v>5.1076414953967857E-2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131.619</v>
      </c>
      <c r="AL110" s="54" t="s">
        <v>280</v>
      </c>
    </row>
    <row r="111" spans="1:38" ht="26.25" customHeight="1" x14ac:dyDescent="0.2">
      <c r="A111" s="48" t="s">
        <v>277</v>
      </c>
      <c r="B111" s="48" t="s">
        <v>303</v>
      </c>
      <c r="C111" s="49" t="s">
        <v>304</v>
      </c>
      <c r="D111" s="66"/>
      <c r="E111" s="51">
        <v>4.9182862931350683E-4</v>
      </c>
      <c r="F111" s="51">
        <v>2.8924002020606888E-3</v>
      </c>
      <c r="G111" s="51" t="s">
        <v>433</v>
      </c>
      <c r="H111" s="51">
        <v>1.3289428372845136E-2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70.804984782608699</v>
      </c>
      <c r="AL111" s="54" t="s">
        <v>280</v>
      </c>
    </row>
    <row r="112" spans="1:38" ht="26.25" customHeight="1" x14ac:dyDescent="0.2">
      <c r="A112" s="48" t="s">
        <v>305</v>
      </c>
      <c r="B112" s="48" t="s">
        <v>306</v>
      </c>
      <c r="C112" s="49" t="s">
        <v>307</v>
      </c>
      <c r="D112" s="50"/>
      <c r="E112" s="51">
        <v>5.0463399999999998</v>
      </c>
      <c r="F112" s="51" t="s">
        <v>433</v>
      </c>
      <c r="G112" s="51" t="s">
        <v>433</v>
      </c>
      <c r="H112" s="51">
        <v>8.5209747731250012</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126158500</v>
      </c>
      <c r="AL112" s="54" t="s">
        <v>308</v>
      </c>
    </row>
    <row r="113" spans="1:38" ht="26.25" customHeight="1" x14ac:dyDescent="0.2">
      <c r="A113" s="48" t="s">
        <v>305</v>
      </c>
      <c r="B113" s="67" t="s">
        <v>309</v>
      </c>
      <c r="C113" s="68" t="s">
        <v>310</v>
      </c>
      <c r="D113" s="50"/>
      <c r="E113" s="51">
        <v>5.721759562222994</v>
      </c>
      <c r="F113" s="51">
        <v>16.499448947367036</v>
      </c>
      <c r="G113" s="51" t="s">
        <v>433</v>
      </c>
      <c r="H113" s="51">
        <v>36.903836056729673</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6.0060000000000002E-2</v>
      </c>
      <c r="F114" s="51" t="s">
        <v>433</v>
      </c>
      <c r="G114" s="51" t="s">
        <v>433</v>
      </c>
      <c r="H114" s="51">
        <v>0.19519500000000001</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3.6676497686441212E-2</v>
      </c>
      <c r="F115" s="51" t="s">
        <v>433</v>
      </c>
      <c r="G115" s="51" t="s">
        <v>433</v>
      </c>
      <c r="H115" s="51">
        <v>7.3352995372882424E-2</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0.60878623672564869</v>
      </c>
      <c r="F116" s="51">
        <v>9.5826080894413745E-2</v>
      </c>
      <c r="G116" s="51" t="s">
        <v>433</v>
      </c>
      <c r="H116" s="51">
        <v>1.011252393709912</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4.8567765765186307E-3</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1.78579189886817</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5.8256902679999998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2.8649669453776335E-2</v>
      </c>
      <c r="F123" s="51">
        <v>5.3281326282120955E-2</v>
      </c>
      <c r="G123" s="51">
        <v>4.166392699371177E-3</v>
      </c>
      <c r="H123" s="51">
        <v>2.8128053274126433E-2</v>
      </c>
      <c r="I123" s="51" t="s">
        <v>65</v>
      </c>
      <c r="J123" s="51" t="s">
        <v>65</v>
      </c>
      <c r="K123" s="51" t="s">
        <v>65</v>
      </c>
      <c r="L123" s="51" t="s">
        <v>65</v>
      </c>
      <c r="M123" s="51">
        <v>0.91721495252917695</v>
      </c>
      <c r="N123" s="51">
        <v>8.3869994748902131E-4</v>
      </c>
      <c r="O123" s="51">
        <v>7.6038300947980971E-3</v>
      </c>
      <c r="P123" s="51">
        <v>1.4545050837228076E-3</v>
      </c>
      <c r="Q123" s="51" t="s">
        <v>65</v>
      </c>
      <c r="R123" s="51" t="s">
        <v>65</v>
      </c>
      <c r="S123" s="51" t="s">
        <v>65</v>
      </c>
      <c r="T123" s="51" t="s">
        <v>65</v>
      </c>
      <c r="U123" s="51" t="s">
        <v>65</v>
      </c>
      <c r="V123" s="51" t="s">
        <v>65</v>
      </c>
      <c r="W123" s="51">
        <v>0.13150000000000001</v>
      </c>
      <c r="X123" s="51">
        <v>6.2064381110760857E-3</v>
      </c>
      <c r="Y123" s="51">
        <v>1.8365358194780593E-2</v>
      </c>
      <c r="Z123" s="51">
        <v>6.0480985062568732E-3</v>
      </c>
      <c r="AA123" s="51">
        <v>3.777033710434211E-3</v>
      </c>
      <c r="AB123" s="51">
        <v>3.4396928522547762E-2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0.13172348087369884</v>
      </c>
      <c r="G125" s="51" t="s">
        <v>434</v>
      </c>
      <c r="H125" s="51">
        <v>4.3907826957899606E-3</v>
      </c>
      <c r="I125" s="51" t="s">
        <v>65</v>
      </c>
      <c r="J125" s="51" t="s">
        <v>65</v>
      </c>
      <c r="K125" s="51" t="s">
        <v>65</v>
      </c>
      <c r="L125" s="51" t="s">
        <v>65</v>
      </c>
      <c r="M125" s="51">
        <v>9.9453205889685758</v>
      </c>
      <c r="N125" s="51">
        <v>1.3172348087369882E-3</v>
      </c>
      <c r="O125" s="51">
        <v>1.3172348087369882E-3</v>
      </c>
      <c r="P125" s="51">
        <v>8.7815653915799231E-6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1844.2424749598574</v>
      </c>
      <c r="AL125" s="54" t="s">
        <v>337</v>
      </c>
    </row>
    <row r="126" spans="1:38" ht="26.25" customHeight="1" x14ac:dyDescent="0.2">
      <c r="A126" s="48" t="s">
        <v>334</v>
      </c>
      <c r="B126" s="48" t="s">
        <v>338</v>
      </c>
      <c r="C126" s="49" t="s">
        <v>339</v>
      </c>
      <c r="D126" s="50"/>
      <c r="E126" s="51" t="s">
        <v>433</v>
      </c>
      <c r="F126" s="51" t="s">
        <v>433</v>
      </c>
      <c r="G126" s="51" t="s">
        <v>433</v>
      </c>
      <c r="H126" s="51">
        <v>0.56697149999999996</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549.39599999999996</v>
      </c>
      <c r="AL126" s="54" t="s">
        <v>340</v>
      </c>
    </row>
    <row r="127" spans="1:38" ht="26.25" customHeight="1" x14ac:dyDescent="0.2">
      <c r="A127" s="48" t="s">
        <v>334</v>
      </c>
      <c r="B127" s="48" t="s">
        <v>341</v>
      </c>
      <c r="C127" s="49" t="s">
        <v>342</v>
      </c>
      <c r="D127" s="50"/>
      <c r="E127" s="51" t="s">
        <v>433</v>
      </c>
      <c r="F127" s="51" t="s">
        <v>433</v>
      </c>
      <c r="G127" s="51" t="s">
        <v>433</v>
      </c>
      <c r="H127" s="51">
        <v>1.6466990473953096E-2</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2.0149999999999998E-2</v>
      </c>
      <c r="F129" s="51">
        <v>1.0075000000000001E-3</v>
      </c>
      <c r="G129" s="51">
        <v>4.5337500000000003E-2</v>
      </c>
      <c r="H129" s="51">
        <v>2.7500000000000002E-4</v>
      </c>
      <c r="I129" s="51" t="s">
        <v>65</v>
      </c>
      <c r="J129" s="51" t="s">
        <v>65</v>
      </c>
      <c r="K129" s="51" t="s">
        <v>65</v>
      </c>
      <c r="L129" s="51" t="s">
        <v>65</v>
      </c>
      <c r="M129" s="51">
        <v>1.51125E-3</v>
      </c>
      <c r="N129" s="51">
        <v>7.8349999999999989E-2</v>
      </c>
      <c r="O129" s="51">
        <v>9.0000000000000008E-4</v>
      </c>
      <c r="P129" s="51">
        <v>7.4999999999999993E-5</v>
      </c>
      <c r="Q129" s="51" t="s">
        <v>65</v>
      </c>
      <c r="R129" s="51" t="s">
        <v>65</v>
      </c>
      <c r="S129" s="51" t="s">
        <v>65</v>
      </c>
      <c r="T129" s="51" t="s">
        <v>65</v>
      </c>
      <c r="U129" s="51" t="s">
        <v>65</v>
      </c>
      <c r="V129" s="51" t="s">
        <v>65</v>
      </c>
      <c r="W129" s="51">
        <v>9.2500000000000004E-4</v>
      </c>
      <c r="X129" s="51">
        <v>2.9735999999999994E-6</v>
      </c>
      <c r="Y129" s="51">
        <v>6.3504000000000002E-6</v>
      </c>
      <c r="Z129" s="51">
        <v>3.36E-6</v>
      </c>
      <c r="AA129" s="51">
        <v>4.1160000000000001E-6</v>
      </c>
      <c r="AB129" s="51">
        <v>1.6799999999999998E-5</v>
      </c>
      <c r="AC129" s="51">
        <v>9.2500000000000004E-4</v>
      </c>
      <c r="AD129" s="51" t="s">
        <v>433</v>
      </c>
      <c r="AE129" s="52"/>
      <c r="AF129" s="53"/>
      <c r="AG129" s="53"/>
      <c r="AH129" s="53"/>
      <c r="AI129" s="53"/>
      <c r="AJ129" s="53"/>
      <c r="AK129" s="53">
        <v>2.5</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t="s">
        <v>65</v>
      </c>
      <c r="J131" s="51" t="s">
        <v>65</v>
      </c>
      <c r="K131" s="51" t="s">
        <v>65</v>
      </c>
      <c r="L131" s="51" t="s">
        <v>65</v>
      </c>
      <c r="M131" s="51">
        <v>2.604E-3</v>
      </c>
      <c r="N131" s="51">
        <v>0.186</v>
      </c>
      <c r="O131" s="51">
        <v>1.6430000000000001E-3</v>
      </c>
      <c r="P131" s="51">
        <v>1.9840000000000001E-3</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3.6791904000000007E-3</v>
      </c>
      <c r="F133" s="51">
        <v>3.9244697600000007E-4</v>
      </c>
      <c r="G133" s="51">
        <v>1.3858283840000004E-3</v>
      </c>
      <c r="H133" s="51" t="s">
        <v>433</v>
      </c>
      <c r="I133" s="51" t="s">
        <v>65</v>
      </c>
      <c r="J133" s="51" t="s">
        <v>65</v>
      </c>
      <c r="K133" s="51" t="s">
        <v>65</v>
      </c>
      <c r="L133" s="51" t="s">
        <v>65</v>
      </c>
      <c r="M133" s="51">
        <v>5.2735062400000015E-3</v>
      </c>
      <c r="N133" s="51">
        <v>2.452793600000001E-7</v>
      </c>
      <c r="O133" s="51">
        <v>6.1687759040000023E-5</v>
      </c>
      <c r="P133" s="51">
        <v>2.4527936000000004E-2</v>
      </c>
      <c r="Q133" s="51" t="s">
        <v>65</v>
      </c>
      <c r="R133" s="51" t="s">
        <v>65</v>
      </c>
      <c r="S133" s="51" t="s">
        <v>65</v>
      </c>
      <c r="T133" s="51" t="s">
        <v>65</v>
      </c>
      <c r="U133" s="51" t="s">
        <v>65</v>
      </c>
      <c r="V133" s="51" t="s">
        <v>65</v>
      </c>
      <c r="W133" s="51">
        <v>0.10179093440000003</v>
      </c>
      <c r="X133" s="51">
        <v>1.9131790080000002E-6</v>
      </c>
      <c r="Y133" s="51">
        <v>1.0448900736000005E-6</v>
      </c>
      <c r="Z133" s="51">
        <v>9.3206156800000018E-7</v>
      </c>
      <c r="AA133" s="51">
        <v>1.0154565504000003E-6</v>
      </c>
      <c r="AB133" s="51">
        <v>4.9055872000000011E-6</v>
      </c>
      <c r="AC133" s="51">
        <v>2.0358186880000004E-2</v>
      </c>
      <c r="AD133" s="51">
        <v>5.028226880000001E-3</v>
      </c>
      <c r="AE133" s="52"/>
      <c r="AF133" s="53"/>
      <c r="AG133" s="53"/>
      <c r="AH133" s="53"/>
      <c r="AI133" s="53"/>
      <c r="AJ133" s="53"/>
      <c r="AK133" s="53">
        <v>12263.968000000003</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2.1115746375000001E-2</v>
      </c>
      <c r="F135" s="51">
        <v>4.2316124999999998E-3</v>
      </c>
      <c r="G135" s="51">
        <v>8.0400637500000003E-4</v>
      </c>
      <c r="H135" s="51">
        <v>8.0400637499999997E-3</v>
      </c>
      <c r="I135" s="51" t="s">
        <v>65</v>
      </c>
      <c r="J135" s="51" t="s">
        <v>65</v>
      </c>
      <c r="K135" s="51" t="s">
        <v>65</v>
      </c>
      <c r="L135" s="51" t="s">
        <v>65</v>
      </c>
      <c r="M135" s="51">
        <v>0.26608379400000004</v>
      </c>
      <c r="N135" s="51">
        <v>2.8351803750000003E-3</v>
      </c>
      <c r="O135" s="51">
        <v>2.9621287499999999E-4</v>
      </c>
      <c r="P135" s="51">
        <v>1.2864102000000001E-4</v>
      </c>
      <c r="Q135" s="51" t="s">
        <v>65</v>
      </c>
      <c r="R135" s="51" t="s">
        <v>65</v>
      </c>
      <c r="S135" s="51" t="s">
        <v>65</v>
      </c>
      <c r="T135" s="51" t="s">
        <v>65</v>
      </c>
      <c r="U135" s="51" t="s">
        <v>65</v>
      </c>
      <c r="V135" s="51" t="s">
        <v>65</v>
      </c>
      <c r="W135" s="51">
        <v>5.0779350000000008E-2</v>
      </c>
      <c r="X135" s="51">
        <v>1.1848515E-2</v>
      </c>
      <c r="Y135" s="51">
        <v>2.62359975E-2</v>
      </c>
      <c r="Z135" s="51">
        <v>6.3474187500000001E-3</v>
      </c>
      <c r="AA135" s="51" t="s">
        <v>436</v>
      </c>
      <c r="AB135" s="51">
        <v>4.4431931250000008E-2</v>
      </c>
      <c r="AC135" s="51">
        <v>1.0155870000000001E-2</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1.0712416312404363E-2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6.0809579261025034E-4</v>
      </c>
      <c r="O139" s="51">
        <v>1.2258558084559607E-3</v>
      </c>
      <c r="P139" s="51">
        <v>1.2258558084559607E-3</v>
      </c>
      <c r="Q139" s="51" t="s">
        <v>65</v>
      </c>
      <c r="R139" s="51" t="s">
        <v>65</v>
      </c>
      <c r="S139" s="51" t="s">
        <v>65</v>
      </c>
      <c r="T139" s="51" t="s">
        <v>65</v>
      </c>
      <c r="U139" s="51" t="s">
        <v>65</v>
      </c>
      <c r="V139" s="51" t="s">
        <v>65</v>
      </c>
      <c r="W139" s="51">
        <v>2.1536489708154654</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0.5733507726963798</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198.00830567801685</v>
      </c>
      <c r="F141" s="73">
        <v>272.29149949851433</v>
      </c>
      <c r="G141" s="73">
        <v>47.438191964250741</v>
      </c>
      <c r="H141" s="73">
        <v>87.233431032947465</v>
      </c>
      <c r="I141" s="73" t="s">
        <v>65</v>
      </c>
      <c r="J141" s="73" t="s">
        <v>65</v>
      </c>
      <c r="K141" s="73" t="s">
        <v>65</v>
      </c>
      <c r="L141" s="73" t="s">
        <v>65</v>
      </c>
      <c r="M141" s="73">
        <v>1084.4030057715186</v>
      </c>
      <c r="N141" s="73">
        <v>74.423944539727074</v>
      </c>
      <c r="O141" s="73">
        <v>1.156958971504439</v>
      </c>
      <c r="P141" s="73">
        <v>1.5676771900091797</v>
      </c>
      <c r="Q141" s="73" t="s">
        <v>65</v>
      </c>
      <c r="R141" s="73" t="s">
        <v>65</v>
      </c>
      <c r="S141" s="73" t="s">
        <v>65</v>
      </c>
      <c r="T141" s="73" t="s">
        <v>65</v>
      </c>
      <c r="U141" s="73" t="s">
        <v>65</v>
      </c>
      <c r="V141" s="73" t="s">
        <v>65</v>
      </c>
      <c r="W141" s="73">
        <v>55.5037374519897</v>
      </c>
      <c r="X141" s="73">
        <v>3.4775745587453986</v>
      </c>
      <c r="Y141" s="73">
        <v>3.6459315518998667</v>
      </c>
      <c r="Z141" s="73">
        <v>1.4394735204890066</v>
      </c>
      <c r="AA141" s="73">
        <v>1.9605886140189115</v>
      </c>
      <c r="AB141" s="73">
        <v>10.523917395153175</v>
      </c>
      <c r="AC141" s="73">
        <v>44.680060892641009</v>
      </c>
      <c r="AD141" s="73">
        <v>11.457872915892381</v>
      </c>
      <c r="AE141" s="52"/>
      <c r="AF141" s="74">
        <v>394470.08548264304</v>
      </c>
      <c r="AG141" s="74">
        <v>68344.195398930446</v>
      </c>
      <c r="AH141" s="74">
        <v>231864.16666174014</v>
      </c>
      <c r="AI141" s="74">
        <v>104962.21620132816</v>
      </c>
      <c r="AJ141" s="74">
        <v>8694.355307871856</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48.72457849264238</v>
      </c>
      <c r="F143" s="88">
        <v>47.255682445855705</v>
      </c>
      <c r="G143" s="88">
        <v>2.2021133206957049</v>
      </c>
      <c r="H143" s="88">
        <v>1.8761002870067454</v>
      </c>
      <c r="I143" s="88" t="s">
        <v>65</v>
      </c>
      <c r="J143" s="88" t="s">
        <v>65</v>
      </c>
      <c r="K143" s="88" t="s">
        <v>65</v>
      </c>
      <c r="L143" s="88" t="s">
        <v>65</v>
      </c>
      <c r="M143" s="88">
        <v>320.48518124371532</v>
      </c>
      <c r="N143" s="88">
        <v>34.649126151116292</v>
      </c>
      <c r="O143" s="88">
        <v>2.5515793908554214E-3</v>
      </c>
      <c r="P143" s="88">
        <v>8.9305278679939753E-4</v>
      </c>
      <c r="Q143" s="88" t="s">
        <v>65</v>
      </c>
      <c r="R143" s="88" t="s">
        <v>65</v>
      </c>
      <c r="S143" s="88" t="s">
        <v>65</v>
      </c>
      <c r="T143" s="88" t="s">
        <v>65</v>
      </c>
      <c r="U143" s="88" t="s">
        <v>65</v>
      </c>
      <c r="V143" s="88" t="s">
        <v>65</v>
      </c>
      <c r="W143" s="88">
        <v>2.2303557989036991</v>
      </c>
      <c r="X143" s="88">
        <v>4.8078433381522942E-2</v>
      </c>
      <c r="Y143" s="88">
        <v>6.0945563952726559E-2</v>
      </c>
      <c r="Z143" s="88">
        <v>4.417585828742096E-2</v>
      </c>
      <c r="AA143" s="88">
        <v>5.493886293849834E-2</v>
      </c>
      <c r="AB143" s="88">
        <v>0.20813871856016877</v>
      </c>
      <c r="AC143" s="88">
        <v>0.45470665971526281</v>
      </c>
      <c r="AD143" s="88">
        <v>3.4441758995314148E-4</v>
      </c>
      <c r="AE143" s="52"/>
      <c r="AF143" s="89"/>
      <c r="AG143" s="89"/>
      <c r="AH143" s="89"/>
      <c r="AI143" s="89"/>
      <c r="AJ143" s="89"/>
      <c r="AK143" s="89"/>
      <c r="AL143" s="85" t="s">
        <v>61</v>
      </c>
    </row>
    <row r="144" spans="1:38" ht="26.25" customHeight="1" x14ac:dyDescent="0.2">
      <c r="A144" s="84"/>
      <c r="B144" s="85" t="s">
        <v>381</v>
      </c>
      <c r="C144" s="86" t="s">
        <v>382</v>
      </c>
      <c r="D144" s="87" t="s">
        <v>380</v>
      </c>
      <c r="E144" s="88">
        <v>7.5315302086187854</v>
      </c>
      <c r="F144" s="88">
        <v>1.759273329779482</v>
      </c>
      <c r="G144" s="88">
        <v>0.88297328199891323</v>
      </c>
      <c r="H144" s="88">
        <v>3.2234832860827539E-2</v>
      </c>
      <c r="I144" s="88" t="s">
        <v>65</v>
      </c>
      <c r="J144" s="88" t="s">
        <v>65</v>
      </c>
      <c r="K144" s="88" t="s">
        <v>65</v>
      </c>
      <c r="L144" s="88" t="s">
        <v>65</v>
      </c>
      <c r="M144" s="88">
        <v>27.557701627516892</v>
      </c>
      <c r="N144" s="88">
        <v>1.334608989247946</v>
      </c>
      <c r="O144" s="88">
        <v>3.0955699633169971E-4</v>
      </c>
      <c r="P144" s="88">
        <v>1.0834494871609489E-4</v>
      </c>
      <c r="Q144" s="88" t="s">
        <v>65</v>
      </c>
      <c r="R144" s="88" t="s">
        <v>65</v>
      </c>
      <c r="S144" s="88" t="s">
        <v>65</v>
      </c>
      <c r="T144" s="88" t="s">
        <v>65</v>
      </c>
      <c r="U144" s="88" t="s">
        <v>65</v>
      </c>
      <c r="V144" s="88" t="s">
        <v>65</v>
      </c>
      <c r="W144" s="88">
        <v>0.11272276271891077</v>
      </c>
      <c r="X144" s="88">
        <v>1.2206895038645768E-2</v>
      </c>
      <c r="Y144" s="88">
        <v>1.4284409446881193E-2</v>
      </c>
      <c r="Z144" s="88">
        <v>1.218887364271651E-2</v>
      </c>
      <c r="AA144" s="88">
        <v>1.1192203916466905E-2</v>
      </c>
      <c r="AB144" s="88">
        <v>4.9872382044710374E-2</v>
      </c>
      <c r="AC144" s="88">
        <v>2.2544552543782154E-2</v>
      </c>
      <c r="AD144" s="88">
        <v>5.7200989868574716E-5</v>
      </c>
      <c r="AE144" s="52"/>
      <c r="AF144" s="89"/>
      <c r="AG144" s="89"/>
      <c r="AH144" s="89"/>
      <c r="AI144" s="89"/>
      <c r="AJ144" s="89"/>
      <c r="AK144" s="89"/>
      <c r="AL144" s="85" t="s">
        <v>61</v>
      </c>
    </row>
    <row r="145" spans="1:38" ht="26.25" customHeight="1" x14ac:dyDescent="0.2">
      <c r="A145" s="84"/>
      <c r="B145" s="85" t="s">
        <v>383</v>
      </c>
      <c r="C145" s="86" t="s">
        <v>384</v>
      </c>
      <c r="D145" s="87" t="s">
        <v>380</v>
      </c>
      <c r="E145" s="88">
        <v>39.092556638434466</v>
      </c>
      <c r="F145" s="88">
        <v>3.2897897365652282</v>
      </c>
      <c r="G145" s="88">
        <v>2.308286831473811</v>
      </c>
      <c r="H145" s="88">
        <v>1.0435286138698079E-2</v>
      </c>
      <c r="I145" s="88" t="s">
        <v>65</v>
      </c>
      <c r="J145" s="88" t="s">
        <v>65</v>
      </c>
      <c r="K145" s="88" t="s">
        <v>65</v>
      </c>
      <c r="L145" s="88" t="s">
        <v>65</v>
      </c>
      <c r="M145" s="88">
        <v>9.444674489318265</v>
      </c>
      <c r="N145" s="88">
        <v>1.06839152914316</v>
      </c>
      <c r="O145" s="88">
        <v>8.0088755769031246E-4</v>
      </c>
      <c r="P145" s="88">
        <v>2.8031064519160937E-4</v>
      </c>
      <c r="Q145" s="88" t="s">
        <v>65</v>
      </c>
      <c r="R145" s="88" t="s">
        <v>65</v>
      </c>
      <c r="S145" s="88" t="s">
        <v>65</v>
      </c>
      <c r="T145" s="88" t="s">
        <v>65</v>
      </c>
      <c r="U145" s="88" t="s">
        <v>65</v>
      </c>
      <c r="V145" s="88" t="s">
        <v>65</v>
      </c>
      <c r="W145" s="88">
        <v>0.3813563257083194</v>
      </c>
      <c r="X145" s="88">
        <v>3.1351495867209091E-3</v>
      </c>
      <c r="Y145" s="88">
        <v>1.8513680102454737E-2</v>
      </c>
      <c r="Z145" s="88">
        <v>2.053759746074215E-2</v>
      </c>
      <c r="AA145" s="88">
        <v>4.9354076756115989E-3</v>
      </c>
      <c r="AB145" s="88">
        <v>4.7121834825529403E-2</v>
      </c>
      <c r="AC145" s="88">
        <v>5.8633530969262562E-2</v>
      </c>
      <c r="AD145" s="88">
        <v>4.5804261815624218E-5</v>
      </c>
      <c r="AE145" s="52"/>
      <c r="AF145" s="89"/>
      <c r="AG145" s="89"/>
      <c r="AH145" s="89"/>
      <c r="AI145" s="89"/>
      <c r="AJ145" s="89"/>
      <c r="AK145" s="89"/>
      <c r="AL145" s="85" t="s">
        <v>61</v>
      </c>
    </row>
    <row r="146" spans="1:38" ht="26.25" customHeight="1" x14ac:dyDescent="0.2">
      <c r="A146" s="84"/>
      <c r="B146" s="85" t="s">
        <v>385</v>
      </c>
      <c r="C146" s="86" t="s">
        <v>386</v>
      </c>
      <c r="D146" s="87" t="s">
        <v>380</v>
      </c>
      <c r="E146" s="88">
        <v>0.16225416507548099</v>
      </c>
      <c r="F146" s="88">
        <v>5.8634733680506965</v>
      </c>
      <c r="G146" s="88">
        <v>4.2562796284606698E-3</v>
      </c>
      <c r="H146" s="88">
        <v>1.1738230594621701E-3</v>
      </c>
      <c r="I146" s="88" t="s">
        <v>65</v>
      </c>
      <c r="J146" s="88" t="s">
        <v>65</v>
      </c>
      <c r="K146" s="88" t="s">
        <v>65</v>
      </c>
      <c r="L146" s="88" t="s">
        <v>65</v>
      </c>
      <c r="M146" s="88">
        <v>18.598065989005768</v>
      </c>
      <c r="N146" s="88">
        <v>0.57121083377255188</v>
      </c>
      <c r="O146" s="88">
        <v>1.9576252959607468E-5</v>
      </c>
      <c r="P146" s="88">
        <v>6.8516885358626137E-6</v>
      </c>
      <c r="Q146" s="88" t="s">
        <v>65</v>
      </c>
      <c r="R146" s="88" t="s">
        <v>65</v>
      </c>
      <c r="S146" s="88" t="s">
        <v>65</v>
      </c>
      <c r="T146" s="88" t="s">
        <v>65</v>
      </c>
      <c r="U146" s="88" t="s">
        <v>65</v>
      </c>
      <c r="V146" s="88" t="s">
        <v>65</v>
      </c>
      <c r="W146" s="88">
        <v>3.0343192087391576E-3</v>
      </c>
      <c r="X146" s="88">
        <v>3.7568835645778934E-4</v>
      </c>
      <c r="Y146" s="88">
        <v>6.4799645940877173E-4</v>
      </c>
      <c r="Z146" s="88">
        <v>2.4559609769419431E-4</v>
      </c>
      <c r="AA146" s="88">
        <v>7.5280971674240979E-4</v>
      </c>
      <c r="AB146" s="88">
        <v>2.0220906303031654E-3</v>
      </c>
      <c r="AC146" s="88">
        <v>6.0686384174783151E-4</v>
      </c>
      <c r="AD146" s="88">
        <v>2.2028768831577328E-5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13.320644906576725</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8.2517680384405683</v>
      </c>
      <c r="O148" s="88">
        <v>3.2253211290526239E-2</v>
      </c>
      <c r="P148" s="88" t="s">
        <v>433</v>
      </c>
      <c r="Q148" s="88" t="s">
        <v>65</v>
      </c>
      <c r="R148" s="88" t="s">
        <v>65</v>
      </c>
      <c r="S148" s="88" t="s">
        <v>65</v>
      </c>
      <c r="T148" s="88" t="s">
        <v>65</v>
      </c>
      <c r="U148" s="88" t="s">
        <v>65</v>
      </c>
      <c r="V148" s="88" t="s">
        <v>65</v>
      </c>
      <c r="W148" s="88" t="s">
        <v>433</v>
      </c>
      <c r="X148" s="88">
        <v>1.0351011898990215E-3</v>
      </c>
      <c r="Y148" s="88">
        <v>1.0351011898990215E-3</v>
      </c>
      <c r="Z148" s="88">
        <v>1.0351011898990215E-3</v>
      </c>
      <c r="AA148" s="88">
        <v>1.0351011898990215E-3</v>
      </c>
      <c r="AB148" s="88">
        <v>4.140404759596086E-3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198.00830567801685</v>
      </c>
      <c r="F152" s="102">
        <f t="shared" ref="F152:AD152" si="0">F141</f>
        <v>272.29149949851433</v>
      </c>
      <c r="G152" s="102">
        <f t="shared" si="0"/>
        <v>47.438191964250741</v>
      </c>
      <c r="H152" s="102">
        <f t="shared" si="0"/>
        <v>87.233431032947465</v>
      </c>
      <c r="I152" s="102" t="str">
        <f t="shared" si="0"/>
        <v>NR</v>
      </c>
      <c r="J152" s="102" t="str">
        <f t="shared" si="0"/>
        <v>NR</v>
      </c>
      <c r="K152" s="102" t="str">
        <f t="shared" si="0"/>
        <v>NR</v>
      </c>
      <c r="L152" s="102" t="str">
        <f t="shared" si="0"/>
        <v>NR</v>
      </c>
      <c r="M152" s="102">
        <f t="shared" si="0"/>
        <v>1084.4030057715186</v>
      </c>
      <c r="N152" s="102">
        <f t="shared" si="0"/>
        <v>74.423944539727074</v>
      </c>
      <c r="O152" s="102">
        <f t="shared" si="0"/>
        <v>1.156958971504439</v>
      </c>
      <c r="P152" s="102">
        <f t="shared" si="0"/>
        <v>1.5676771900091797</v>
      </c>
      <c r="Q152" s="102" t="str">
        <f t="shared" si="0"/>
        <v>NR</v>
      </c>
      <c r="R152" s="102" t="str">
        <f t="shared" si="0"/>
        <v>NR</v>
      </c>
      <c r="S152" s="102" t="str">
        <f t="shared" si="0"/>
        <v>NR</v>
      </c>
      <c r="T152" s="102" t="str">
        <f t="shared" si="0"/>
        <v>NR</v>
      </c>
      <c r="U152" s="102" t="str">
        <f t="shared" si="0"/>
        <v>NR</v>
      </c>
      <c r="V152" s="102" t="str">
        <f t="shared" si="0"/>
        <v>NR</v>
      </c>
      <c r="W152" s="102">
        <f t="shared" si="0"/>
        <v>55.5037374519897</v>
      </c>
      <c r="X152" s="102">
        <f t="shared" si="0"/>
        <v>3.4775745587453986</v>
      </c>
      <c r="Y152" s="102">
        <f t="shared" si="0"/>
        <v>3.6459315518998667</v>
      </c>
      <c r="Z152" s="102">
        <f t="shared" si="0"/>
        <v>1.4394735204890066</v>
      </c>
      <c r="AA152" s="102">
        <f t="shared" si="0"/>
        <v>1.9605886140189115</v>
      </c>
      <c r="AB152" s="102">
        <f t="shared" si="0"/>
        <v>10.523917395153175</v>
      </c>
      <c r="AC152" s="102">
        <f t="shared" si="0"/>
        <v>44.680060892641009</v>
      </c>
      <c r="AD152" s="102">
        <f t="shared" si="0"/>
        <v>11.457872915892381</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3.3262900186426081</v>
      </c>
      <c r="F157" s="115">
        <v>0.22989446375127465</v>
      </c>
      <c r="G157" s="115">
        <v>0.32775545515642729</v>
      </c>
      <c r="H157" s="115">
        <v>2.2326906101208062E-3</v>
      </c>
      <c r="I157" s="115" t="s">
        <v>65</v>
      </c>
      <c r="J157" s="115" t="s">
        <v>65</v>
      </c>
      <c r="K157" s="115" t="s">
        <v>65</v>
      </c>
      <c r="L157" s="115" t="s">
        <v>65</v>
      </c>
      <c r="M157" s="115">
        <v>0.47378447223882891</v>
      </c>
      <c r="N157" s="115">
        <v>2.8396311686388151E-4</v>
      </c>
      <c r="O157" s="115">
        <v>2.8396311686388151E-4</v>
      </c>
      <c r="P157" s="115">
        <v>9.9387090902358519E-5</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14198.155843194074</v>
      </c>
      <c r="AG157" s="116"/>
      <c r="AH157" s="116"/>
      <c r="AI157" s="116"/>
      <c r="AJ157" s="116"/>
      <c r="AK157" s="116"/>
      <c r="AL157" s="112" t="s">
        <v>61</v>
      </c>
    </row>
    <row r="158" spans="1:38" ht="26.25" customHeight="1" x14ac:dyDescent="0.2">
      <c r="A158" s="112" t="s">
        <v>405</v>
      </c>
      <c r="B158" s="112" t="s">
        <v>408</v>
      </c>
      <c r="C158" s="113" t="s">
        <v>409</v>
      </c>
      <c r="D158" s="114"/>
      <c r="E158" s="115">
        <v>0.1040190589172402</v>
      </c>
      <c r="F158" s="115">
        <v>9.361296551233321E-3</v>
      </c>
      <c r="G158" s="115">
        <v>9.134027566621003E-3</v>
      </c>
      <c r="H158" s="115">
        <v>6.2221565681786013E-5</v>
      </c>
      <c r="I158" s="115" t="s">
        <v>65</v>
      </c>
      <c r="J158" s="115" t="s">
        <v>65</v>
      </c>
      <c r="K158" s="115" t="s">
        <v>65</v>
      </c>
      <c r="L158" s="115" t="s">
        <v>65</v>
      </c>
      <c r="M158" s="115">
        <v>3.7018973095851962E-2</v>
      </c>
      <c r="N158" s="115">
        <v>7.913604172050807E-6</v>
      </c>
      <c r="O158" s="115">
        <v>7.913604172050807E-6</v>
      </c>
      <c r="P158" s="115">
        <v>2.7697614602177829E-6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395.6802086025404</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85" priority="6" operator="equal">
      <formula>0</formula>
    </cfRule>
  </conditionalFormatting>
  <conditionalFormatting sqref="E14:AD140">
    <cfRule type="cellIs" dxfId="184" priority="5" operator="equal">
      <formula>"NE"</formula>
    </cfRule>
  </conditionalFormatting>
  <conditionalFormatting sqref="E157:AD164">
    <cfRule type="cellIs" dxfId="183" priority="3" operator="equal">
      <formula>"NE"</formula>
    </cfRule>
    <cfRule type="cellIs" dxfId="182" priority="4" operator="equal">
      <formula>0</formula>
    </cfRule>
  </conditionalFormatting>
  <conditionalFormatting sqref="E143:AD149">
    <cfRule type="cellIs" dxfId="181" priority="2" operator="equal">
      <formula>0</formula>
    </cfRule>
  </conditionalFormatting>
  <conditionalFormatting sqref="E143:AD149">
    <cfRule type="cellIs" dxfId="180" priority="1" operator="equal">
      <formula>"NE"</formula>
    </cfRule>
  </conditionalFormatting>
  <pageMargins left="0.7" right="0.7" top="0.78740157499999996" bottom="0.78740157499999996" header="0.3" footer="0.3"/>
  <pageSetup paperSize="9" scale="1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D7314-5097-4569-83E3-69D545DB29C9}">
  <sheetPr codeName="Tabelle10"/>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1995</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1995</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7.7022967947890484</v>
      </c>
      <c r="F14" s="51">
        <v>0.22094727856857085</v>
      </c>
      <c r="G14" s="51">
        <v>5.9530524101367348</v>
      </c>
      <c r="H14" s="51">
        <v>0.13657064988241926</v>
      </c>
      <c r="I14" s="51">
        <v>0.58224560106142076</v>
      </c>
      <c r="J14" s="51">
        <v>0.68563897375647098</v>
      </c>
      <c r="K14" s="51">
        <v>0.74191166992496782</v>
      </c>
      <c r="L14" s="51" t="s">
        <v>65</v>
      </c>
      <c r="M14" s="51">
        <v>1.7183601894751481</v>
      </c>
      <c r="N14" s="51">
        <v>0.54528045406504577</v>
      </c>
      <c r="O14" s="51">
        <v>6.2586922267843279E-2</v>
      </c>
      <c r="P14" s="51">
        <v>0.19567044631235855</v>
      </c>
      <c r="Q14" s="51" t="s">
        <v>65</v>
      </c>
      <c r="R14" s="51" t="s">
        <v>65</v>
      </c>
      <c r="S14" s="51" t="s">
        <v>65</v>
      </c>
      <c r="T14" s="51" t="s">
        <v>65</v>
      </c>
      <c r="U14" s="51" t="s">
        <v>65</v>
      </c>
      <c r="V14" s="51" t="s">
        <v>65</v>
      </c>
      <c r="W14" s="51">
        <v>0.32376745401013018</v>
      </c>
      <c r="X14" s="51">
        <v>2.2164794074811824E-3</v>
      </c>
      <c r="Y14" s="51">
        <v>1.0260168126379372E-3</v>
      </c>
      <c r="Z14" s="51">
        <v>9.5319921939975558E-4</v>
      </c>
      <c r="AA14" s="51">
        <v>1.4536827817981995E-3</v>
      </c>
      <c r="AB14" s="51">
        <v>5.6493782213170776E-3</v>
      </c>
      <c r="AC14" s="51">
        <v>0.21080734578613097</v>
      </c>
      <c r="AD14" s="51">
        <v>1.5047809932305694</v>
      </c>
      <c r="AE14" s="52"/>
      <c r="AF14" s="53">
        <v>19742.523647693604</v>
      </c>
      <c r="AG14" s="53">
        <v>45485.072275655744</v>
      </c>
      <c r="AH14" s="53">
        <v>62067.000000000007</v>
      </c>
      <c r="AI14" s="53">
        <v>5896.829555561907</v>
      </c>
      <c r="AJ14" s="53">
        <v>3251.170444438093</v>
      </c>
      <c r="AK14" s="53"/>
      <c r="AL14" s="54" t="s">
        <v>61</v>
      </c>
    </row>
    <row r="15" spans="1:38" ht="26.25" customHeight="1" x14ac:dyDescent="0.2">
      <c r="A15" s="48" t="s">
        <v>66</v>
      </c>
      <c r="B15" s="48" t="s">
        <v>67</v>
      </c>
      <c r="C15" s="49" t="s">
        <v>68</v>
      </c>
      <c r="D15" s="50"/>
      <c r="E15" s="51">
        <v>3.3839999999999999</v>
      </c>
      <c r="F15" s="51" t="s">
        <v>434</v>
      </c>
      <c r="G15" s="51">
        <v>2.984</v>
      </c>
      <c r="H15" s="51">
        <v>7.2347079325433203E-2</v>
      </c>
      <c r="I15" s="51">
        <v>7.7001199999999992E-2</v>
      </c>
      <c r="J15" s="51">
        <v>9.143892499999999E-2</v>
      </c>
      <c r="K15" s="51">
        <v>9.6251499999999976E-2</v>
      </c>
      <c r="L15" s="51" t="s">
        <v>65</v>
      </c>
      <c r="M15" s="51">
        <v>0.55100000000000005</v>
      </c>
      <c r="N15" s="51">
        <v>0.21488301999999995</v>
      </c>
      <c r="O15" s="51">
        <v>0.14502557338582769</v>
      </c>
      <c r="P15" s="51">
        <v>8.5968346817811899E-3</v>
      </c>
      <c r="Q15" s="51" t="s">
        <v>65</v>
      </c>
      <c r="R15" s="51" t="s">
        <v>65</v>
      </c>
      <c r="S15" s="51" t="s">
        <v>65</v>
      </c>
      <c r="T15" s="51" t="s">
        <v>65</v>
      </c>
      <c r="U15" s="51" t="s">
        <v>65</v>
      </c>
      <c r="V15" s="51" t="s">
        <v>65</v>
      </c>
      <c r="W15" s="51">
        <v>1.6487261308034008E-2</v>
      </c>
      <c r="X15" s="51">
        <v>9.308070941336972E-5</v>
      </c>
      <c r="Y15" s="51">
        <v>5.2163800735601602E-4</v>
      </c>
      <c r="Z15" s="51">
        <v>4.4962831567798049E-4</v>
      </c>
      <c r="AA15" s="51">
        <v>6.5471712755263336E-4</v>
      </c>
      <c r="AB15" s="51">
        <v>1.7190641599999998E-3</v>
      </c>
      <c r="AC15" s="51">
        <v>2.1018522616068017E-3</v>
      </c>
      <c r="AD15" s="51">
        <v>1.4838535177230607E-6</v>
      </c>
      <c r="AE15" s="52"/>
      <c r="AF15" s="53">
        <v>26590.355540170051</v>
      </c>
      <c r="AG15" s="53" t="s">
        <v>435</v>
      </c>
      <c r="AH15" s="53">
        <v>7605.9000000000005</v>
      </c>
      <c r="AI15" s="53" t="s">
        <v>435</v>
      </c>
      <c r="AJ15" s="53" t="s">
        <v>435</v>
      </c>
      <c r="AK15" s="53"/>
      <c r="AL15" s="54" t="s">
        <v>61</v>
      </c>
    </row>
    <row r="16" spans="1:38" ht="26.25" customHeight="1" x14ac:dyDescent="0.2">
      <c r="A16" s="48" t="s">
        <v>66</v>
      </c>
      <c r="B16" s="48" t="s">
        <v>69</v>
      </c>
      <c r="C16" s="49" t="s">
        <v>70</v>
      </c>
      <c r="D16" s="50"/>
      <c r="E16" s="51">
        <v>1.6539678488208418</v>
      </c>
      <c r="F16" s="51">
        <v>5.5158269294028044E-3</v>
      </c>
      <c r="G16" s="51">
        <v>3.3499262576416828E-3</v>
      </c>
      <c r="H16" s="51">
        <v>1.1043570098805609E-2</v>
      </c>
      <c r="I16" s="51">
        <v>7.3484047522052093E-2</v>
      </c>
      <c r="J16" s="51">
        <v>7.4311244236462515E-2</v>
      </c>
      <c r="K16" s="51">
        <v>7.4862826929402798E-2</v>
      </c>
      <c r="L16" s="51" t="s">
        <v>65</v>
      </c>
      <c r="M16" s="51">
        <v>0.1103165385880561</v>
      </c>
      <c r="N16" s="51">
        <v>1.6536841288208415E-5</v>
      </c>
      <c r="O16" s="51">
        <v>2.7561402147014023E-6</v>
      </c>
      <c r="P16" s="51">
        <v>7.7171926011639276E-4</v>
      </c>
      <c r="Q16" s="51" t="s">
        <v>65</v>
      </c>
      <c r="R16" s="51" t="s">
        <v>65</v>
      </c>
      <c r="S16" s="51" t="s">
        <v>65</v>
      </c>
      <c r="T16" s="51" t="s">
        <v>65</v>
      </c>
      <c r="U16" s="51" t="s">
        <v>65</v>
      </c>
      <c r="V16" s="51" t="s">
        <v>65</v>
      </c>
      <c r="W16" s="51">
        <v>2.2169702717611223E-3</v>
      </c>
      <c r="X16" s="51">
        <v>6.173754080931142E-6</v>
      </c>
      <c r="Y16" s="51">
        <v>1.7440860396862612E-5</v>
      </c>
      <c r="Z16" s="51">
        <v>1.2259316793223975E-5</v>
      </c>
      <c r="AA16" s="51">
        <v>9.2199243299715406E-5</v>
      </c>
      <c r="AB16" s="51">
        <v>1.2807317457073309E-4</v>
      </c>
      <c r="AC16" s="51">
        <v>4.4197545435222441E-4</v>
      </c>
      <c r="AD16" s="51">
        <v>1.9844209545850097E-7</v>
      </c>
      <c r="AE16" s="52"/>
      <c r="AF16" s="53">
        <v>7.093</v>
      </c>
      <c r="AG16" s="53" t="s">
        <v>435</v>
      </c>
      <c r="AH16" s="53">
        <v>11024.560858805609</v>
      </c>
      <c r="AI16" s="53">
        <v>31</v>
      </c>
      <c r="AJ16" s="53" t="s">
        <v>435</v>
      </c>
      <c r="AK16" s="53"/>
      <c r="AL16" s="54" t="s">
        <v>61</v>
      </c>
    </row>
    <row r="17" spans="1:38" ht="26.25" customHeight="1" x14ac:dyDescent="0.2">
      <c r="A17" s="48" t="s">
        <v>66</v>
      </c>
      <c r="B17" s="48" t="s">
        <v>71</v>
      </c>
      <c r="C17" s="49" t="s">
        <v>72</v>
      </c>
      <c r="D17" s="50"/>
      <c r="E17" s="51">
        <v>4.8630631478763044</v>
      </c>
      <c r="F17" s="51">
        <v>7.2543679110749618E-2</v>
      </c>
      <c r="G17" s="51">
        <v>4.2163345181132428</v>
      </c>
      <c r="H17" s="51">
        <v>1.6397132485729909E-2</v>
      </c>
      <c r="I17" s="51">
        <v>5.6888344349568694E-2</v>
      </c>
      <c r="J17" s="51">
        <v>6.8266013219482433E-2</v>
      </c>
      <c r="K17" s="51">
        <v>7.5851125799424907E-2</v>
      </c>
      <c r="L17" s="51" t="s">
        <v>65</v>
      </c>
      <c r="M17" s="51">
        <v>182.16411899352497</v>
      </c>
      <c r="N17" s="51">
        <v>1.8819143405070639E-3</v>
      </c>
      <c r="O17" s="51">
        <v>4.981967201650577E-4</v>
      </c>
      <c r="P17" s="51">
        <v>7.9717229918335514E-4</v>
      </c>
      <c r="Q17" s="51" t="s">
        <v>65</v>
      </c>
      <c r="R17" s="51" t="s">
        <v>65</v>
      </c>
      <c r="S17" s="51" t="s">
        <v>65</v>
      </c>
      <c r="T17" s="51" t="s">
        <v>65</v>
      </c>
      <c r="U17" s="51" t="s">
        <v>65</v>
      </c>
      <c r="V17" s="51" t="s">
        <v>65</v>
      </c>
      <c r="W17" s="51">
        <v>1.8168629288088805E-2</v>
      </c>
      <c r="X17" s="51">
        <v>2.0527383733759069E-4</v>
      </c>
      <c r="Y17" s="51">
        <v>4.104355674917925E-4</v>
      </c>
      <c r="Z17" s="51">
        <v>1.1627697754281874E-4</v>
      </c>
      <c r="AA17" s="51">
        <v>9.3127361015764339E-5</v>
      </c>
      <c r="AB17" s="51">
        <v>8.2511374338796624E-4</v>
      </c>
      <c r="AC17" s="51">
        <v>1.974994276409855E-3</v>
      </c>
      <c r="AD17" s="51">
        <v>0.12965126038914526</v>
      </c>
      <c r="AE17" s="52"/>
      <c r="AF17" s="53">
        <v>1096.9117688074075</v>
      </c>
      <c r="AG17" s="53">
        <v>5222.0927511679402</v>
      </c>
      <c r="AH17" s="53">
        <v>13671.722898015734</v>
      </c>
      <c r="AI17" s="53" t="s">
        <v>435</v>
      </c>
      <c r="AJ17" s="53" t="s">
        <v>435</v>
      </c>
      <c r="AK17" s="53"/>
      <c r="AL17" s="54" t="s">
        <v>61</v>
      </c>
    </row>
    <row r="18" spans="1:38" ht="26.25" customHeight="1" x14ac:dyDescent="0.2">
      <c r="A18" s="48" t="s">
        <v>66</v>
      </c>
      <c r="B18" s="48" t="s">
        <v>73</v>
      </c>
      <c r="C18" s="49" t="s">
        <v>74</v>
      </c>
      <c r="D18" s="50"/>
      <c r="E18" s="51">
        <v>0.2245610522015051</v>
      </c>
      <c r="F18" s="51">
        <v>3.365773447790371E-3</v>
      </c>
      <c r="G18" s="51">
        <v>0.1217918931630578</v>
      </c>
      <c r="H18" s="51">
        <v>4.7701059396752085E-3</v>
      </c>
      <c r="I18" s="51">
        <v>7.8414705800025422E-3</v>
      </c>
      <c r="J18" s="51">
        <v>9.4097646960030513E-3</v>
      </c>
      <c r="K18" s="51">
        <v>1.0455294106670057E-2</v>
      </c>
      <c r="L18" s="51" t="s">
        <v>65</v>
      </c>
      <c r="M18" s="51">
        <v>3.6895171747641758E-2</v>
      </c>
      <c r="N18" s="51">
        <v>7.5925607881383017E-4</v>
      </c>
      <c r="O18" s="51">
        <v>1.8157596170789115E-3</v>
      </c>
      <c r="P18" s="51">
        <v>6.4303092818789466E-4</v>
      </c>
      <c r="Q18" s="51" t="s">
        <v>65</v>
      </c>
      <c r="R18" s="51" t="s">
        <v>65</v>
      </c>
      <c r="S18" s="51" t="s">
        <v>65</v>
      </c>
      <c r="T18" s="51" t="s">
        <v>65</v>
      </c>
      <c r="U18" s="51" t="s">
        <v>65</v>
      </c>
      <c r="V18" s="51" t="s">
        <v>65</v>
      </c>
      <c r="W18" s="51">
        <v>1.8111546057527995E-2</v>
      </c>
      <c r="X18" s="51">
        <v>6.3930873506303496E-5</v>
      </c>
      <c r="Y18" s="51">
        <v>1.2786303334510625E-4</v>
      </c>
      <c r="Z18" s="51">
        <v>3.5970091489580786E-5</v>
      </c>
      <c r="AA18" s="51">
        <v>2.8736534174196579E-5</v>
      </c>
      <c r="AB18" s="51">
        <v>2.5650053251518706E-4</v>
      </c>
      <c r="AC18" s="51">
        <v>8.3760938029269426E-4</v>
      </c>
      <c r="AD18" s="51">
        <v>2.0332025673418404E-2</v>
      </c>
      <c r="AE18" s="52"/>
      <c r="AF18" s="53">
        <v>571.07043903616443</v>
      </c>
      <c r="AG18" s="53">
        <v>91.855499999999992</v>
      </c>
      <c r="AH18" s="53">
        <v>3695.4343052356908</v>
      </c>
      <c r="AI18" s="53" t="s">
        <v>435</v>
      </c>
      <c r="AJ18" s="53" t="s">
        <v>435</v>
      </c>
      <c r="AK18" s="53"/>
      <c r="AL18" s="54" t="s">
        <v>61</v>
      </c>
    </row>
    <row r="19" spans="1:38" ht="26.25" customHeight="1" x14ac:dyDescent="0.2">
      <c r="A19" s="48" t="s">
        <v>66</v>
      </c>
      <c r="B19" s="48" t="s">
        <v>75</v>
      </c>
      <c r="C19" s="49" t="s">
        <v>76</v>
      </c>
      <c r="D19" s="50"/>
      <c r="E19" s="51">
        <v>0.79743287643379679</v>
      </c>
      <c r="F19" s="51">
        <v>3.7458181786081485E-2</v>
      </c>
      <c r="G19" s="51">
        <v>0.40156594471120582</v>
      </c>
      <c r="H19" s="51">
        <v>1.7301629359188907E-2</v>
      </c>
      <c r="I19" s="51">
        <v>0.13969526776834146</v>
      </c>
      <c r="J19" s="51">
        <v>0.16754630249900004</v>
      </c>
      <c r="K19" s="51">
        <v>0.18611719779671651</v>
      </c>
      <c r="L19" s="51" t="s">
        <v>65</v>
      </c>
      <c r="M19" s="51">
        <v>0.40200301901614049</v>
      </c>
      <c r="N19" s="51">
        <v>0.20195881965889106</v>
      </c>
      <c r="O19" s="51">
        <v>9.4048799199247923E-3</v>
      </c>
      <c r="P19" s="51">
        <v>7.9052653412819019E-3</v>
      </c>
      <c r="Q19" s="51" t="s">
        <v>65</v>
      </c>
      <c r="R19" s="51" t="s">
        <v>65</v>
      </c>
      <c r="S19" s="51" t="s">
        <v>65</v>
      </c>
      <c r="T19" s="51" t="s">
        <v>65</v>
      </c>
      <c r="U19" s="51" t="s">
        <v>65</v>
      </c>
      <c r="V19" s="51" t="s">
        <v>65</v>
      </c>
      <c r="W19" s="51">
        <v>0.39351952604223805</v>
      </c>
      <c r="X19" s="51">
        <v>3.8853578599577303E-3</v>
      </c>
      <c r="Y19" s="51">
        <v>6.7446040409075746E-3</v>
      </c>
      <c r="Z19" s="51">
        <v>2.7657822008059609E-3</v>
      </c>
      <c r="AA19" s="51">
        <v>2.8027180064454202E-3</v>
      </c>
      <c r="AB19" s="51">
        <v>1.6198462108116689E-2</v>
      </c>
      <c r="AC19" s="51">
        <v>5.8094064101716053E-2</v>
      </c>
      <c r="AD19" s="51">
        <v>0.28774663814828588</v>
      </c>
      <c r="AE19" s="52"/>
      <c r="AF19" s="53">
        <v>1339.0551604803406</v>
      </c>
      <c r="AG19" s="53">
        <v>1580.6563986981284</v>
      </c>
      <c r="AH19" s="53">
        <v>5039.5150124369575</v>
      </c>
      <c r="AI19" s="53">
        <v>1722</v>
      </c>
      <c r="AJ19" s="53">
        <v>2146.0820915144914</v>
      </c>
      <c r="AK19" s="53"/>
      <c r="AL19" s="54" t="s">
        <v>61</v>
      </c>
    </row>
    <row r="20" spans="1:38" ht="26.25" customHeight="1" x14ac:dyDescent="0.2">
      <c r="A20" s="48" t="s">
        <v>66</v>
      </c>
      <c r="B20" s="48" t="s">
        <v>77</v>
      </c>
      <c r="C20" s="49" t="s">
        <v>78</v>
      </c>
      <c r="D20" s="50"/>
      <c r="E20" s="51">
        <v>6.377279526658385</v>
      </c>
      <c r="F20" s="51">
        <v>0.55194774141920966</v>
      </c>
      <c r="G20" s="51">
        <v>1.9709999999999999</v>
      </c>
      <c r="H20" s="51">
        <v>9.3439157530590206E-2</v>
      </c>
      <c r="I20" s="51">
        <v>0.33474067294000426</v>
      </c>
      <c r="J20" s="51">
        <v>0.40667110817027541</v>
      </c>
      <c r="K20" s="51">
        <v>0.45162763018919494</v>
      </c>
      <c r="L20" s="51" t="s">
        <v>65</v>
      </c>
      <c r="M20" s="51">
        <v>3.5398936741395697</v>
      </c>
      <c r="N20" s="51">
        <v>0.47662781328990617</v>
      </c>
      <c r="O20" s="51">
        <v>7.5524396755248996E-2</v>
      </c>
      <c r="P20" s="51">
        <v>6.9495782395503844E-2</v>
      </c>
      <c r="Q20" s="51" t="s">
        <v>65</v>
      </c>
      <c r="R20" s="51" t="s">
        <v>65</v>
      </c>
      <c r="S20" s="51" t="s">
        <v>65</v>
      </c>
      <c r="T20" s="51" t="s">
        <v>65</v>
      </c>
      <c r="U20" s="51" t="s">
        <v>65</v>
      </c>
      <c r="V20" s="51" t="s">
        <v>65</v>
      </c>
      <c r="W20" s="51">
        <v>0.60453298247111142</v>
      </c>
      <c r="X20" s="51">
        <v>7.6960126369881113E-4</v>
      </c>
      <c r="Y20" s="51">
        <v>1.8423622094548237E-3</v>
      </c>
      <c r="Z20" s="51">
        <v>5.7587762936921302E-4</v>
      </c>
      <c r="AA20" s="51">
        <v>5.1297140726319157E-4</v>
      </c>
      <c r="AB20" s="51">
        <v>3.7008125097860397E-3</v>
      </c>
      <c r="AC20" s="51">
        <v>0.12110315466893148</v>
      </c>
      <c r="AD20" s="51">
        <v>1.1317529152575523</v>
      </c>
      <c r="AE20" s="52"/>
      <c r="AF20" s="53">
        <v>6717.3480745534944</v>
      </c>
      <c r="AG20" s="53">
        <v>3968.1406273650205</v>
      </c>
      <c r="AH20" s="53">
        <v>24572.539794373872</v>
      </c>
      <c r="AI20" s="53">
        <v>31584.998913517382</v>
      </c>
      <c r="AJ20" s="53">
        <v>475.91790848550863</v>
      </c>
      <c r="AK20" s="53"/>
      <c r="AL20" s="54" t="s">
        <v>61</v>
      </c>
    </row>
    <row r="21" spans="1:38" ht="26.25" customHeight="1" x14ac:dyDescent="0.2">
      <c r="A21" s="48" t="s">
        <v>66</v>
      </c>
      <c r="B21" s="48" t="s">
        <v>79</v>
      </c>
      <c r="C21" s="49" t="s">
        <v>80</v>
      </c>
      <c r="D21" s="50"/>
      <c r="E21" s="51">
        <v>1.0943622816192093</v>
      </c>
      <c r="F21" s="51">
        <v>1.6990876723632208E-2</v>
      </c>
      <c r="G21" s="51">
        <v>0.73248253489475335</v>
      </c>
      <c r="H21" s="51">
        <v>2.2647727800007379E-2</v>
      </c>
      <c r="I21" s="51">
        <v>6.7097774877197591E-2</v>
      </c>
      <c r="J21" s="51">
        <v>8.0311088852637116E-2</v>
      </c>
      <c r="K21" s="51">
        <v>8.9119964836263485E-2</v>
      </c>
      <c r="L21" s="51" t="s">
        <v>65</v>
      </c>
      <c r="M21" s="51">
        <v>0.14558202873221401</v>
      </c>
      <c r="N21" s="51">
        <v>2.8418908158565409E-3</v>
      </c>
      <c r="O21" s="51">
        <v>9.2186230116923611E-4</v>
      </c>
      <c r="P21" s="51">
        <v>1.0943420276707807E-3</v>
      </c>
      <c r="Q21" s="51" t="s">
        <v>65</v>
      </c>
      <c r="R21" s="51" t="s">
        <v>65</v>
      </c>
      <c r="S21" s="51" t="s">
        <v>65</v>
      </c>
      <c r="T21" s="51" t="s">
        <v>65</v>
      </c>
      <c r="U21" s="51" t="s">
        <v>65</v>
      </c>
      <c r="V21" s="51" t="s">
        <v>65</v>
      </c>
      <c r="W21" s="51">
        <v>2.1962255790601359E-2</v>
      </c>
      <c r="X21" s="51">
        <v>2.1619100804053131E-4</v>
      </c>
      <c r="Y21" s="51">
        <v>9.4466738289630163E-4</v>
      </c>
      <c r="Z21" s="51">
        <v>1.4721602051496501E-4</v>
      </c>
      <c r="AA21" s="51">
        <v>1.2454775339349947E-4</v>
      </c>
      <c r="AB21" s="51">
        <v>1.4326221648452975E-3</v>
      </c>
      <c r="AC21" s="51">
        <v>2.9561587667123758E-3</v>
      </c>
      <c r="AD21" s="51">
        <v>9.4795197080877538E-2</v>
      </c>
      <c r="AE21" s="52"/>
      <c r="AF21" s="53">
        <v>4401.9390944018187</v>
      </c>
      <c r="AG21" s="53">
        <v>61.246500000000005</v>
      </c>
      <c r="AH21" s="53">
        <v>10530.70295532709</v>
      </c>
      <c r="AI21" s="53">
        <v>103</v>
      </c>
      <c r="AJ21" s="53" t="s">
        <v>435</v>
      </c>
      <c r="AK21" s="53"/>
      <c r="AL21" s="54" t="s">
        <v>61</v>
      </c>
    </row>
    <row r="22" spans="1:38" ht="26.25" customHeight="1" x14ac:dyDescent="0.2">
      <c r="A22" s="48" t="s">
        <v>66</v>
      </c>
      <c r="B22" s="55" t="s">
        <v>81</v>
      </c>
      <c r="C22" s="49" t="s">
        <v>82</v>
      </c>
      <c r="D22" s="50"/>
      <c r="E22" s="51">
        <v>8.6671179832531884</v>
      </c>
      <c r="F22" s="51">
        <v>0.17365977185599998</v>
      </c>
      <c r="G22" s="51">
        <v>1.2304357248830089</v>
      </c>
      <c r="H22" s="51">
        <v>0.11834474160843833</v>
      </c>
      <c r="I22" s="51">
        <v>3.3077134500000001E-2</v>
      </c>
      <c r="J22" s="51">
        <v>3.96925614E-2</v>
      </c>
      <c r="K22" s="51">
        <v>4.4102846000000001E-2</v>
      </c>
      <c r="L22" s="51" t="s">
        <v>65</v>
      </c>
      <c r="M22" s="51">
        <v>7.5942064843599999</v>
      </c>
      <c r="N22" s="51">
        <v>2.8465804350849999</v>
      </c>
      <c r="O22" s="51">
        <v>9.2229198174999999E-2</v>
      </c>
      <c r="P22" s="51">
        <v>0.10154240037184001</v>
      </c>
      <c r="Q22" s="51" t="s">
        <v>65</v>
      </c>
      <c r="R22" s="51" t="s">
        <v>65</v>
      </c>
      <c r="S22" s="51" t="s">
        <v>65</v>
      </c>
      <c r="T22" s="51" t="s">
        <v>65</v>
      </c>
      <c r="U22" s="51" t="s">
        <v>65</v>
      </c>
      <c r="V22" s="51" t="s">
        <v>65</v>
      </c>
      <c r="W22" s="51">
        <v>0.31158880379643838</v>
      </c>
      <c r="X22" s="51">
        <v>4.4481362439765035E-4</v>
      </c>
      <c r="Y22" s="51">
        <v>1.9233596259141117E-3</v>
      </c>
      <c r="Z22" s="51">
        <v>5.1959531817662532E-4</v>
      </c>
      <c r="AA22" s="51">
        <v>3.1332304141188717E-4</v>
      </c>
      <c r="AB22" s="51">
        <v>3.201091609900274E-3</v>
      </c>
      <c r="AC22" s="51">
        <v>5.9962658154465748E-2</v>
      </c>
      <c r="AD22" s="51">
        <v>0.35514690399999999</v>
      </c>
      <c r="AE22" s="52"/>
      <c r="AF22" s="53">
        <v>4369.1600000000008</v>
      </c>
      <c r="AG22" s="53">
        <v>4631.1075616438357</v>
      </c>
      <c r="AH22" s="53">
        <v>11098.000000000002</v>
      </c>
      <c r="AI22" s="53" t="s">
        <v>435</v>
      </c>
      <c r="AJ22" s="53">
        <v>1975</v>
      </c>
      <c r="AK22" s="53"/>
      <c r="AL22" s="54" t="s">
        <v>61</v>
      </c>
    </row>
    <row r="23" spans="1:38" ht="26.25" customHeight="1" x14ac:dyDescent="0.2">
      <c r="A23" s="48" t="s">
        <v>83</v>
      </c>
      <c r="B23" s="55" t="s">
        <v>84</v>
      </c>
      <c r="C23" s="49" t="s">
        <v>85</v>
      </c>
      <c r="D23" s="56"/>
      <c r="E23" s="51">
        <v>4.4419973882513126</v>
      </c>
      <c r="F23" s="51">
        <v>0.68567701122085822</v>
      </c>
      <c r="G23" s="51">
        <v>0.24296465956739421</v>
      </c>
      <c r="H23" s="51">
        <v>1.4799751641875018E-3</v>
      </c>
      <c r="I23" s="51">
        <v>0.66669288336749755</v>
      </c>
      <c r="J23" s="51">
        <v>0.66669288336749755</v>
      </c>
      <c r="K23" s="51">
        <v>0.66669288336749755</v>
      </c>
      <c r="L23" s="51" t="s">
        <v>65</v>
      </c>
      <c r="M23" s="51">
        <v>5.1875861704046802</v>
      </c>
      <c r="N23" s="51">
        <v>1.0172563800915243E-4</v>
      </c>
      <c r="O23" s="51">
        <v>9.6428056810963193E-5</v>
      </c>
      <c r="P23" s="51">
        <v>3.3749819883837124E-5</v>
      </c>
      <c r="Q23" s="51" t="s">
        <v>65</v>
      </c>
      <c r="R23" s="51" t="s">
        <v>65</v>
      </c>
      <c r="S23" s="51" t="s">
        <v>65</v>
      </c>
      <c r="T23" s="51" t="s">
        <v>65</v>
      </c>
      <c r="U23" s="51" t="s">
        <v>65</v>
      </c>
      <c r="V23" s="51" t="s">
        <v>65</v>
      </c>
      <c r="W23" s="51">
        <v>2.9199616104598182E-2</v>
      </c>
      <c r="X23" s="51">
        <v>2.7624486579529831E-3</v>
      </c>
      <c r="Y23" s="51">
        <v>1.2213574154882929E-2</v>
      </c>
      <c r="Z23" s="51">
        <v>1.3332641661524617E-2</v>
      </c>
      <c r="AA23" s="51">
        <v>3.5151222738172296E-3</v>
      </c>
      <c r="AB23" s="51">
        <v>3.1823786748177763E-2</v>
      </c>
      <c r="AC23" s="51">
        <v>5.8399232209196371E-3</v>
      </c>
      <c r="AD23" s="51">
        <v>4.7363539123007287E-6</v>
      </c>
      <c r="AE23" s="52"/>
      <c r="AF23" s="53">
        <v>4821.4028405481604</v>
      </c>
      <c r="AG23" s="53" t="s">
        <v>435</v>
      </c>
      <c r="AH23" s="53" t="s">
        <v>435</v>
      </c>
      <c r="AI23" s="53" t="s">
        <v>435</v>
      </c>
      <c r="AJ23" s="53" t="s">
        <v>435</v>
      </c>
      <c r="AK23" s="53"/>
      <c r="AL23" s="54" t="s">
        <v>61</v>
      </c>
    </row>
    <row r="24" spans="1:38" ht="26.25" customHeight="1" x14ac:dyDescent="0.2">
      <c r="A24" s="48" t="s">
        <v>66</v>
      </c>
      <c r="B24" s="55" t="s">
        <v>86</v>
      </c>
      <c r="C24" s="49" t="s">
        <v>87</v>
      </c>
      <c r="D24" s="50"/>
      <c r="E24" s="51">
        <v>2.8337982991643602</v>
      </c>
      <c r="F24" s="51">
        <v>5.1250530496921527E-2</v>
      </c>
      <c r="G24" s="51">
        <v>1.6725414996333328</v>
      </c>
      <c r="H24" s="51">
        <v>6.1884163457691592E-2</v>
      </c>
      <c r="I24" s="51">
        <v>0.26410123269575775</v>
      </c>
      <c r="J24" s="51">
        <v>0.31688347623490931</v>
      </c>
      <c r="K24" s="51">
        <v>0.35207163859434365</v>
      </c>
      <c r="L24" s="51" t="s">
        <v>65</v>
      </c>
      <c r="M24" s="51">
        <v>0.85090099571407884</v>
      </c>
      <c r="N24" s="51">
        <v>9.8588013466079136E-2</v>
      </c>
      <c r="O24" s="51">
        <v>8.4808118750520321E-3</v>
      </c>
      <c r="P24" s="51">
        <v>6.0377450553001756E-3</v>
      </c>
      <c r="Q24" s="51" t="s">
        <v>65</v>
      </c>
      <c r="R24" s="51" t="s">
        <v>65</v>
      </c>
      <c r="S24" s="51" t="s">
        <v>65</v>
      </c>
      <c r="T24" s="51" t="s">
        <v>65</v>
      </c>
      <c r="U24" s="51" t="s">
        <v>65</v>
      </c>
      <c r="V24" s="51" t="s">
        <v>65</v>
      </c>
      <c r="W24" s="51">
        <v>0.2752961935536255</v>
      </c>
      <c r="X24" s="51">
        <v>2.6351610076632203E-3</v>
      </c>
      <c r="Y24" s="51">
        <v>5.5806127035570741E-3</v>
      </c>
      <c r="Z24" s="51">
        <v>1.6435068983979638E-3</v>
      </c>
      <c r="AA24" s="51">
        <v>1.5153384234207368E-3</v>
      </c>
      <c r="AB24" s="51">
        <v>1.1374619033038996E-2</v>
      </c>
      <c r="AC24" s="51">
        <v>4.1896152672820063E-2</v>
      </c>
      <c r="AD24" s="51">
        <v>0.22704253469052038</v>
      </c>
      <c r="AE24" s="52"/>
      <c r="AF24" s="53">
        <v>10549.131950935684</v>
      </c>
      <c r="AG24" s="53">
        <v>168.37800000000055</v>
      </c>
      <c r="AH24" s="53">
        <v>26086.584634320461</v>
      </c>
      <c r="AI24" s="53">
        <v>2244.006741273864</v>
      </c>
      <c r="AJ24" s="53">
        <v>673</v>
      </c>
      <c r="AK24" s="53"/>
      <c r="AL24" s="54" t="s">
        <v>61</v>
      </c>
    </row>
    <row r="25" spans="1:38" ht="26.25" customHeight="1" x14ac:dyDescent="0.2">
      <c r="A25" s="48" t="s">
        <v>88</v>
      </c>
      <c r="B25" s="55" t="s">
        <v>89</v>
      </c>
      <c r="C25" s="57" t="s">
        <v>90</v>
      </c>
      <c r="D25" s="50"/>
      <c r="E25" s="51">
        <v>0.52110435481031869</v>
      </c>
      <c r="F25" s="51">
        <v>0.19863271772884999</v>
      </c>
      <c r="G25" s="51">
        <v>5.5870482535338578E-2</v>
      </c>
      <c r="H25" s="51">
        <v>3.8059105446247988E-4</v>
      </c>
      <c r="I25" s="51">
        <v>6.0506492472455341E-2</v>
      </c>
      <c r="J25" s="51">
        <v>6.0506492472455341E-2</v>
      </c>
      <c r="K25" s="51">
        <v>6.0506492472455341E-2</v>
      </c>
      <c r="L25" s="51" t="s">
        <v>65</v>
      </c>
      <c r="M25" s="51">
        <v>0.75911910351612888</v>
      </c>
      <c r="N25" s="51">
        <v>4.8405193977964281E-5</v>
      </c>
      <c r="O25" s="51">
        <v>4.8405193977964281E-5</v>
      </c>
      <c r="P25" s="51">
        <v>1.6941817892287499E-5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2420.2596988982141</v>
      </c>
      <c r="AG25" s="53"/>
      <c r="AH25" s="53"/>
      <c r="AI25" s="53"/>
      <c r="AJ25" s="53"/>
      <c r="AK25" s="53"/>
      <c r="AL25" s="54" t="s">
        <v>61</v>
      </c>
    </row>
    <row r="26" spans="1:38" ht="26.25" customHeight="1" x14ac:dyDescent="0.2">
      <c r="A26" s="48" t="s">
        <v>88</v>
      </c>
      <c r="B26" s="48" t="s">
        <v>91</v>
      </c>
      <c r="C26" s="49" t="s">
        <v>92</v>
      </c>
      <c r="D26" s="50"/>
      <c r="E26" s="51">
        <v>4.4771400151529986E-2</v>
      </c>
      <c r="F26" s="51">
        <v>6.9284518612427279E-2</v>
      </c>
      <c r="G26" s="51">
        <v>6.6932181578729629E-3</v>
      </c>
      <c r="H26" s="51">
        <v>9.6971643144038762E-5</v>
      </c>
      <c r="I26" s="51">
        <v>5.1459255811034648E-3</v>
      </c>
      <c r="J26" s="51">
        <v>5.1459255811034648E-3</v>
      </c>
      <c r="K26" s="51">
        <v>5.1459255811034648E-3</v>
      </c>
      <c r="L26" s="51" t="s">
        <v>65</v>
      </c>
      <c r="M26" s="51">
        <v>2.7261406939318777</v>
      </c>
      <c r="N26" s="51">
        <v>1.3122240997617207E-5</v>
      </c>
      <c r="O26" s="51">
        <v>5.7103064027740495E-6</v>
      </c>
      <c r="P26" s="51">
        <v>1.9986072409709173E-6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285.51532013870246</v>
      </c>
      <c r="AG26" s="53"/>
      <c r="AH26" s="53"/>
      <c r="AI26" s="53"/>
      <c r="AJ26" s="53"/>
      <c r="AK26" s="53"/>
      <c r="AL26" s="54" t="s">
        <v>61</v>
      </c>
    </row>
    <row r="27" spans="1:38" ht="26.25" customHeight="1" x14ac:dyDescent="0.2">
      <c r="A27" s="48" t="s">
        <v>93</v>
      </c>
      <c r="B27" s="48" t="s">
        <v>94</v>
      </c>
      <c r="C27" s="49" t="s">
        <v>95</v>
      </c>
      <c r="D27" s="50"/>
      <c r="E27" s="51">
        <v>45.320224804808653</v>
      </c>
      <c r="F27" s="51">
        <v>40.461240152427877</v>
      </c>
      <c r="G27" s="51">
        <v>2.0248729132198067</v>
      </c>
      <c r="H27" s="51">
        <v>2.0099145243863381</v>
      </c>
      <c r="I27" s="51">
        <v>2.6050636803918121</v>
      </c>
      <c r="J27" s="51">
        <v>2.6050636803918121</v>
      </c>
      <c r="K27" s="51">
        <v>2.6050636803918121</v>
      </c>
      <c r="L27" s="51" t="s">
        <v>65</v>
      </c>
      <c r="M27" s="51">
        <v>274.81074650701146</v>
      </c>
      <c r="N27" s="51">
        <v>9.8940851054191165E-3</v>
      </c>
      <c r="O27" s="51">
        <v>2.5111695271176457E-3</v>
      </c>
      <c r="P27" s="51">
        <v>8.7890933449117595E-4</v>
      </c>
      <c r="Q27" s="51" t="s">
        <v>65</v>
      </c>
      <c r="R27" s="51" t="s">
        <v>65</v>
      </c>
      <c r="S27" s="51" t="s">
        <v>65</v>
      </c>
      <c r="T27" s="51" t="s">
        <v>65</v>
      </c>
      <c r="U27" s="51" t="s">
        <v>65</v>
      </c>
      <c r="V27" s="51" t="s">
        <v>65</v>
      </c>
      <c r="W27" s="51">
        <v>1.8862685256539997</v>
      </c>
      <c r="X27" s="51">
        <v>5.0540577002188218E-2</v>
      </c>
      <c r="Y27" s="51">
        <v>6.2802200553183363E-2</v>
      </c>
      <c r="Z27" s="51">
        <v>4.7119294452188626E-2</v>
      </c>
      <c r="AA27" s="51">
        <v>5.5458842249228507E-2</v>
      </c>
      <c r="AB27" s="51">
        <v>0.21592091425678872</v>
      </c>
      <c r="AC27" s="51">
        <v>0.37725370513079998</v>
      </c>
      <c r="AD27" s="51">
        <v>3.5261643313994729E-4</v>
      </c>
      <c r="AE27" s="52"/>
      <c r="AF27" s="53">
        <v>126033.7633225289</v>
      </c>
      <c r="AG27" s="53"/>
      <c r="AH27" s="53" t="s">
        <v>435</v>
      </c>
      <c r="AI27" s="53" t="s">
        <v>435</v>
      </c>
      <c r="AJ27" s="53" t="s">
        <v>435</v>
      </c>
      <c r="AK27" s="53"/>
      <c r="AL27" s="54" t="s">
        <v>61</v>
      </c>
    </row>
    <row r="28" spans="1:38" ht="26.25" customHeight="1" x14ac:dyDescent="0.2">
      <c r="A28" s="48" t="s">
        <v>93</v>
      </c>
      <c r="B28" s="48" t="s">
        <v>96</v>
      </c>
      <c r="C28" s="49" t="s">
        <v>97</v>
      </c>
      <c r="D28" s="50"/>
      <c r="E28" s="51">
        <v>7.609509997213018</v>
      </c>
      <c r="F28" s="51">
        <v>1.5369677133927087</v>
      </c>
      <c r="G28" s="51">
        <v>0.77996459254112382</v>
      </c>
      <c r="H28" s="51">
        <v>3.3178267116759266E-2</v>
      </c>
      <c r="I28" s="51">
        <v>0.92787185985084053</v>
      </c>
      <c r="J28" s="51">
        <v>0.92787185985084053</v>
      </c>
      <c r="K28" s="51">
        <v>0.92787185985084053</v>
      </c>
      <c r="L28" s="51" t="s">
        <v>65</v>
      </c>
      <c r="M28" s="51">
        <v>25.159671626963625</v>
      </c>
      <c r="N28" s="51">
        <v>4.7577520152322563E-4</v>
      </c>
      <c r="O28" s="51">
        <v>3.1505356359579312E-4</v>
      </c>
      <c r="P28" s="51">
        <v>1.1026874725852761E-4</v>
      </c>
      <c r="Q28" s="51" t="s">
        <v>65</v>
      </c>
      <c r="R28" s="51" t="s">
        <v>65</v>
      </c>
      <c r="S28" s="51" t="s">
        <v>65</v>
      </c>
      <c r="T28" s="51" t="s">
        <v>65</v>
      </c>
      <c r="U28" s="51" t="s">
        <v>65</v>
      </c>
      <c r="V28" s="51" t="s">
        <v>65</v>
      </c>
      <c r="W28" s="51">
        <v>0.10249818430501531</v>
      </c>
      <c r="X28" s="51">
        <v>1.2662564976321468E-2</v>
      </c>
      <c r="Y28" s="51">
        <v>1.4784613061824823E-2</v>
      </c>
      <c r="Z28" s="51">
        <v>1.2662587726179012E-2</v>
      </c>
      <c r="AA28" s="51">
        <v>1.1548589670185258E-2</v>
      </c>
      <c r="AB28" s="51">
        <v>5.1658355434510562E-2</v>
      </c>
      <c r="AC28" s="51">
        <v>2.0499636861003062E-2</v>
      </c>
      <c r="AD28" s="51">
        <v>5.8428812293206314E-5</v>
      </c>
      <c r="AE28" s="52"/>
      <c r="AF28" s="53">
        <v>15762.736486371263</v>
      </c>
      <c r="AG28" s="53"/>
      <c r="AH28" s="53" t="s">
        <v>435</v>
      </c>
      <c r="AI28" s="53" t="s">
        <v>435</v>
      </c>
      <c r="AJ28" s="53" t="s">
        <v>435</v>
      </c>
      <c r="AK28" s="53"/>
      <c r="AL28" s="54" t="s">
        <v>61</v>
      </c>
    </row>
    <row r="29" spans="1:38" ht="26.25" customHeight="1" x14ac:dyDescent="0.2">
      <c r="A29" s="48" t="s">
        <v>93</v>
      </c>
      <c r="B29" s="48" t="s">
        <v>98</v>
      </c>
      <c r="C29" s="49" t="s">
        <v>99</v>
      </c>
      <c r="D29" s="50"/>
      <c r="E29" s="51">
        <v>55.610507125863833</v>
      </c>
      <c r="F29" s="51">
        <v>3.8761386369553987</v>
      </c>
      <c r="G29" s="51">
        <v>2.9407062195505982</v>
      </c>
      <c r="H29" s="51">
        <v>1.442249691755244E-2</v>
      </c>
      <c r="I29" s="51">
        <v>2.6765923365902884</v>
      </c>
      <c r="J29" s="51">
        <v>2.6765923365902884</v>
      </c>
      <c r="K29" s="51">
        <v>2.6765923365902884</v>
      </c>
      <c r="L29" s="51" t="s">
        <v>65</v>
      </c>
      <c r="M29" s="51">
        <v>12.492122607213783</v>
      </c>
      <c r="N29" s="51">
        <v>1.3166569484965875E-3</v>
      </c>
      <c r="O29" s="51">
        <v>1.1843128789578491E-3</v>
      </c>
      <c r="P29" s="51">
        <v>4.1450950763524729E-4</v>
      </c>
      <c r="Q29" s="51" t="s">
        <v>65</v>
      </c>
      <c r="R29" s="51" t="s">
        <v>65</v>
      </c>
      <c r="S29" s="51" t="s">
        <v>65</v>
      </c>
      <c r="T29" s="51" t="s">
        <v>65</v>
      </c>
      <c r="U29" s="51" t="s">
        <v>65</v>
      </c>
      <c r="V29" s="51" t="s">
        <v>65</v>
      </c>
      <c r="W29" s="51">
        <v>0.39306597290889678</v>
      </c>
      <c r="X29" s="51">
        <v>4.3800192496010002E-3</v>
      </c>
      <c r="Y29" s="51">
        <v>2.6088716662272568E-2</v>
      </c>
      <c r="Z29" s="51">
        <v>2.9014752079486856E-2</v>
      </c>
      <c r="AA29" s="51">
        <v>6.8665679561372038E-3</v>
      </c>
      <c r="AB29" s="51">
        <v>6.6350055947497627E-2</v>
      </c>
      <c r="AC29" s="51">
        <v>7.8613194581779358E-2</v>
      </c>
      <c r="AD29" s="51">
        <v>6.252178334631733E-5</v>
      </c>
      <c r="AE29" s="52"/>
      <c r="AF29" s="53">
        <v>59223.92103466425</v>
      </c>
      <c r="AG29" s="53"/>
      <c r="AH29" s="53" t="s">
        <v>435</v>
      </c>
      <c r="AI29" s="53" t="s">
        <v>435</v>
      </c>
      <c r="AJ29" s="53" t="s">
        <v>435</v>
      </c>
      <c r="AK29" s="53"/>
      <c r="AL29" s="54" t="s">
        <v>61</v>
      </c>
    </row>
    <row r="30" spans="1:38" ht="26.25" customHeight="1" x14ac:dyDescent="0.2">
      <c r="A30" s="48" t="s">
        <v>93</v>
      </c>
      <c r="B30" s="48" t="s">
        <v>100</v>
      </c>
      <c r="C30" s="49" t="s">
        <v>101</v>
      </c>
      <c r="D30" s="50"/>
      <c r="E30" s="51">
        <v>0.17326653850594839</v>
      </c>
      <c r="F30" s="51">
        <v>5.8069085153836033</v>
      </c>
      <c r="G30" s="51">
        <v>4.0386274006614974E-3</v>
      </c>
      <c r="H30" s="51">
        <v>1.25235120084484E-3</v>
      </c>
      <c r="I30" s="51">
        <v>0.11977873013790068</v>
      </c>
      <c r="J30" s="51">
        <v>0.11977873013790068</v>
      </c>
      <c r="K30" s="51">
        <v>0.11977873013790068</v>
      </c>
      <c r="L30" s="51" t="s">
        <v>65</v>
      </c>
      <c r="M30" s="51">
        <v>19.18823588238731</v>
      </c>
      <c r="N30" s="51">
        <v>1.0448542896573914E-4</v>
      </c>
      <c r="O30" s="51">
        <v>2.0897085793147824E-5</v>
      </c>
      <c r="P30" s="51">
        <v>7.3139800276017384E-6</v>
      </c>
      <c r="Q30" s="51" t="s">
        <v>65</v>
      </c>
      <c r="R30" s="51" t="s">
        <v>65</v>
      </c>
      <c r="S30" s="51" t="s">
        <v>65</v>
      </c>
      <c r="T30" s="51" t="s">
        <v>65</v>
      </c>
      <c r="U30" s="51" t="s">
        <v>65</v>
      </c>
      <c r="V30" s="51" t="s">
        <v>65</v>
      </c>
      <c r="W30" s="51">
        <v>3.2390482979379126E-3</v>
      </c>
      <c r="X30" s="51">
        <v>3.8420419566172334E-4</v>
      </c>
      <c r="Y30" s="51">
        <v>6.5224692161985659E-4</v>
      </c>
      <c r="Z30" s="51">
        <v>2.5392606151915736E-4</v>
      </c>
      <c r="AA30" s="51">
        <v>7.5621255366180014E-4</v>
      </c>
      <c r="AB30" s="51">
        <v>2.0465897324625378E-3</v>
      </c>
      <c r="AC30" s="51">
        <v>6.4780965958758253E-4</v>
      </c>
      <c r="AD30" s="51">
        <v>2.1855780127526032E-5</v>
      </c>
      <c r="AE30" s="52"/>
      <c r="AF30" s="53">
        <v>1044.8542896573913</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11.008807207640253</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2346.10752644169</v>
      </c>
      <c r="AL31" s="54" t="s">
        <v>104</v>
      </c>
    </row>
    <row r="32" spans="1:38" ht="26.25" customHeight="1" x14ac:dyDescent="0.2">
      <c r="A32" s="48" t="s">
        <v>93</v>
      </c>
      <c r="B32" s="48" t="s">
        <v>105</v>
      </c>
      <c r="C32" s="49" t="s">
        <v>106</v>
      </c>
      <c r="D32" s="50"/>
      <c r="E32" s="51" t="s">
        <v>433</v>
      </c>
      <c r="F32" s="51" t="s">
        <v>433</v>
      </c>
      <c r="G32" s="51" t="s">
        <v>433</v>
      </c>
      <c r="H32" s="51" t="s">
        <v>433</v>
      </c>
      <c r="I32" s="51">
        <v>0.70677091321470087</v>
      </c>
      <c r="J32" s="51">
        <v>1.7745201926774863</v>
      </c>
      <c r="K32" s="51">
        <v>1.9957649457869535</v>
      </c>
      <c r="L32" s="51" t="s">
        <v>65</v>
      </c>
      <c r="M32" s="51" t="s">
        <v>433</v>
      </c>
      <c r="N32" s="51">
        <v>9.3048151090553173</v>
      </c>
      <c r="O32" s="51">
        <v>3.6258999667037779E-2</v>
      </c>
      <c r="P32" s="51" t="s">
        <v>433</v>
      </c>
      <c r="Q32" s="51" t="s">
        <v>65</v>
      </c>
      <c r="R32" s="51" t="s">
        <v>65</v>
      </c>
      <c r="S32" s="51" t="s">
        <v>65</v>
      </c>
      <c r="T32" s="51" t="s">
        <v>65</v>
      </c>
      <c r="U32" s="51" t="s">
        <v>65</v>
      </c>
      <c r="V32" s="51" t="s">
        <v>65</v>
      </c>
      <c r="W32" s="51" t="s">
        <v>433</v>
      </c>
      <c r="X32" s="51">
        <v>1.141022271657831E-3</v>
      </c>
      <c r="Y32" s="51">
        <v>1.141022271657831E-3</v>
      </c>
      <c r="Z32" s="51">
        <v>1.141022271657831E-3</v>
      </c>
      <c r="AA32" s="51">
        <v>1.141022271657831E-3</v>
      </c>
      <c r="AB32" s="51">
        <v>4.564089086631324E-3</v>
      </c>
      <c r="AC32" s="51" t="s">
        <v>433</v>
      </c>
      <c r="AD32" s="51" t="s">
        <v>433</v>
      </c>
      <c r="AE32" s="52"/>
      <c r="AF32" s="53"/>
      <c r="AG32" s="53"/>
      <c r="AH32" s="53"/>
      <c r="AI32" s="53"/>
      <c r="AJ32" s="53"/>
      <c r="AK32" s="53">
        <v>46812.226643564281</v>
      </c>
      <c r="AL32" s="54" t="s">
        <v>107</v>
      </c>
    </row>
    <row r="33" spans="1:38" ht="26.25" customHeight="1" x14ac:dyDescent="0.2">
      <c r="A33" s="48" t="s">
        <v>93</v>
      </c>
      <c r="B33" s="48" t="s">
        <v>108</v>
      </c>
      <c r="C33" s="49" t="s">
        <v>109</v>
      </c>
      <c r="D33" s="50"/>
      <c r="E33" s="51" t="s">
        <v>433</v>
      </c>
      <c r="F33" s="51" t="s">
        <v>433</v>
      </c>
      <c r="G33" s="51" t="s">
        <v>433</v>
      </c>
      <c r="H33" s="51" t="s">
        <v>433</v>
      </c>
      <c r="I33" s="51">
        <v>0.12883934924351317</v>
      </c>
      <c r="J33" s="51">
        <v>0.42946449747837717</v>
      </c>
      <c r="K33" s="51">
        <v>0.85892899495675501</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46812.226643564281</v>
      </c>
      <c r="AL33" s="54" t="s">
        <v>107</v>
      </c>
    </row>
    <row r="34" spans="1:38" ht="26.25" customHeight="1" x14ac:dyDescent="0.2">
      <c r="A34" s="48" t="s">
        <v>83</v>
      </c>
      <c r="B34" s="48" t="s">
        <v>110</v>
      </c>
      <c r="C34" s="49" t="s">
        <v>111</v>
      </c>
      <c r="D34" s="50"/>
      <c r="E34" s="51">
        <v>1.5595091238331737</v>
      </c>
      <c r="F34" s="51">
        <v>0.29929398808620472</v>
      </c>
      <c r="G34" s="51">
        <v>0.20720246303353004</v>
      </c>
      <c r="H34" s="51">
        <v>5.9486098194663621E-4</v>
      </c>
      <c r="I34" s="51">
        <v>0.51024389377446722</v>
      </c>
      <c r="J34" s="51">
        <v>0.8731938937744671</v>
      </c>
      <c r="K34" s="51">
        <v>1.9101938937744674</v>
      </c>
      <c r="L34" s="51" t="s">
        <v>65</v>
      </c>
      <c r="M34" s="51">
        <v>1.6816003365585754</v>
      </c>
      <c r="N34" s="51">
        <v>5.4660951632799128E-3</v>
      </c>
      <c r="O34" s="51">
        <v>3.6783276327991276E-4</v>
      </c>
      <c r="P34" s="51">
        <v>6.6601050714796943E-4</v>
      </c>
      <c r="Q34" s="51" t="s">
        <v>65</v>
      </c>
      <c r="R34" s="51" t="s">
        <v>65</v>
      </c>
      <c r="S34" s="51" t="s">
        <v>65</v>
      </c>
      <c r="T34" s="51" t="s">
        <v>65</v>
      </c>
      <c r="U34" s="51" t="s">
        <v>65</v>
      </c>
      <c r="V34" s="51" t="s">
        <v>65</v>
      </c>
      <c r="W34" s="51">
        <v>3.3766689901975989E-2</v>
      </c>
      <c r="X34" s="51">
        <v>1.3924846010663415E-3</v>
      </c>
      <c r="Y34" s="51">
        <v>6.7881930204293818E-3</v>
      </c>
      <c r="Z34" s="51">
        <v>7.5853386228284239E-3</v>
      </c>
      <c r="AA34" s="51">
        <v>1.7437560052479169E-3</v>
      </c>
      <c r="AB34" s="51">
        <v>1.7509772249572064E-2</v>
      </c>
      <c r="AC34" s="51">
        <v>6.7533379803951989E-3</v>
      </c>
      <c r="AD34" s="51">
        <v>2.33282194348291E-6</v>
      </c>
      <c r="AE34" s="52"/>
      <c r="AF34" s="53">
        <v>1925.958163995635</v>
      </c>
      <c r="AG34" s="53">
        <v>60.984000000000002</v>
      </c>
      <c r="AH34" s="53" t="s">
        <v>435</v>
      </c>
      <c r="AI34" s="53" t="s">
        <v>435</v>
      </c>
      <c r="AJ34" s="53" t="s">
        <v>435</v>
      </c>
      <c r="AK34" s="53"/>
      <c r="AL34" s="54" t="s">
        <v>61</v>
      </c>
    </row>
    <row r="35" spans="1:38" s="58" customFormat="1" ht="26.25" customHeight="1" x14ac:dyDescent="0.2">
      <c r="A35" s="48" t="s">
        <v>112</v>
      </c>
      <c r="B35" s="48" t="s">
        <v>113</v>
      </c>
      <c r="C35" s="49" t="s">
        <v>114</v>
      </c>
      <c r="D35" s="50"/>
      <c r="E35" s="51">
        <v>1.0150689642094919</v>
      </c>
      <c r="F35" s="51">
        <v>0.3941755144457596</v>
      </c>
      <c r="G35" s="51">
        <v>3.9296161797649214E-2</v>
      </c>
      <c r="H35" s="51">
        <v>2.4136527645380546E-4</v>
      </c>
      <c r="I35" s="51">
        <v>4.8235534041486533E-2</v>
      </c>
      <c r="J35" s="51">
        <v>4.8235534041486533E-2</v>
      </c>
      <c r="K35" s="51">
        <v>4.8235534041486533E-2</v>
      </c>
      <c r="L35" s="51" t="s">
        <v>65</v>
      </c>
      <c r="M35" s="51">
        <v>0.40602758568379721</v>
      </c>
      <c r="N35" s="51">
        <v>1.5397938422369179E-5</v>
      </c>
      <c r="O35" s="51">
        <v>1.5397938422369179E-5</v>
      </c>
      <c r="P35" s="51">
        <v>5.3892784478292127E-6</v>
      </c>
      <c r="Q35" s="51" t="s">
        <v>65</v>
      </c>
      <c r="R35" s="51" t="s">
        <v>65</v>
      </c>
      <c r="S35" s="51" t="s">
        <v>65</v>
      </c>
      <c r="T35" s="51" t="s">
        <v>65</v>
      </c>
      <c r="U35" s="51" t="s">
        <v>65</v>
      </c>
      <c r="V35" s="51" t="s">
        <v>65</v>
      </c>
      <c r="W35" s="51">
        <v>4.2344330661515245E-3</v>
      </c>
      <c r="X35" s="51">
        <v>1.3299154810589749E-3</v>
      </c>
      <c r="Y35" s="51">
        <v>1.1491129915085253E-3</v>
      </c>
      <c r="Z35" s="51">
        <v>1.1377965948507749E-3</v>
      </c>
      <c r="AA35" s="51">
        <v>1.3105152277398625E-3</v>
      </c>
      <c r="AB35" s="51">
        <v>4.9273402951581381E-3</v>
      </c>
      <c r="AC35" s="51">
        <v>8.468866132303049E-4</v>
      </c>
      <c r="AD35" s="51">
        <v>8.8514013679067711E-7</v>
      </c>
      <c r="AE35" s="52"/>
      <c r="AF35" s="53">
        <v>769.89692111845898</v>
      </c>
      <c r="AG35" s="53" t="s">
        <v>435</v>
      </c>
      <c r="AH35" s="53" t="s">
        <v>435</v>
      </c>
      <c r="AI35" s="53" t="s">
        <v>435</v>
      </c>
      <c r="AJ35" s="53" t="s">
        <v>435</v>
      </c>
      <c r="AK35" s="53"/>
      <c r="AL35" s="54" t="s">
        <v>61</v>
      </c>
    </row>
    <row r="36" spans="1:38" ht="26.25" customHeight="1" x14ac:dyDescent="0.2">
      <c r="A36" s="48" t="s">
        <v>112</v>
      </c>
      <c r="B36" s="48" t="s">
        <v>115</v>
      </c>
      <c r="C36" s="49" t="s">
        <v>116</v>
      </c>
      <c r="D36" s="50"/>
      <c r="E36" s="51">
        <v>0.44710402305627894</v>
      </c>
      <c r="F36" s="51">
        <v>0.63762579625170956</v>
      </c>
      <c r="G36" s="51">
        <v>1.7559988511138075E-2</v>
      </c>
      <c r="H36" s="51">
        <v>1.1208175190280689E-4</v>
      </c>
      <c r="I36" s="51">
        <v>2.2499590740815652E-2</v>
      </c>
      <c r="J36" s="51">
        <v>2.2499590740815652E-2</v>
      </c>
      <c r="K36" s="51">
        <v>2.2499590740815652E-2</v>
      </c>
      <c r="L36" s="51" t="s">
        <v>65</v>
      </c>
      <c r="M36" s="51">
        <v>2.7044319604723248</v>
      </c>
      <c r="N36" s="51">
        <v>1.9097653929380792E-5</v>
      </c>
      <c r="O36" s="51">
        <v>9.1736480903238557E-6</v>
      </c>
      <c r="P36" s="51">
        <v>3.2107768316133494E-6</v>
      </c>
      <c r="Q36" s="51" t="s">
        <v>65</v>
      </c>
      <c r="R36" s="51" t="s">
        <v>65</v>
      </c>
      <c r="S36" s="51" t="s">
        <v>65</v>
      </c>
      <c r="T36" s="51" t="s">
        <v>65</v>
      </c>
      <c r="U36" s="51" t="s">
        <v>65</v>
      </c>
      <c r="V36" s="51" t="s">
        <v>65</v>
      </c>
      <c r="W36" s="51">
        <v>7.5467811808616319E-3</v>
      </c>
      <c r="X36" s="51">
        <v>3.3211234404996622E-4</v>
      </c>
      <c r="Y36" s="51">
        <v>1.0265918121780677E-3</v>
      </c>
      <c r="Z36" s="51">
        <v>9.9812921225029671E-4</v>
      </c>
      <c r="AA36" s="51">
        <v>4.4227894013827024E-4</v>
      </c>
      <c r="AB36" s="51">
        <v>2.7991123086166009E-3</v>
      </c>
      <c r="AC36" s="51">
        <v>1.5093562361723266E-3</v>
      </c>
      <c r="AD36" s="51">
        <v>3.9749058792250555E-6</v>
      </c>
      <c r="AE36" s="52"/>
      <c r="AF36" s="53">
        <v>458.68240451619278</v>
      </c>
      <c r="AG36" s="53" t="s">
        <v>435</v>
      </c>
      <c r="AH36" s="53" t="s">
        <v>435</v>
      </c>
      <c r="AI36" s="53" t="s">
        <v>435</v>
      </c>
      <c r="AJ36" s="53" t="s">
        <v>435</v>
      </c>
      <c r="AK36" s="53"/>
      <c r="AL36" s="54" t="s">
        <v>61</v>
      </c>
    </row>
    <row r="37" spans="1:38" ht="26.25" customHeight="1" x14ac:dyDescent="0.2">
      <c r="A37" s="48" t="s">
        <v>83</v>
      </c>
      <c r="B37" s="48" t="s">
        <v>117</v>
      </c>
      <c r="C37" s="49" t="s">
        <v>118</v>
      </c>
      <c r="D37" s="50"/>
      <c r="E37" s="51">
        <v>0.61380000000000001</v>
      </c>
      <c r="F37" s="51">
        <v>2.0460000000000001E-3</v>
      </c>
      <c r="G37" s="51">
        <v>1.2276000000000001E-3</v>
      </c>
      <c r="H37" s="51">
        <v>4.0920000000000002E-3</v>
      </c>
      <c r="I37" s="51">
        <v>1.5345000000000001E-3</v>
      </c>
      <c r="J37" s="51">
        <v>1.8414E-3</v>
      </c>
      <c r="K37" s="51">
        <v>2.0460000000000001E-3</v>
      </c>
      <c r="L37" s="51" t="s">
        <v>65</v>
      </c>
      <c r="M37" s="51">
        <v>0.1448438906953034</v>
      </c>
      <c r="N37" s="51">
        <v>6.1380000000000004E-6</v>
      </c>
      <c r="O37" s="51">
        <v>1.023E-6</v>
      </c>
      <c r="P37" s="51">
        <v>2.8644E-4</v>
      </c>
      <c r="Q37" s="51" t="s">
        <v>65</v>
      </c>
      <c r="R37" s="51" t="s">
        <v>65</v>
      </c>
      <c r="S37" s="51" t="s">
        <v>65</v>
      </c>
      <c r="T37" s="51" t="s">
        <v>65</v>
      </c>
      <c r="U37" s="51" t="s">
        <v>65</v>
      </c>
      <c r="V37" s="51" t="s">
        <v>65</v>
      </c>
      <c r="W37" s="51">
        <v>8.1840000000000005E-4</v>
      </c>
      <c r="X37" s="51">
        <v>2.2915200000000006E-6</v>
      </c>
      <c r="Y37" s="51">
        <v>6.4653599999999997E-6</v>
      </c>
      <c r="Z37" s="51">
        <v>4.5421200000000007E-6</v>
      </c>
      <c r="AA37" s="51">
        <v>3.4209119999999999E-5</v>
      </c>
      <c r="AB37" s="51">
        <v>4.7508119999999995E-5</v>
      </c>
      <c r="AC37" s="51">
        <v>1.6368E-4</v>
      </c>
      <c r="AD37" s="51">
        <v>7.3656000000000008E-8</v>
      </c>
      <c r="AE37" s="52"/>
      <c r="AF37" s="53" t="s">
        <v>435</v>
      </c>
      <c r="AG37" s="53" t="s">
        <v>435</v>
      </c>
      <c r="AH37" s="53">
        <v>4092</v>
      </c>
      <c r="AI37" s="53" t="s">
        <v>435</v>
      </c>
      <c r="AJ37" s="53" t="s">
        <v>435</v>
      </c>
      <c r="AK37" s="53"/>
      <c r="AL37" s="54" t="s">
        <v>61</v>
      </c>
    </row>
    <row r="38" spans="1:38" ht="26.25" customHeight="1" x14ac:dyDescent="0.2">
      <c r="A38" s="48" t="s">
        <v>83</v>
      </c>
      <c r="B38" s="48" t="s">
        <v>119</v>
      </c>
      <c r="C38" s="49" t="s">
        <v>120</v>
      </c>
      <c r="D38" s="59"/>
      <c r="E38" s="51">
        <v>9.5211189751378794E-2</v>
      </c>
      <c r="F38" s="51">
        <v>8.106069376541793E-3</v>
      </c>
      <c r="G38" s="51">
        <v>4.6056184138018935E-3</v>
      </c>
      <c r="H38" s="51">
        <v>2.4226734294885894E-5</v>
      </c>
      <c r="I38" s="51">
        <v>4.9870039310444172E-3</v>
      </c>
      <c r="J38" s="51">
        <v>4.9870039310444172E-3</v>
      </c>
      <c r="K38" s="51">
        <v>4.9870039310444172E-3</v>
      </c>
      <c r="L38" s="51" t="s">
        <v>65</v>
      </c>
      <c r="M38" s="51">
        <v>2.2217504167914841E-2</v>
      </c>
      <c r="N38" s="51">
        <v>2.6520862276582002E-6</v>
      </c>
      <c r="O38" s="51">
        <v>1.965554417726817E-6</v>
      </c>
      <c r="P38" s="51">
        <v>6.8794404620438589E-7</v>
      </c>
      <c r="Q38" s="51" t="s">
        <v>65</v>
      </c>
      <c r="R38" s="51" t="s">
        <v>65</v>
      </c>
      <c r="S38" s="51" t="s">
        <v>65</v>
      </c>
      <c r="T38" s="51" t="s">
        <v>65</v>
      </c>
      <c r="U38" s="51" t="s">
        <v>65</v>
      </c>
      <c r="V38" s="51" t="s">
        <v>65</v>
      </c>
      <c r="W38" s="51">
        <v>8.8808419365263736E-4</v>
      </c>
      <c r="X38" s="51">
        <v>7.010163365022307E-5</v>
      </c>
      <c r="Y38" s="51">
        <v>2.8445192246980228E-4</v>
      </c>
      <c r="Z38" s="51">
        <v>2.735286602182235E-4</v>
      </c>
      <c r="AA38" s="51">
        <v>1.2618725264680998E-4</v>
      </c>
      <c r="AB38" s="51">
        <v>7.5426946898505881E-4</v>
      </c>
      <c r="AC38" s="51">
        <v>1.7761683873052748E-4</v>
      </c>
      <c r="AD38" s="51">
        <v>1.1771385750634902E-7</v>
      </c>
      <c r="AE38" s="52"/>
      <c r="AF38" s="53">
        <v>98.277720886340845</v>
      </c>
      <c r="AG38" s="53" t="s">
        <v>435</v>
      </c>
      <c r="AH38" s="53" t="s">
        <v>435</v>
      </c>
      <c r="AI38" s="53" t="s">
        <v>435</v>
      </c>
      <c r="AJ38" s="53" t="s">
        <v>435</v>
      </c>
      <c r="AK38" s="53"/>
      <c r="AL38" s="54" t="s">
        <v>61</v>
      </c>
    </row>
    <row r="39" spans="1:38" ht="26.25" customHeight="1" x14ac:dyDescent="0.2">
      <c r="A39" s="48" t="s">
        <v>121</v>
      </c>
      <c r="B39" s="48" t="s">
        <v>122</v>
      </c>
      <c r="C39" s="49" t="s">
        <v>123</v>
      </c>
      <c r="D39" s="50"/>
      <c r="E39" s="51">
        <v>3.2963128530730113</v>
      </c>
      <c r="F39" s="51">
        <v>1.1121013149718268</v>
      </c>
      <c r="G39" s="51">
        <v>2.066980341320872</v>
      </c>
      <c r="H39" s="51">
        <v>8.0517707803824487E-2</v>
      </c>
      <c r="I39" s="51">
        <v>0.56958047270295087</v>
      </c>
      <c r="J39" s="51">
        <v>0.61763720644922704</v>
      </c>
      <c r="K39" s="51">
        <v>0.66534612959089012</v>
      </c>
      <c r="L39" s="51" t="s">
        <v>65</v>
      </c>
      <c r="M39" s="51">
        <v>10.307873324093643</v>
      </c>
      <c r="N39" s="51">
        <v>0.17209910652682658</v>
      </c>
      <c r="O39" s="51">
        <v>1.9844936960230118E-2</v>
      </c>
      <c r="P39" s="51">
        <v>1.5834856095863218E-2</v>
      </c>
      <c r="Q39" s="51" t="s">
        <v>65</v>
      </c>
      <c r="R39" s="51" t="s">
        <v>65</v>
      </c>
      <c r="S39" s="51" t="s">
        <v>65</v>
      </c>
      <c r="T39" s="51" t="s">
        <v>65</v>
      </c>
      <c r="U39" s="51" t="s">
        <v>65</v>
      </c>
      <c r="V39" s="51" t="s">
        <v>65</v>
      </c>
      <c r="W39" s="51">
        <v>1.3027533839856995</v>
      </c>
      <c r="X39" s="51">
        <v>8.7424458736072172E-2</v>
      </c>
      <c r="Y39" s="51">
        <v>0.11314844638358822</v>
      </c>
      <c r="Z39" s="51">
        <v>4.0344249322086377E-2</v>
      </c>
      <c r="AA39" s="51">
        <v>4.286859832596436E-2</v>
      </c>
      <c r="AB39" s="51">
        <v>0.28378575276771106</v>
      </c>
      <c r="AC39" s="51">
        <v>0.80267306744269318</v>
      </c>
      <c r="AD39" s="51">
        <v>0.14744760677609406</v>
      </c>
      <c r="AE39" s="52"/>
      <c r="AF39" s="53">
        <v>17639.79086513786</v>
      </c>
      <c r="AG39" s="53">
        <v>637.10514657534247</v>
      </c>
      <c r="AH39" s="53">
        <v>29289.739038643427</v>
      </c>
      <c r="AI39" s="53">
        <v>2554.941569500756</v>
      </c>
      <c r="AJ39" s="53">
        <v>520</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14.432723755154768</v>
      </c>
      <c r="F41" s="51">
        <v>33.174567709430448</v>
      </c>
      <c r="G41" s="51">
        <v>16.008359152298635</v>
      </c>
      <c r="H41" s="51">
        <v>0.6901601267788231</v>
      </c>
      <c r="I41" s="51">
        <v>8.8495055424801343</v>
      </c>
      <c r="J41" s="51">
        <v>9.4227047740871601</v>
      </c>
      <c r="K41" s="51">
        <v>10.140913633335904</v>
      </c>
      <c r="L41" s="51" t="s">
        <v>65</v>
      </c>
      <c r="M41" s="51">
        <v>322.67208816000436</v>
      </c>
      <c r="N41" s="51">
        <v>3.1418264854019284</v>
      </c>
      <c r="O41" s="51">
        <v>0.28655712737379935</v>
      </c>
      <c r="P41" s="51">
        <v>0.30637266501979904</v>
      </c>
      <c r="Q41" s="51" t="s">
        <v>65</v>
      </c>
      <c r="R41" s="51" t="s">
        <v>65</v>
      </c>
      <c r="S41" s="51" t="s">
        <v>65</v>
      </c>
      <c r="T41" s="51" t="s">
        <v>65</v>
      </c>
      <c r="U41" s="51" t="s">
        <v>65</v>
      </c>
      <c r="V41" s="51" t="s">
        <v>65</v>
      </c>
      <c r="W41" s="51">
        <v>33.210163497713502</v>
      </c>
      <c r="X41" s="51">
        <v>3.1236292654366524</v>
      </c>
      <c r="Y41" s="51">
        <v>3.1098880996608775</v>
      </c>
      <c r="Z41" s="51">
        <v>1.1592182732040408</v>
      </c>
      <c r="AA41" s="51">
        <v>1.738935959287002</v>
      </c>
      <c r="AB41" s="51">
        <v>9.1316715975885749</v>
      </c>
      <c r="AC41" s="51">
        <v>29.91701037630062</v>
      </c>
      <c r="AD41" s="51">
        <v>2.9869801276496633</v>
      </c>
      <c r="AE41" s="52"/>
      <c r="AF41" s="53">
        <v>75586.160304862133</v>
      </c>
      <c r="AG41" s="53">
        <v>17561.883590410962</v>
      </c>
      <c r="AH41" s="53">
        <v>44284.425838841191</v>
      </c>
      <c r="AI41" s="53">
        <v>62802</v>
      </c>
      <c r="AJ41" s="53" t="s">
        <v>435</v>
      </c>
      <c r="AK41" s="53"/>
      <c r="AL41" s="54" t="s">
        <v>61</v>
      </c>
    </row>
    <row r="42" spans="1:38" ht="26.25" customHeight="1" x14ac:dyDescent="0.2">
      <c r="A42" s="48" t="s">
        <v>83</v>
      </c>
      <c r="B42" s="48" t="s">
        <v>128</v>
      </c>
      <c r="C42" s="49" t="s">
        <v>129</v>
      </c>
      <c r="D42" s="50"/>
      <c r="E42" s="51">
        <v>0.90613463542305595</v>
      </c>
      <c r="F42" s="51">
        <v>5.7038320828004903</v>
      </c>
      <c r="G42" s="51">
        <v>5.0220891126236934E-2</v>
      </c>
      <c r="H42" s="51">
        <v>3.1514012295547007E-4</v>
      </c>
      <c r="I42" s="51">
        <v>0.1260153418894461</v>
      </c>
      <c r="J42" s="51">
        <v>0.1260153418894461</v>
      </c>
      <c r="K42" s="51">
        <v>0.1260153418894461</v>
      </c>
      <c r="L42" s="51" t="s">
        <v>65</v>
      </c>
      <c r="M42" s="51">
        <v>27.784790326432859</v>
      </c>
      <c r="N42" s="51">
        <v>1.5842521122728939E-4</v>
      </c>
      <c r="O42" s="51">
        <v>4.5718865651570192E-5</v>
      </c>
      <c r="P42" s="51">
        <v>1.6001602978049566E-5</v>
      </c>
      <c r="Q42" s="51" t="s">
        <v>65</v>
      </c>
      <c r="R42" s="51" t="s">
        <v>65</v>
      </c>
      <c r="S42" s="51" t="s">
        <v>65</v>
      </c>
      <c r="T42" s="51" t="s">
        <v>65</v>
      </c>
      <c r="U42" s="51" t="s">
        <v>65</v>
      </c>
      <c r="V42" s="51" t="s">
        <v>65</v>
      </c>
      <c r="W42" s="51">
        <v>6.9630275501889632E-2</v>
      </c>
      <c r="X42" s="51">
        <v>7.7270870991009884E-3</v>
      </c>
      <c r="Y42" s="51">
        <v>1.1010388401392171E-2</v>
      </c>
      <c r="Z42" s="51">
        <v>5.5977282834787506E-3</v>
      </c>
      <c r="AA42" s="51">
        <v>1.0863741292099298E-2</v>
      </c>
      <c r="AB42" s="51">
        <v>3.5198945076071207E-2</v>
      </c>
      <c r="AC42" s="51">
        <v>1.3926055100377926E-2</v>
      </c>
      <c r="AD42" s="51">
        <v>4.3902658963297043E-5</v>
      </c>
      <c r="AE42" s="52"/>
      <c r="AF42" s="53">
        <v>2285.9432825785093</v>
      </c>
      <c r="AG42" s="53" t="s">
        <v>435</v>
      </c>
      <c r="AH42" s="53" t="s">
        <v>435</v>
      </c>
      <c r="AI42" s="53" t="s">
        <v>435</v>
      </c>
      <c r="AJ42" s="53" t="s">
        <v>435</v>
      </c>
      <c r="AK42" s="53"/>
      <c r="AL42" s="54" t="s">
        <v>61</v>
      </c>
    </row>
    <row r="43" spans="1:38" ht="26.25" customHeight="1" x14ac:dyDescent="0.2">
      <c r="A43" s="48" t="s">
        <v>121</v>
      </c>
      <c r="B43" s="48" t="s">
        <v>130</v>
      </c>
      <c r="C43" s="49" t="s">
        <v>131</v>
      </c>
      <c r="D43" s="50"/>
      <c r="E43" s="51">
        <v>0.74681070422217799</v>
      </c>
      <c r="F43" s="51">
        <v>1.8527239333295955</v>
      </c>
      <c r="G43" s="51">
        <v>0.50592356375761838</v>
      </c>
      <c r="H43" s="51">
        <v>2.8917161614875227E-2</v>
      </c>
      <c r="I43" s="51">
        <v>0.44522271741187303</v>
      </c>
      <c r="J43" s="51">
        <v>0.48781030381097229</v>
      </c>
      <c r="K43" s="51">
        <v>0.53420601068162998</v>
      </c>
      <c r="L43" s="51" t="s">
        <v>65</v>
      </c>
      <c r="M43" s="51">
        <v>15.355422811599446</v>
      </c>
      <c r="N43" s="51">
        <v>0.13132847836052539</v>
      </c>
      <c r="O43" s="51">
        <v>3.3488357430525396E-2</v>
      </c>
      <c r="P43" s="51">
        <v>1.2655576406183887E-2</v>
      </c>
      <c r="Q43" s="51" t="s">
        <v>65</v>
      </c>
      <c r="R43" s="51" t="s">
        <v>65</v>
      </c>
      <c r="S43" s="51" t="s">
        <v>65</v>
      </c>
      <c r="T43" s="51" t="s">
        <v>65</v>
      </c>
      <c r="U43" s="51" t="s">
        <v>65</v>
      </c>
      <c r="V43" s="51" t="s">
        <v>65</v>
      </c>
      <c r="W43" s="51">
        <v>1.6386041513102088</v>
      </c>
      <c r="X43" s="51">
        <v>0.18993467969110697</v>
      </c>
      <c r="Y43" s="51">
        <v>0.24840590911326835</v>
      </c>
      <c r="Z43" s="51">
        <v>8.3257615553513534E-2</v>
      </c>
      <c r="AA43" s="51">
        <v>9.1784806681846118E-2</v>
      </c>
      <c r="AB43" s="51">
        <v>0.61338301103973492</v>
      </c>
      <c r="AC43" s="51">
        <v>0.9154590268422178</v>
      </c>
      <c r="AD43" s="51">
        <v>6.7215556766755266E-2</v>
      </c>
      <c r="AE43" s="52"/>
      <c r="AF43" s="53">
        <v>2304.7460262697218</v>
      </c>
      <c r="AG43" s="53">
        <v>394.66310000000004</v>
      </c>
      <c r="AH43" s="53">
        <v>488</v>
      </c>
      <c r="AI43" s="53">
        <v>4491</v>
      </c>
      <c r="AJ43" s="53" t="s">
        <v>435</v>
      </c>
      <c r="AK43" s="53"/>
      <c r="AL43" s="54" t="s">
        <v>61</v>
      </c>
    </row>
    <row r="44" spans="1:38" ht="26.25" customHeight="1" x14ac:dyDescent="0.2">
      <c r="A44" s="48" t="s">
        <v>83</v>
      </c>
      <c r="B44" s="48" t="s">
        <v>132</v>
      </c>
      <c r="C44" s="49" t="s">
        <v>133</v>
      </c>
      <c r="D44" s="50"/>
      <c r="E44" s="51">
        <v>9.3273380773516692</v>
      </c>
      <c r="F44" s="51">
        <v>3.4491112195951774</v>
      </c>
      <c r="G44" s="51">
        <v>0.4971696491201899</v>
      </c>
      <c r="H44" s="51">
        <v>4.4908325851177365E-3</v>
      </c>
      <c r="I44" s="51">
        <v>1.8727035754963883</v>
      </c>
      <c r="J44" s="51">
        <v>1.8727035754963883</v>
      </c>
      <c r="K44" s="51">
        <v>1.8727035754963883</v>
      </c>
      <c r="L44" s="51" t="s">
        <v>65</v>
      </c>
      <c r="M44" s="51">
        <v>17.217250469874358</v>
      </c>
      <c r="N44" s="51">
        <v>2.3372010631533355E-4</v>
      </c>
      <c r="O44" s="51">
        <v>2.0211482704050277E-4</v>
      </c>
      <c r="P44" s="51">
        <v>7.0740189464175946E-5</v>
      </c>
      <c r="Q44" s="51" t="s">
        <v>65</v>
      </c>
      <c r="R44" s="51" t="s">
        <v>65</v>
      </c>
      <c r="S44" s="51" t="s">
        <v>65</v>
      </c>
      <c r="T44" s="51" t="s">
        <v>65</v>
      </c>
      <c r="U44" s="51" t="s">
        <v>65</v>
      </c>
      <c r="V44" s="51" t="s">
        <v>65</v>
      </c>
      <c r="W44" s="51">
        <v>7.1581750069021316E-2</v>
      </c>
      <c r="X44" s="51">
        <v>6.1134004089942653E-3</v>
      </c>
      <c r="Y44" s="51">
        <v>2.5514513725097922E-2</v>
      </c>
      <c r="Z44" s="51">
        <v>2.7432215980371912E-2</v>
      </c>
      <c r="AA44" s="51">
        <v>7.8465564475304894E-3</v>
      </c>
      <c r="AB44" s="51">
        <v>6.6906686561994597E-2</v>
      </c>
      <c r="AC44" s="51">
        <v>1.431635001380427E-2</v>
      </c>
      <c r="AD44" s="51">
        <v>2.331535371978299E-5</v>
      </c>
      <c r="AE44" s="52"/>
      <c r="AF44" s="53">
        <v>10105.741352025136</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8.8643905242298315E-2</v>
      </c>
      <c r="F47" s="51">
        <v>1.6340332949542923E-2</v>
      </c>
      <c r="G47" s="51">
        <v>1.2260603769817753E-2</v>
      </c>
      <c r="H47" s="51">
        <v>7.8211392046146415E-5</v>
      </c>
      <c r="I47" s="51">
        <v>1.8008336691011779E-2</v>
      </c>
      <c r="J47" s="51">
        <v>1.8008336691011779E-2</v>
      </c>
      <c r="K47" s="51">
        <v>1.8008336691011779E-2</v>
      </c>
      <c r="L47" s="51" t="s">
        <v>65</v>
      </c>
      <c r="M47" s="51">
        <v>0.22296418817379526</v>
      </c>
      <c r="N47" s="51">
        <v>9.3760982943533202E-6</v>
      </c>
      <c r="O47" s="51">
        <v>9.3760982943533202E-6</v>
      </c>
      <c r="P47" s="51">
        <v>3.2816344030236619E-6</v>
      </c>
      <c r="Q47" s="51" t="s">
        <v>65</v>
      </c>
      <c r="R47" s="51" t="s">
        <v>65</v>
      </c>
      <c r="S47" s="51" t="s">
        <v>65</v>
      </c>
      <c r="T47" s="51" t="s">
        <v>65</v>
      </c>
      <c r="U47" s="51" t="s">
        <v>65</v>
      </c>
      <c r="V47" s="51" t="s">
        <v>65</v>
      </c>
      <c r="W47" s="51">
        <v>2.7397659598315356E-4</v>
      </c>
      <c r="X47" s="51">
        <v>2.5353659527810386E-5</v>
      </c>
      <c r="Y47" s="51">
        <v>1.2359600567017403E-4</v>
      </c>
      <c r="Z47" s="51">
        <v>1.3811003202410263E-4</v>
      </c>
      <c r="AA47" s="51">
        <v>3.1749432649219054E-5</v>
      </c>
      <c r="AB47" s="51">
        <v>3.1880912987130601E-4</v>
      </c>
      <c r="AC47" s="51">
        <v>5.4795319196630722E-5</v>
      </c>
      <c r="AD47" s="51">
        <v>4.5459696241343503E-8</v>
      </c>
      <c r="AE47" s="52"/>
      <c r="AF47" s="53">
        <v>468.80491471766595</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0.33428260000000004</v>
      </c>
      <c r="G48" s="51" t="s">
        <v>433</v>
      </c>
      <c r="H48" s="51" t="s">
        <v>433</v>
      </c>
      <c r="I48" s="51">
        <v>8.8029430999999991E-2</v>
      </c>
      <c r="J48" s="51">
        <v>0.30759243000000003</v>
      </c>
      <c r="K48" s="51">
        <v>0.65162118899999999</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1.297431</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1.4478949999999999</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0.55403999999999998</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1.0776939999999999</v>
      </c>
      <c r="AL51" s="54" t="s">
        <v>152</v>
      </c>
    </row>
    <row r="52" spans="1:38" ht="26.25" customHeight="1" x14ac:dyDescent="0.2">
      <c r="A52" s="48" t="s">
        <v>140</v>
      </c>
      <c r="B52" s="55" t="s">
        <v>153</v>
      </c>
      <c r="C52" s="57" t="s">
        <v>154</v>
      </c>
      <c r="D52" s="60"/>
      <c r="E52" s="51" t="s">
        <v>433</v>
      </c>
      <c r="F52" s="51">
        <v>3.6999072167050717</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8.6190940000000005</v>
      </c>
      <c r="AL52" s="54" t="s">
        <v>155</v>
      </c>
    </row>
    <row r="53" spans="1:38" ht="26.25" customHeight="1" x14ac:dyDescent="0.2">
      <c r="A53" s="48" t="s">
        <v>140</v>
      </c>
      <c r="B53" s="55" t="s">
        <v>156</v>
      </c>
      <c r="C53" s="57" t="s">
        <v>157</v>
      </c>
      <c r="D53" s="60"/>
      <c r="E53" s="51" t="s">
        <v>433</v>
      </c>
      <c r="F53" s="51">
        <v>3.9590000000000001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2.4020000000000001</v>
      </c>
      <c r="AL53" s="54" t="s">
        <v>158</v>
      </c>
    </row>
    <row r="54" spans="1:38" ht="37.5" customHeight="1" x14ac:dyDescent="0.2">
      <c r="A54" s="48" t="s">
        <v>140</v>
      </c>
      <c r="B54" s="55" t="s">
        <v>159</v>
      </c>
      <c r="C54" s="57" t="s">
        <v>160</v>
      </c>
      <c r="D54" s="60"/>
      <c r="E54" s="51" t="s">
        <v>433</v>
      </c>
      <c r="F54" s="51">
        <v>1.4290668869736294</v>
      </c>
      <c r="G54" s="51">
        <v>1.53</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1482</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0.128779193264</v>
      </c>
      <c r="J57" s="51">
        <v>0.14487659242200002</v>
      </c>
      <c r="K57" s="51">
        <v>0.16097399158</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2929.973</v>
      </c>
      <c r="AL57" s="54" t="s">
        <v>169</v>
      </c>
    </row>
    <row r="58" spans="1:38" ht="26.25" customHeight="1" x14ac:dyDescent="0.2">
      <c r="A58" s="48" t="s">
        <v>66</v>
      </c>
      <c r="B58" s="48" t="s">
        <v>170</v>
      </c>
      <c r="C58" s="49" t="s">
        <v>171</v>
      </c>
      <c r="D58" s="50"/>
      <c r="E58" s="51" t="s">
        <v>434</v>
      </c>
      <c r="F58" s="51" t="s">
        <v>434</v>
      </c>
      <c r="G58" s="51" t="s">
        <v>434</v>
      </c>
      <c r="H58" s="51" t="s">
        <v>434</v>
      </c>
      <c r="I58" s="51">
        <v>4.1706601169999996E-2</v>
      </c>
      <c r="J58" s="51">
        <v>5.7747601620000005E-2</v>
      </c>
      <c r="K58" s="51">
        <v>6.4164001800000009E-2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678.31294172835362</v>
      </c>
      <c r="AL58" s="54" t="s">
        <v>172</v>
      </c>
    </row>
    <row r="59" spans="1:38" ht="26.25" customHeight="1" x14ac:dyDescent="0.2">
      <c r="A59" s="48" t="s">
        <v>66</v>
      </c>
      <c r="B59" s="61" t="s">
        <v>173</v>
      </c>
      <c r="C59" s="49" t="s">
        <v>174</v>
      </c>
      <c r="D59" s="50"/>
      <c r="E59" s="51" t="s">
        <v>434</v>
      </c>
      <c r="F59" s="51" t="s">
        <v>434</v>
      </c>
      <c r="G59" s="51" t="s">
        <v>434</v>
      </c>
      <c r="H59" s="51" t="s">
        <v>434</v>
      </c>
      <c r="I59" s="51">
        <v>1.8738620014843357E-2</v>
      </c>
      <c r="J59" s="51">
        <v>2.1080947516698777E-2</v>
      </c>
      <c r="K59" s="51">
        <v>2.3423275018554193E-2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435.09399999999999</v>
      </c>
      <c r="AL59" s="54" t="s">
        <v>175</v>
      </c>
    </row>
    <row r="60" spans="1:38" ht="26.25" customHeight="1" x14ac:dyDescent="0.2">
      <c r="A60" s="48" t="s">
        <v>66</v>
      </c>
      <c r="B60" s="61" t="s">
        <v>176</v>
      </c>
      <c r="C60" s="49" t="s">
        <v>177</v>
      </c>
      <c r="D60" s="56"/>
      <c r="E60" s="51" t="s">
        <v>433</v>
      </c>
      <c r="F60" s="51" t="s">
        <v>433</v>
      </c>
      <c r="G60" s="51" t="s">
        <v>433</v>
      </c>
      <c r="H60" s="51" t="s">
        <v>433</v>
      </c>
      <c r="I60" s="51">
        <v>0.55701721157183182</v>
      </c>
      <c r="J60" s="51">
        <v>5.0082421067579999</v>
      </c>
      <c r="K60" s="51">
        <v>10.704795307473589</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0.33045227943750005</v>
      </c>
      <c r="J61" s="51">
        <v>3.3045227943750004</v>
      </c>
      <c r="K61" s="51">
        <v>11.015075981250002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11331037.5</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0.28589999999999999</v>
      </c>
      <c r="F64" s="51">
        <v>7.1554181343963554E-3</v>
      </c>
      <c r="G64" s="51">
        <v>3.0000000000000001E-5</v>
      </c>
      <c r="H64" s="51">
        <v>1.0699999999999999E-2</v>
      </c>
      <c r="I64" s="51" t="s">
        <v>433</v>
      </c>
      <c r="J64" s="51" t="s">
        <v>433</v>
      </c>
      <c r="K64" s="51" t="s">
        <v>433</v>
      </c>
      <c r="L64" s="51" t="s">
        <v>65</v>
      </c>
      <c r="M64" s="51">
        <v>9.509999999999999E-2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473</v>
      </c>
      <c r="AL64" s="54" t="s">
        <v>189</v>
      </c>
    </row>
    <row r="65" spans="1:38" ht="26.25" customHeight="1" x14ac:dyDescent="0.2">
      <c r="A65" s="48" t="s">
        <v>66</v>
      </c>
      <c r="B65" s="55" t="s">
        <v>190</v>
      </c>
      <c r="C65" s="49" t="s">
        <v>191</v>
      </c>
      <c r="D65" s="50"/>
      <c r="E65" s="51">
        <v>0.3463</v>
      </c>
      <c r="F65" s="51" t="s">
        <v>433</v>
      </c>
      <c r="G65" s="51" t="s">
        <v>433</v>
      </c>
      <c r="H65" s="51">
        <v>1E-4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484.01600000000002</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20.236000000000001</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0.06</v>
      </c>
      <c r="F70" s="51">
        <v>1.611</v>
      </c>
      <c r="G70" s="51">
        <v>0.7122376043956129</v>
      </c>
      <c r="H70" s="51">
        <v>8.5800000000000001E-2</v>
      </c>
      <c r="I70" s="51">
        <v>0.13356000000000001</v>
      </c>
      <c r="J70" s="51">
        <v>0.14683000000000002</v>
      </c>
      <c r="K70" s="51">
        <v>0.16009999999999999</v>
      </c>
      <c r="L70" s="51" t="s">
        <v>65</v>
      </c>
      <c r="M70" s="51">
        <v>11.073700000000001</v>
      </c>
      <c r="N70" s="51">
        <v>7.7000000000000018E-4</v>
      </c>
      <c r="O70" s="51">
        <v>6.1600000000000012E-4</v>
      </c>
      <c r="P70" s="51">
        <v>0.18007700000000001</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0.16199822857142857</v>
      </c>
      <c r="F72" s="51">
        <v>0.25866586499999999</v>
      </c>
      <c r="G72" s="51">
        <v>0.25671505428571428</v>
      </c>
      <c r="H72" s="51" t="s">
        <v>434</v>
      </c>
      <c r="I72" s="51">
        <v>1.4828879450088872</v>
      </c>
      <c r="J72" s="51">
        <v>3.1418399041874037</v>
      </c>
      <c r="K72" s="51">
        <v>4.3895129166962921</v>
      </c>
      <c r="L72" s="51" t="s">
        <v>65</v>
      </c>
      <c r="M72" s="51">
        <v>22.275382676428571</v>
      </c>
      <c r="N72" s="51">
        <v>10.461281703726037</v>
      </c>
      <c r="O72" s="51">
        <v>0.21963203247098723</v>
      </c>
      <c r="P72" s="51">
        <v>0.64641620440014347</v>
      </c>
      <c r="Q72" s="51" t="s">
        <v>65</v>
      </c>
      <c r="R72" s="51" t="s">
        <v>65</v>
      </c>
      <c r="S72" s="51" t="s">
        <v>65</v>
      </c>
      <c r="T72" s="51" t="s">
        <v>65</v>
      </c>
      <c r="U72" s="51" t="s">
        <v>65</v>
      </c>
      <c r="V72" s="51" t="s">
        <v>65</v>
      </c>
      <c r="W72" s="51">
        <v>10.839151169116446</v>
      </c>
      <c r="X72" s="51">
        <v>2.2322930249887074E-2</v>
      </c>
      <c r="Y72" s="51">
        <v>2.3111287574510024E-2</v>
      </c>
      <c r="Z72" s="51">
        <v>1.2586345806489856E-2</v>
      </c>
      <c r="AA72" s="51">
        <v>1.2479274973393529E-2</v>
      </c>
      <c r="AB72" s="51">
        <v>7.049983860428051E-2</v>
      </c>
      <c r="AC72" s="51">
        <v>2.5366093857761571</v>
      </c>
      <c r="AD72" s="51">
        <v>3.4804237373028251</v>
      </c>
      <c r="AE72" s="52"/>
      <c r="AF72" s="53"/>
      <c r="AG72" s="53"/>
      <c r="AH72" s="53"/>
      <c r="AI72" s="53"/>
      <c r="AJ72" s="53"/>
      <c r="AK72" s="53">
        <v>4538.3549999999996</v>
      </c>
      <c r="AL72" s="54" t="s">
        <v>211</v>
      </c>
    </row>
    <row r="73" spans="1:38" ht="26.25" customHeight="1" x14ac:dyDescent="0.2">
      <c r="A73" s="48" t="s">
        <v>66</v>
      </c>
      <c r="B73" s="48" t="s">
        <v>212</v>
      </c>
      <c r="C73" s="49" t="s">
        <v>213</v>
      </c>
      <c r="D73" s="50"/>
      <c r="E73" s="51" t="s">
        <v>433</v>
      </c>
      <c r="F73" s="51" t="s">
        <v>433</v>
      </c>
      <c r="G73" s="51" t="s">
        <v>433</v>
      </c>
      <c r="H73" s="51" t="s">
        <v>433</v>
      </c>
      <c r="I73" s="51">
        <v>1.3769999999999999E-2</v>
      </c>
      <c r="J73" s="51">
        <v>1.4535000000000001E-2</v>
      </c>
      <c r="K73" s="51">
        <v>1.5300000000000001E-2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15.3</v>
      </c>
      <c r="AL73" s="54" t="s">
        <v>214</v>
      </c>
    </row>
    <row r="74" spans="1:38" ht="26.25" customHeight="1" x14ac:dyDescent="0.2">
      <c r="A74" s="48" t="s">
        <v>66</v>
      </c>
      <c r="B74" s="48" t="s">
        <v>215</v>
      </c>
      <c r="C74" s="49" t="s">
        <v>216</v>
      </c>
      <c r="D74" s="50"/>
      <c r="E74" s="51" t="s">
        <v>433</v>
      </c>
      <c r="F74" s="51" t="s">
        <v>433</v>
      </c>
      <c r="G74" s="51" t="s">
        <v>433</v>
      </c>
      <c r="H74" s="51" t="s">
        <v>433</v>
      </c>
      <c r="I74" s="51">
        <v>3.3000000000000002E-2</v>
      </c>
      <c r="J74" s="51">
        <v>8.4000000000000005E-2</v>
      </c>
      <c r="K74" s="51">
        <v>0.12</v>
      </c>
      <c r="L74" s="51" t="s">
        <v>65</v>
      </c>
      <c r="M74" s="51" t="s">
        <v>433</v>
      </c>
      <c r="N74" s="51">
        <v>1.2E-2</v>
      </c>
      <c r="O74" s="51" t="s">
        <v>433</v>
      </c>
      <c r="P74" s="51" t="s">
        <v>433</v>
      </c>
      <c r="Q74" s="51" t="s">
        <v>65</v>
      </c>
      <c r="R74" s="51" t="s">
        <v>65</v>
      </c>
      <c r="S74" s="51" t="s">
        <v>65</v>
      </c>
      <c r="T74" s="51" t="s">
        <v>65</v>
      </c>
      <c r="U74" s="51" t="s">
        <v>65</v>
      </c>
      <c r="V74" s="51" t="s">
        <v>65</v>
      </c>
      <c r="W74" s="51">
        <v>1.8</v>
      </c>
      <c r="X74" s="51" t="s">
        <v>436</v>
      </c>
      <c r="Y74" s="51" t="s">
        <v>436</v>
      </c>
      <c r="Z74" s="51" t="s">
        <v>436</v>
      </c>
      <c r="AA74" s="51" t="s">
        <v>436</v>
      </c>
      <c r="AB74" s="51" t="s">
        <v>436</v>
      </c>
      <c r="AC74" s="51">
        <v>0.9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1.74952E-4</v>
      </c>
      <c r="J76" s="51">
        <v>3.49904E-4</v>
      </c>
      <c r="K76" s="51">
        <v>4.3738000000000002E-4</v>
      </c>
      <c r="L76" s="51" t="s">
        <v>65</v>
      </c>
      <c r="M76" s="51" t="s">
        <v>433</v>
      </c>
      <c r="N76" s="51">
        <v>2.6242800000000002</v>
      </c>
      <c r="O76" s="51">
        <v>1.7495200000000002E-2</v>
      </c>
      <c r="P76" s="51" t="s">
        <v>436</v>
      </c>
      <c r="Q76" s="51" t="s">
        <v>65</v>
      </c>
      <c r="R76" s="51" t="s">
        <v>65</v>
      </c>
      <c r="S76" s="51" t="s">
        <v>65</v>
      </c>
      <c r="T76" s="51" t="s">
        <v>65</v>
      </c>
      <c r="U76" s="51" t="s">
        <v>65</v>
      </c>
      <c r="V76" s="51" t="s">
        <v>65</v>
      </c>
      <c r="W76" s="51">
        <v>6.5606999999999999E-2</v>
      </c>
      <c r="X76" s="51" t="s">
        <v>433</v>
      </c>
      <c r="Y76" s="51" t="s">
        <v>433</v>
      </c>
      <c r="Z76" s="51" t="s">
        <v>433</v>
      </c>
      <c r="AA76" s="51" t="s">
        <v>433</v>
      </c>
      <c r="AB76" s="51" t="s">
        <v>433</v>
      </c>
      <c r="AC76" s="51" t="s">
        <v>433</v>
      </c>
      <c r="AD76" s="51">
        <v>5.68594E-5</v>
      </c>
      <c r="AE76" s="52"/>
      <c r="AF76" s="53"/>
      <c r="AG76" s="53"/>
      <c r="AH76" s="53"/>
      <c r="AI76" s="53"/>
      <c r="AJ76" s="53"/>
      <c r="AK76" s="53">
        <v>21.869</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9.1040693333333325E-2</v>
      </c>
      <c r="H78" s="51" t="s">
        <v>433</v>
      </c>
      <c r="I78" s="51">
        <v>1.3104342222222223E-2</v>
      </c>
      <c r="J78" s="51">
        <v>1.7242555555555556E-2</v>
      </c>
      <c r="K78" s="51">
        <v>2.2070471111111111E-2</v>
      </c>
      <c r="L78" s="51" t="s">
        <v>65</v>
      </c>
      <c r="M78" s="51" t="s">
        <v>436</v>
      </c>
      <c r="N78" s="51">
        <v>0.4683078088888889</v>
      </c>
      <c r="O78" s="51">
        <v>1.1724937777777777E-2</v>
      </c>
      <c r="P78" s="51">
        <v>5.5176177777777778E-3</v>
      </c>
      <c r="Q78" s="51" t="s">
        <v>65</v>
      </c>
      <c r="R78" s="51" t="s">
        <v>65</v>
      </c>
      <c r="S78" s="51" t="s">
        <v>65</v>
      </c>
      <c r="T78" s="51" t="s">
        <v>65</v>
      </c>
      <c r="U78" s="51" t="s">
        <v>65</v>
      </c>
      <c r="V78" s="51" t="s">
        <v>65</v>
      </c>
      <c r="W78" s="51">
        <v>0.68970222222222222</v>
      </c>
      <c r="X78" s="51" t="s">
        <v>436</v>
      </c>
      <c r="Y78" s="51" t="s">
        <v>436</v>
      </c>
      <c r="Z78" s="51" t="s">
        <v>436</v>
      </c>
      <c r="AA78" s="51" t="s">
        <v>436</v>
      </c>
      <c r="AB78" s="51">
        <v>3.4485111111111111E-4</v>
      </c>
      <c r="AC78" s="51">
        <v>8.9661288888888885E-2</v>
      </c>
      <c r="AD78" s="51">
        <v>2.5518982222222218E-4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1.4592540000000001E-2</v>
      </c>
      <c r="F80" s="51">
        <v>0.11636428</v>
      </c>
      <c r="G80" s="51">
        <v>1.42906E-3</v>
      </c>
      <c r="H80" s="51" t="s">
        <v>433</v>
      </c>
      <c r="I80" s="51" t="s">
        <v>436</v>
      </c>
      <c r="J80" s="51" t="s">
        <v>436</v>
      </c>
      <c r="K80" s="51" t="s">
        <v>436</v>
      </c>
      <c r="L80" s="51" t="s">
        <v>65</v>
      </c>
      <c r="M80" s="51">
        <v>8.1417600000000007E-2</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20.363124675706615</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23.582520801082747</v>
      </c>
      <c r="AL82" s="54" t="s">
        <v>241</v>
      </c>
    </row>
    <row r="83" spans="1:38" ht="26.25" customHeight="1" x14ac:dyDescent="0.2">
      <c r="A83" s="48" t="s">
        <v>66</v>
      </c>
      <c r="B83" s="63" t="s">
        <v>242</v>
      </c>
      <c r="C83" s="57" t="s">
        <v>243</v>
      </c>
      <c r="D83" s="50"/>
      <c r="E83" s="51" t="s">
        <v>433</v>
      </c>
      <c r="F83" s="51">
        <v>8.8499999999999995E-2</v>
      </c>
      <c r="G83" s="51" t="s">
        <v>433</v>
      </c>
      <c r="H83" s="51" t="s">
        <v>433</v>
      </c>
      <c r="I83" s="51">
        <v>1.18E-2</v>
      </c>
      <c r="J83" s="51">
        <v>0.23600000000000002</v>
      </c>
      <c r="K83" s="51">
        <v>0.35399999999999998</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4.7219862639059293E-3</v>
      </c>
      <c r="G84" s="51" t="s">
        <v>433</v>
      </c>
      <c r="H84" s="51" t="s">
        <v>433</v>
      </c>
      <c r="I84" s="51">
        <v>2.8388917631250001E-5</v>
      </c>
      <c r="J84" s="51">
        <v>1.4194458815624999E-4</v>
      </c>
      <c r="K84" s="51">
        <v>5.6777835262499996E-4</v>
      </c>
      <c r="L84" s="51" t="s">
        <v>65</v>
      </c>
      <c r="M84" s="51">
        <v>0.29667549999999998</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31.228999999999999</v>
      </c>
      <c r="AL84" s="54" t="s">
        <v>149</v>
      </c>
    </row>
    <row r="85" spans="1:38" ht="26.25" customHeight="1" x14ac:dyDescent="0.2">
      <c r="A85" s="48" t="s">
        <v>238</v>
      </c>
      <c r="B85" s="57" t="s">
        <v>246</v>
      </c>
      <c r="C85" s="57" t="s">
        <v>247</v>
      </c>
      <c r="D85" s="50"/>
      <c r="E85" s="51" t="s">
        <v>433</v>
      </c>
      <c r="F85" s="51">
        <v>26.719768639555397</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52.084703393827354</v>
      </c>
      <c r="AL85" s="54" t="s">
        <v>248</v>
      </c>
    </row>
    <row r="86" spans="1:38" ht="26.25" customHeight="1" x14ac:dyDescent="0.2">
      <c r="A86" s="48" t="s">
        <v>238</v>
      </c>
      <c r="B86" s="57" t="s">
        <v>249</v>
      </c>
      <c r="C86" s="49" t="s">
        <v>250</v>
      </c>
      <c r="D86" s="50"/>
      <c r="E86" s="51" t="s">
        <v>433</v>
      </c>
      <c r="F86" s="51">
        <v>8.1763582258498779</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2.7128233638855485E-3</v>
      </c>
      <c r="AD86" s="51" t="s">
        <v>433</v>
      </c>
      <c r="AE86" s="52"/>
      <c r="AF86" s="53"/>
      <c r="AG86" s="53"/>
      <c r="AH86" s="53"/>
      <c r="AI86" s="53"/>
      <c r="AJ86" s="53"/>
      <c r="AK86" s="53">
        <v>13.564116819427742</v>
      </c>
      <c r="AL86" s="54" t="s">
        <v>241</v>
      </c>
    </row>
    <row r="87" spans="1:38" ht="26.25" customHeight="1" x14ac:dyDescent="0.2">
      <c r="A87" s="48" t="s">
        <v>238</v>
      </c>
      <c r="B87" s="57" t="s">
        <v>251</v>
      </c>
      <c r="C87" s="49" t="s">
        <v>252</v>
      </c>
      <c r="D87" s="50"/>
      <c r="E87" s="51" t="s">
        <v>433</v>
      </c>
      <c r="F87" s="51">
        <v>0.37490813912787591</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8.520639525633543E-5</v>
      </c>
      <c r="AD87" s="51" t="s">
        <v>433</v>
      </c>
      <c r="AE87" s="52"/>
      <c r="AF87" s="53"/>
      <c r="AG87" s="53"/>
      <c r="AH87" s="53"/>
      <c r="AI87" s="53"/>
      <c r="AJ87" s="53"/>
      <c r="AK87" s="53">
        <v>0.42603197628167716</v>
      </c>
      <c r="AL87" s="54" t="s">
        <v>241</v>
      </c>
    </row>
    <row r="88" spans="1:38" ht="26.25" customHeight="1" x14ac:dyDescent="0.2">
      <c r="A88" s="48" t="s">
        <v>238</v>
      </c>
      <c r="B88" s="57" t="s">
        <v>253</v>
      </c>
      <c r="C88" s="49" t="s">
        <v>254</v>
      </c>
      <c r="D88" s="50"/>
      <c r="E88" s="51" t="s">
        <v>433</v>
      </c>
      <c r="F88" s="51">
        <v>6.7665371319409449</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12.464721423273994</v>
      </c>
      <c r="AL88" s="54" t="s">
        <v>149</v>
      </c>
    </row>
    <row r="89" spans="1:38" ht="26.25" customHeight="1" x14ac:dyDescent="0.2">
      <c r="A89" s="48" t="s">
        <v>238</v>
      </c>
      <c r="B89" s="57" t="s">
        <v>255</v>
      </c>
      <c r="C89" s="49" t="s">
        <v>256</v>
      </c>
      <c r="D89" s="50"/>
      <c r="E89" s="51" t="s">
        <v>433</v>
      </c>
      <c r="F89" s="51">
        <v>9.2638550506344703</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13.473658080601894</v>
      </c>
      <c r="AL89" s="54" t="s">
        <v>149</v>
      </c>
    </row>
    <row r="90" spans="1:38" s="64" customFormat="1" ht="26.25" customHeight="1" x14ac:dyDescent="0.2">
      <c r="A90" s="48" t="s">
        <v>238</v>
      </c>
      <c r="B90" s="57" t="s">
        <v>257</v>
      </c>
      <c r="C90" s="49" t="s">
        <v>258</v>
      </c>
      <c r="D90" s="50"/>
      <c r="E90" s="51" t="s">
        <v>433</v>
      </c>
      <c r="F90" s="51">
        <v>8.9523456357948437</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v>1.4280397727272727E-2</v>
      </c>
      <c r="Y90" s="51">
        <v>7.2082007575757579E-3</v>
      </c>
      <c r="Z90" s="51">
        <v>7.2082007575757579E-3</v>
      </c>
      <c r="AA90" s="51">
        <v>7.2082007575757579E-3</v>
      </c>
      <c r="AB90" s="51">
        <v>3.5904999999999999E-2</v>
      </c>
      <c r="AC90" s="51" t="s">
        <v>433</v>
      </c>
      <c r="AD90" s="51" t="s">
        <v>433</v>
      </c>
      <c r="AE90" s="52"/>
      <c r="AF90" s="53"/>
      <c r="AG90" s="53"/>
      <c r="AH90" s="53"/>
      <c r="AI90" s="53"/>
      <c r="AJ90" s="53"/>
      <c r="AK90" s="53">
        <v>14.491919105504605</v>
      </c>
      <c r="AL90" s="54" t="s">
        <v>149</v>
      </c>
    </row>
    <row r="91" spans="1:38" ht="26.25" customHeight="1" x14ac:dyDescent="0.2">
      <c r="A91" s="48" t="s">
        <v>238</v>
      </c>
      <c r="B91" s="55" t="s">
        <v>259</v>
      </c>
      <c r="C91" s="57" t="s">
        <v>260</v>
      </c>
      <c r="D91" s="50"/>
      <c r="E91" s="51">
        <v>2.5501493341869831E-2</v>
      </c>
      <c r="F91" s="51">
        <v>6.7600185840138868E-2</v>
      </c>
      <c r="G91" s="51">
        <v>4.1923217200000003E-3</v>
      </c>
      <c r="H91" s="51">
        <v>5.9962969263755446E-2</v>
      </c>
      <c r="I91" s="51">
        <v>0.43598919127037744</v>
      </c>
      <c r="J91" s="51">
        <v>0.44909104813456796</v>
      </c>
      <c r="K91" s="51">
        <v>0.44909104813456796</v>
      </c>
      <c r="L91" s="51" t="s">
        <v>65</v>
      </c>
      <c r="M91" s="51">
        <v>0.77950615795612643</v>
      </c>
      <c r="N91" s="51">
        <v>1.0883378239999999</v>
      </c>
      <c r="O91" s="51">
        <v>7.7476210225609493E-2</v>
      </c>
      <c r="P91" s="51">
        <v>7.9126602000000008E-5</v>
      </c>
      <c r="Q91" s="51" t="s">
        <v>65</v>
      </c>
      <c r="R91" s="51" t="s">
        <v>65</v>
      </c>
      <c r="S91" s="51" t="s">
        <v>65</v>
      </c>
      <c r="T91" s="51" t="s">
        <v>65</v>
      </c>
      <c r="U91" s="51" t="s">
        <v>65</v>
      </c>
      <c r="V91" s="51" t="s">
        <v>65</v>
      </c>
      <c r="W91" s="51">
        <v>1.3966980545483238E-3</v>
      </c>
      <c r="X91" s="51">
        <v>1.5503348405486396E-3</v>
      </c>
      <c r="Y91" s="51">
        <v>6.2851412454674579E-4</v>
      </c>
      <c r="Z91" s="51">
        <v>6.2851412454674579E-4</v>
      </c>
      <c r="AA91" s="51">
        <v>6.2851412454674579E-4</v>
      </c>
      <c r="AB91" s="51">
        <v>3.4358772141888766E-3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2.3202472402316032</v>
      </c>
      <c r="G93" s="51" t="s">
        <v>433</v>
      </c>
      <c r="H93" s="51" t="s">
        <v>433</v>
      </c>
      <c r="I93" s="51">
        <v>2.9999999999999997E-4</v>
      </c>
      <c r="J93" s="51">
        <v>1E-3</v>
      </c>
      <c r="K93" s="51">
        <v>2.1000000000000003E-3</v>
      </c>
      <c r="L93" s="51" t="s">
        <v>65</v>
      </c>
      <c r="M93" s="51" t="s">
        <v>433</v>
      </c>
      <c r="N93" s="51" t="s">
        <v>433</v>
      </c>
      <c r="O93" s="51" t="s">
        <v>433</v>
      </c>
      <c r="P93" s="51" t="s">
        <v>433</v>
      </c>
      <c r="Q93" s="51" t="s">
        <v>65</v>
      </c>
      <c r="R93" s="51" t="s">
        <v>65</v>
      </c>
      <c r="S93" s="51" t="s">
        <v>65</v>
      </c>
      <c r="T93" s="51" t="s">
        <v>65</v>
      </c>
      <c r="U93" s="51" t="s">
        <v>65</v>
      </c>
      <c r="V93" s="51" t="s">
        <v>65</v>
      </c>
      <c r="W93" s="51">
        <v>0.36</v>
      </c>
      <c r="X93" s="51">
        <v>3.7527536231884047E-2</v>
      </c>
      <c r="Y93" s="51">
        <v>3.4426086956521731E-2</v>
      </c>
      <c r="Z93" s="51">
        <v>1.302608695652174E-2</v>
      </c>
      <c r="AA93" s="51">
        <v>2.2020289855072459E-2</v>
      </c>
      <c r="AB93" s="51">
        <v>0.107</v>
      </c>
      <c r="AC93" s="51">
        <v>7.2000000000000008E-2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0.65134012443224332</v>
      </c>
      <c r="G95" s="51" t="s">
        <v>433</v>
      </c>
      <c r="H95" s="51" t="s">
        <v>433</v>
      </c>
      <c r="I95" s="51">
        <v>0.14579825189117734</v>
      </c>
      <c r="J95" s="51">
        <v>0.36849562972794331</v>
      </c>
      <c r="K95" s="51">
        <v>0.90973907431985845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0.56795946349999982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0.35958460848880858</v>
      </c>
      <c r="F99" s="51">
        <v>13.834545650077624</v>
      </c>
      <c r="G99" s="51" t="s">
        <v>433</v>
      </c>
      <c r="H99" s="51">
        <v>9.4628443959030015</v>
      </c>
      <c r="I99" s="51">
        <v>1.6602609000000001E-2</v>
      </c>
      <c r="J99" s="51">
        <v>7.4711740500000012E-2</v>
      </c>
      <c r="K99" s="51">
        <v>0.16602609000000002</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706.49400000000003</v>
      </c>
      <c r="AL99" s="54" t="s">
        <v>280</v>
      </c>
    </row>
    <row r="100" spans="1:38" ht="26.25" customHeight="1" x14ac:dyDescent="0.2">
      <c r="A100" s="48" t="s">
        <v>277</v>
      </c>
      <c r="B100" s="48" t="s">
        <v>281</v>
      </c>
      <c r="C100" s="49" t="s">
        <v>282</v>
      </c>
      <c r="D100" s="66"/>
      <c r="E100" s="51">
        <v>0.51452191242136025</v>
      </c>
      <c r="F100" s="51">
        <v>14.736268620891245</v>
      </c>
      <c r="G100" s="51" t="s">
        <v>433</v>
      </c>
      <c r="H100" s="51">
        <v>13.183438168143486</v>
      </c>
      <c r="I100" s="51">
        <v>3.8054278500000004E-2</v>
      </c>
      <c r="J100" s="51">
        <v>0.17124425325000001</v>
      </c>
      <c r="K100" s="51">
        <v>0.38054278499999999</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1619.3309999999999</v>
      </c>
      <c r="AL100" s="54" t="s">
        <v>280</v>
      </c>
    </row>
    <row r="101" spans="1:38" ht="26.25" customHeight="1" x14ac:dyDescent="0.2">
      <c r="A101" s="48" t="s">
        <v>277</v>
      </c>
      <c r="B101" s="48" t="s">
        <v>283</v>
      </c>
      <c r="C101" s="49" t="s">
        <v>284</v>
      </c>
      <c r="D101" s="66"/>
      <c r="E101" s="51">
        <v>1.7452398405891367E-2</v>
      </c>
      <c r="F101" s="51">
        <v>9.3180317416154346E-2</v>
      </c>
      <c r="G101" s="51" t="s">
        <v>433</v>
      </c>
      <c r="H101" s="51">
        <v>0.48130437513134405</v>
      </c>
      <c r="I101" s="51">
        <v>8.5833750000000007E-3</v>
      </c>
      <c r="J101" s="51">
        <v>3.8625187500000005E-2</v>
      </c>
      <c r="K101" s="51">
        <v>8.583375E-2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365.25</v>
      </c>
      <c r="AL101" s="54" t="s">
        <v>280</v>
      </c>
    </row>
    <row r="102" spans="1:38" ht="26.25" customHeight="1" x14ac:dyDescent="0.2">
      <c r="A102" s="48" t="s">
        <v>277</v>
      </c>
      <c r="B102" s="48" t="s">
        <v>285</v>
      </c>
      <c r="C102" s="49" t="s">
        <v>286</v>
      </c>
      <c r="D102" s="66"/>
      <c r="E102" s="51">
        <v>0.12441694316354698</v>
      </c>
      <c r="F102" s="51">
        <v>1.4859950165353628</v>
      </c>
      <c r="G102" s="51" t="s">
        <v>433</v>
      </c>
      <c r="H102" s="51">
        <v>9.9011053178474011</v>
      </c>
      <c r="I102" s="51">
        <v>3.5075862333679833E-2</v>
      </c>
      <c r="J102" s="51">
        <v>0.15784138050155924</v>
      </c>
      <c r="K102" s="51">
        <v>0.3507586233367983</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3262.8709147609147</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1.6317420608978209E-3</v>
      </c>
      <c r="F104" s="51">
        <v>7.4838591971260558E-3</v>
      </c>
      <c r="G104" s="51" t="s">
        <v>433</v>
      </c>
      <c r="H104" s="51">
        <v>4.6799067420939866E-2</v>
      </c>
      <c r="I104" s="51">
        <v>8.2697700000000001E-4</v>
      </c>
      <c r="J104" s="51">
        <v>3.7213965000000007E-3</v>
      </c>
      <c r="K104" s="51">
        <v>8.2697700000000009E-3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54.228000000000002</v>
      </c>
      <c r="AL104" s="54" t="s">
        <v>280</v>
      </c>
    </row>
    <row r="105" spans="1:38" ht="26.25" customHeight="1" x14ac:dyDescent="0.2">
      <c r="A105" s="48" t="s">
        <v>277</v>
      </c>
      <c r="B105" s="48" t="s">
        <v>291</v>
      </c>
      <c r="C105" s="49" t="s">
        <v>292</v>
      </c>
      <c r="D105" s="66"/>
      <c r="E105" s="51">
        <v>2.7214323637775869E-2</v>
      </c>
      <c r="F105" s="51">
        <v>0.10364517999045694</v>
      </c>
      <c r="G105" s="51" t="s">
        <v>433</v>
      </c>
      <c r="H105" s="51">
        <v>0.73033147960390776</v>
      </c>
      <c r="I105" s="51">
        <v>1.1054877500000001E-3</v>
      </c>
      <c r="J105" s="51">
        <v>4.9746948750000004E-3</v>
      </c>
      <c r="K105" s="51">
        <v>1.1054877500000001E-2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72.491</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7.7742049598272758E-2</v>
      </c>
      <c r="F107" s="51">
        <v>0.39937451637383259</v>
      </c>
      <c r="G107" s="51" t="s">
        <v>433</v>
      </c>
      <c r="H107" s="51">
        <v>0.88235586870426896</v>
      </c>
      <c r="I107" s="51">
        <v>1.2401447270000001E-2</v>
      </c>
      <c r="J107" s="51">
        <v>5.5806512714999999E-2</v>
      </c>
      <c r="K107" s="51">
        <v>0.12401447269999999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7899.0110000000004</v>
      </c>
      <c r="AL107" s="54" t="s">
        <v>280</v>
      </c>
    </row>
    <row r="108" spans="1:38" ht="26.25" customHeight="1" x14ac:dyDescent="0.2">
      <c r="A108" s="48" t="s">
        <v>277</v>
      </c>
      <c r="B108" s="48" t="s">
        <v>297</v>
      </c>
      <c r="C108" s="49" t="s">
        <v>298</v>
      </c>
      <c r="D108" s="66"/>
      <c r="E108" s="51">
        <v>4.4648615553285385E-2</v>
      </c>
      <c r="F108" s="51">
        <v>0.30246323036942335</v>
      </c>
      <c r="G108" s="51" t="s">
        <v>433</v>
      </c>
      <c r="H108" s="51">
        <v>0.89739977455297715</v>
      </c>
      <c r="I108" s="51">
        <v>8.2551651900000002E-3</v>
      </c>
      <c r="J108" s="51">
        <v>3.7148243354999999E-2</v>
      </c>
      <c r="K108" s="51">
        <v>8.2551651899999995E-2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5258.067</v>
      </c>
      <c r="AL108" s="54" t="s">
        <v>280</v>
      </c>
    </row>
    <row r="109" spans="1:38" ht="26.25" customHeight="1" x14ac:dyDescent="0.2">
      <c r="A109" s="48" t="s">
        <v>277</v>
      </c>
      <c r="B109" s="48" t="s">
        <v>299</v>
      </c>
      <c r="C109" s="49" t="s">
        <v>300</v>
      </c>
      <c r="D109" s="66"/>
      <c r="E109" s="51">
        <v>2.2108585906104743E-2</v>
      </c>
      <c r="F109" s="51">
        <v>5.5094307865867144E-2</v>
      </c>
      <c r="G109" s="51" t="s">
        <v>433</v>
      </c>
      <c r="H109" s="51">
        <v>0.56340632388976897</v>
      </c>
      <c r="I109" s="51">
        <v>1.0667788900000001E-3</v>
      </c>
      <c r="J109" s="51">
        <v>4.8005050049999987E-3</v>
      </c>
      <c r="K109" s="51">
        <v>1.0667788899999999E-2</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679.47699999999998</v>
      </c>
      <c r="AL109" s="54" t="s">
        <v>280</v>
      </c>
    </row>
    <row r="110" spans="1:38" ht="26.25" customHeight="1" x14ac:dyDescent="0.2">
      <c r="A110" s="48" t="s">
        <v>277</v>
      </c>
      <c r="B110" s="48" t="s">
        <v>301</v>
      </c>
      <c r="C110" s="49" t="s">
        <v>302</v>
      </c>
      <c r="D110" s="66"/>
      <c r="E110" s="51">
        <v>2.2120982417070507E-3</v>
      </c>
      <c r="F110" s="51">
        <v>6.2241454917718788E-3</v>
      </c>
      <c r="G110" s="51" t="s">
        <v>433</v>
      </c>
      <c r="H110" s="51">
        <v>4.7638956200579313E-2</v>
      </c>
      <c r="I110" s="51">
        <v>1.9273477E-4</v>
      </c>
      <c r="J110" s="51">
        <v>8.6730646499999986E-4</v>
      </c>
      <c r="K110" s="51">
        <v>1.9273476999999998E-3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122.761</v>
      </c>
      <c r="AL110" s="54" t="s">
        <v>280</v>
      </c>
    </row>
    <row r="111" spans="1:38" ht="26.25" customHeight="1" x14ac:dyDescent="0.2">
      <c r="A111" s="48" t="s">
        <v>277</v>
      </c>
      <c r="B111" s="48" t="s">
        <v>303</v>
      </c>
      <c r="C111" s="49" t="s">
        <v>304</v>
      </c>
      <c r="D111" s="66"/>
      <c r="E111" s="51">
        <v>5.0145036601494325E-4</v>
      </c>
      <c r="F111" s="51">
        <v>2.9389863521318959E-3</v>
      </c>
      <c r="G111" s="51" t="s">
        <v>433</v>
      </c>
      <c r="H111" s="51">
        <v>1.3557026892259553E-2</v>
      </c>
      <c r="I111" s="51">
        <v>1.1102927847391341E-4</v>
      </c>
      <c r="J111" s="51">
        <v>4.9963175313261037E-4</v>
      </c>
      <c r="K111" s="51">
        <v>1.1102927847391341E-3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70.71928565217415</v>
      </c>
      <c r="AL111" s="54" t="s">
        <v>280</v>
      </c>
    </row>
    <row r="112" spans="1:38" ht="26.25" customHeight="1" x14ac:dyDescent="0.2">
      <c r="A112" s="48" t="s">
        <v>305</v>
      </c>
      <c r="B112" s="48" t="s">
        <v>306</v>
      </c>
      <c r="C112" s="49" t="s">
        <v>307</v>
      </c>
      <c r="D112" s="50"/>
      <c r="E112" s="51">
        <v>5.0947200000000006</v>
      </c>
      <c r="F112" s="51" t="s">
        <v>433</v>
      </c>
      <c r="G112" s="51" t="s">
        <v>433</v>
      </c>
      <c r="H112" s="51">
        <v>8.6281027944630928</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127368000</v>
      </c>
      <c r="AL112" s="54" t="s">
        <v>308</v>
      </c>
    </row>
    <row r="113" spans="1:38" ht="26.25" customHeight="1" x14ac:dyDescent="0.2">
      <c r="A113" s="48" t="s">
        <v>305</v>
      </c>
      <c r="B113" s="67" t="s">
        <v>309</v>
      </c>
      <c r="C113" s="68" t="s">
        <v>310</v>
      </c>
      <c r="D113" s="50"/>
      <c r="E113" s="51">
        <v>5.7142230291429614</v>
      </c>
      <c r="F113" s="51">
        <v>16.28447137748401</v>
      </c>
      <c r="G113" s="51" t="s">
        <v>433</v>
      </c>
      <c r="H113" s="51">
        <v>36.471630811485326</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6.6156947999999993E-2</v>
      </c>
      <c r="F114" s="51" t="s">
        <v>433</v>
      </c>
      <c r="G114" s="51" t="s">
        <v>433</v>
      </c>
      <c r="H114" s="51">
        <v>0.21501008099999999</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4.4783645952648936E-2</v>
      </c>
      <c r="F115" s="51" t="s">
        <v>433</v>
      </c>
      <c r="G115" s="51" t="s">
        <v>433</v>
      </c>
      <c r="H115" s="51">
        <v>8.9567291905297872E-2</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0.60430651429595872</v>
      </c>
      <c r="F116" s="51">
        <v>9.6219203175778714E-2</v>
      </c>
      <c r="G116" s="51" t="s">
        <v>433</v>
      </c>
      <c r="H116" s="51">
        <v>1.0135716086864437</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0.10782778451394673</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0.13796732186666663</v>
      </c>
      <c r="J119" s="51">
        <v>3.587150368533333</v>
      </c>
      <c r="K119" s="51">
        <v>3.587150368533333</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6.0345712299999998E-3</v>
      </c>
      <c r="J120" s="51">
        <v>1.9133086699999999E-2</v>
      </c>
      <c r="K120" s="51">
        <v>4.042023459E-2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1.7840993211792788</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5.5549973999999995</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2.8650496443115993E-2</v>
      </c>
      <c r="F123" s="51">
        <v>4.9067052535553969E-2</v>
      </c>
      <c r="G123" s="51">
        <v>4.3512433697281824E-3</v>
      </c>
      <c r="H123" s="51">
        <v>2.8287205553866435E-2</v>
      </c>
      <c r="I123" s="51">
        <v>7.1355834766169454E-2</v>
      </c>
      <c r="J123" s="51">
        <v>7.4891735460402759E-2</v>
      </c>
      <c r="K123" s="51">
        <v>7.6070369025147175E-2</v>
      </c>
      <c r="L123" s="51" t="s">
        <v>65</v>
      </c>
      <c r="M123" s="51">
        <v>0.90950254400405761</v>
      </c>
      <c r="N123" s="51">
        <v>8.8634501645647624E-4</v>
      </c>
      <c r="O123" s="51">
        <v>7.9048962433606387E-3</v>
      </c>
      <c r="P123" s="51">
        <v>1.4804753007028697E-3</v>
      </c>
      <c r="Q123" s="51" t="s">
        <v>65</v>
      </c>
      <c r="R123" s="51" t="s">
        <v>65</v>
      </c>
      <c r="S123" s="51" t="s">
        <v>65</v>
      </c>
      <c r="T123" s="51" t="s">
        <v>65</v>
      </c>
      <c r="U123" s="51" t="s">
        <v>65</v>
      </c>
      <c r="V123" s="51" t="s">
        <v>65</v>
      </c>
      <c r="W123" s="51">
        <v>0.13150000000000001</v>
      </c>
      <c r="X123" s="51">
        <v>6.0891485184699518E-3</v>
      </c>
      <c r="Y123" s="51">
        <v>1.794471949186191E-2</v>
      </c>
      <c r="Z123" s="51">
        <v>6.0286949639569579E-3</v>
      </c>
      <c r="AA123" s="51">
        <v>3.813725954411872E-3</v>
      </c>
      <c r="AB123" s="51">
        <v>3.3876288928700697E-2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0.12513232481987951</v>
      </c>
      <c r="G125" s="51" t="s">
        <v>434</v>
      </c>
      <c r="H125" s="51">
        <v>4.1710774939959843E-3</v>
      </c>
      <c r="I125" s="51">
        <v>2.3719020172910662E-2</v>
      </c>
      <c r="J125" s="51">
        <v>7.5365273775216152E-2</v>
      </c>
      <c r="K125" s="51">
        <v>0.15930000000000002</v>
      </c>
      <c r="L125" s="51" t="s">
        <v>65</v>
      </c>
      <c r="M125" s="51">
        <v>9.4476784102745075</v>
      </c>
      <c r="N125" s="51">
        <v>1.251323248198795E-3</v>
      </c>
      <c r="O125" s="51">
        <v>1.251323248198795E-3</v>
      </c>
      <c r="P125" s="51">
        <v>8.3421549879919677E-6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1765.927814866676</v>
      </c>
      <c r="AL125" s="54" t="s">
        <v>337</v>
      </c>
    </row>
    <row r="126" spans="1:38" ht="26.25" customHeight="1" x14ac:dyDescent="0.2">
      <c r="A126" s="48" t="s">
        <v>334</v>
      </c>
      <c r="B126" s="48" t="s">
        <v>338</v>
      </c>
      <c r="C126" s="49" t="s">
        <v>339</v>
      </c>
      <c r="D126" s="50"/>
      <c r="E126" s="51" t="s">
        <v>433</v>
      </c>
      <c r="F126" s="51" t="s">
        <v>433</v>
      </c>
      <c r="G126" s="51" t="s">
        <v>433</v>
      </c>
      <c r="H126" s="51">
        <v>0.57971894999999996</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578.3248000000001</v>
      </c>
      <c r="AL126" s="54" t="s">
        <v>340</v>
      </c>
    </row>
    <row r="127" spans="1:38" ht="26.25" customHeight="1" x14ac:dyDescent="0.2">
      <c r="A127" s="48" t="s">
        <v>334</v>
      </c>
      <c r="B127" s="48" t="s">
        <v>341</v>
      </c>
      <c r="C127" s="49" t="s">
        <v>342</v>
      </c>
      <c r="D127" s="50"/>
      <c r="E127" s="51" t="s">
        <v>433</v>
      </c>
      <c r="F127" s="51" t="s">
        <v>433</v>
      </c>
      <c r="G127" s="51" t="s">
        <v>433</v>
      </c>
      <c r="H127" s="51">
        <v>1.9537023501730772E-2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2.0955999999999999E-2</v>
      </c>
      <c r="F129" s="51">
        <v>1.0478E-3</v>
      </c>
      <c r="G129" s="51">
        <v>4.7151000000000005E-2</v>
      </c>
      <c r="H129" s="51">
        <v>2.8599999999999996E-4</v>
      </c>
      <c r="I129" s="51">
        <v>1.04E-5</v>
      </c>
      <c r="J129" s="51">
        <v>1.8200000000000002E-5</v>
      </c>
      <c r="K129" s="51">
        <v>2.5999999999999998E-5</v>
      </c>
      <c r="L129" s="51" t="s">
        <v>65</v>
      </c>
      <c r="M129" s="51">
        <v>1.5717000000000001E-3</v>
      </c>
      <c r="N129" s="51">
        <v>1.56E-4</v>
      </c>
      <c r="O129" s="51">
        <v>3.3799999999999995E-5</v>
      </c>
      <c r="P129" s="51">
        <v>7.7999999999999999E-5</v>
      </c>
      <c r="Q129" s="51" t="s">
        <v>65</v>
      </c>
      <c r="R129" s="51" t="s">
        <v>65</v>
      </c>
      <c r="S129" s="51" t="s">
        <v>65</v>
      </c>
      <c r="T129" s="51" t="s">
        <v>65</v>
      </c>
      <c r="U129" s="51" t="s">
        <v>65</v>
      </c>
      <c r="V129" s="51" t="s">
        <v>65</v>
      </c>
      <c r="W129" s="51">
        <v>9.6199999999999996E-4</v>
      </c>
      <c r="X129" s="51">
        <v>3.0925439999999996E-6</v>
      </c>
      <c r="Y129" s="51">
        <v>6.6044159999999994E-6</v>
      </c>
      <c r="Z129" s="51">
        <v>3.4944E-6</v>
      </c>
      <c r="AA129" s="51">
        <v>4.2806399999999996E-6</v>
      </c>
      <c r="AB129" s="51">
        <v>1.7472000000000001E-5</v>
      </c>
      <c r="AC129" s="51">
        <v>9.6199999999999996E-4</v>
      </c>
      <c r="AD129" s="51" t="s">
        <v>433</v>
      </c>
      <c r="AE129" s="52"/>
      <c r="AF129" s="53"/>
      <c r="AG129" s="53"/>
      <c r="AH129" s="53"/>
      <c r="AI129" s="53"/>
      <c r="AJ129" s="53"/>
      <c r="AK129" s="53">
        <v>2.6</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3.8962080000000004E-3</v>
      </c>
      <c r="F133" s="51">
        <v>4.1559552000000003E-4</v>
      </c>
      <c r="G133" s="51">
        <v>1.4675716800000003E-3</v>
      </c>
      <c r="H133" s="51" t="s">
        <v>433</v>
      </c>
      <c r="I133" s="51">
        <v>1.5169236480000001E-4</v>
      </c>
      <c r="J133" s="51">
        <v>1.7065391040000004E-4</v>
      </c>
      <c r="K133" s="51">
        <v>1.8961545600000001E-4</v>
      </c>
      <c r="L133" s="51" t="s">
        <v>65</v>
      </c>
      <c r="M133" s="51">
        <v>5.5845647999999996E-3</v>
      </c>
      <c r="N133" s="51">
        <v>2.5974720000000004E-7</v>
      </c>
      <c r="O133" s="51">
        <v>6.5326420800000006E-5</v>
      </c>
      <c r="P133" s="51">
        <v>2.5974720000000003E-2</v>
      </c>
      <c r="Q133" s="51" t="s">
        <v>65</v>
      </c>
      <c r="R133" s="51" t="s">
        <v>65</v>
      </c>
      <c r="S133" s="51" t="s">
        <v>65</v>
      </c>
      <c r="T133" s="51" t="s">
        <v>65</v>
      </c>
      <c r="U133" s="51" t="s">
        <v>65</v>
      </c>
      <c r="V133" s="51" t="s">
        <v>65</v>
      </c>
      <c r="W133" s="51">
        <v>0.10779508800000001</v>
      </c>
      <c r="X133" s="51">
        <v>2.0260281600000003E-6</v>
      </c>
      <c r="Y133" s="51">
        <v>1.106523072E-6</v>
      </c>
      <c r="Z133" s="51">
        <v>9.8703936000000009E-7</v>
      </c>
      <c r="AA133" s="51">
        <v>1.0753534079999999E-6</v>
      </c>
      <c r="AB133" s="51">
        <v>5.1949440000000012E-6</v>
      </c>
      <c r="AC133" s="51">
        <v>2.1559017600000001E-2</v>
      </c>
      <c r="AD133" s="51">
        <v>5.3248176000000001E-3</v>
      </c>
      <c r="AE133" s="52"/>
      <c r="AF133" s="53"/>
      <c r="AG133" s="53"/>
      <c r="AH133" s="53"/>
      <c r="AI133" s="53"/>
      <c r="AJ133" s="53"/>
      <c r="AK133" s="53">
        <v>12987.36</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2.0818404749999998E-2</v>
      </c>
      <c r="F135" s="51">
        <v>4.1720249999999993E-3</v>
      </c>
      <c r="G135" s="51">
        <v>7.9268474999999992E-4</v>
      </c>
      <c r="H135" s="51">
        <v>7.9268474999999988E-3</v>
      </c>
      <c r="I135" s="51">
        <v>1.9233035250000002E-2</v>
      </c>
      <c r="J135" s="51">
        <v>2.040120225E-2</v>
      </c>
      <c r="K135" s="51">
        <v>2.0776684500000003E-2</v>
      </c>
      <c r="L135" s="51" t="s">
        <v>65</v>
      </c>
      <c r="M135" s="51">
        <v>0.26233693200000002</v>
      </c>
      <c r="N135" s="51">
        <v>2.7952567499999995E-3</v>
      </c>
      <c r="O135" s="51">
        <v>2.9204174999999998E-4</v>
      </c>
      <c r="P135" s="51">
        <v>1.2682955999999997E-4</v>
      </c>
      <c r="Q135" s="51" t="s">
        <v>65</v>
      </c>
      <c r="R135" s="51" t="s">
        <v>65</v>
      </c>
      <c r="S135" s="51" t="s">
        <v>65</v>
      </c>
      <c r="T135" s="51" t="s">
        <v>65</v>
      </c>
      <c r="U135" s="51" t="s">
        <v>65</v>
      </c>
      <c r="V135" s="51" t="s">
        <v>65</v>
      </c>
      <c r="W135" s="51">
        <v>5.0064299999999999E-2</v>
      </c>
      <c r="X135" s="51">
        <v>1.1681669999999998E-2</v>
      </c>
      <c r="Y135" s="51">
        <v>2.5866554999999996E-2</v>
      </c>
      <c r="Z135" s="51">
        <v>6.2580374999999999E-3</v>
      </c>
      <c r="AA135" s="51" t="s">
        <v>436</v>
      </c>
      <c r="AB135" s="51">
        <v>4.3806262499999998E-2</v>
      </c>
      <c r="AC135" s="51">
        <v>1.001286E-2</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1.1049868719498469E-2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0.21151828146191931</v>
      </c>
      <c r="J139" s="51">
        <v>0.21151828146191931</v>
      </c>
      <c r="K139" s="51">
        <v>0.21151828146191931</v>
      </c>
      <c r="L139" s="51" t="s">
        <v>65</v>
      </c>
      <c r="M139" s="51" t="s">
        <v>436</v>
      </c>
      <c r="N139" s="51">
        <v>6.0885922657151167E-4</v>
      </c>
      <c r="O139" s="51">
        <v>1.2273974842422959E-3</v>
      </c>
      <c r="P139" s="51">
        <v>1.2273974842422959E-3</v>
      </c>
      <c r="Q139" s="51" t="s">
        <v>65</v>
      </c>
      <c r="R139" s="51" t="s">
        <v>65</v>
      </c>
      <c r="S139" s="51" t="s">
        <v>65</v>
      </c>
      <c r="T139" s="51" t="s">
        <v>65</v>
      </c>
      <c r="U139" s="51" t="s">
        <v>65</v>
      </c>
      <c r="V139" s="51" t="s">
        <v>65</v>
      </c>
      <c r="W139" s="51">
        <v>2.1563808152024051</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0.58010636975909424</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197.5544568880803</v>
      </c>
      <c r="F141" s="73">
        <v>256.53506342771635</v>
      </c>
      <c r="G141" s="73">
        <v>47.404048431449638</v>
      </c>
      <c r="H141" s="73">
        <v>87.537503039429978</v>
      </c>
      <c r="I141" s="73">
        <v>26.07736035846591</v>
      </c>
      <c r="J141" s="73">
        <v>42.703856905250433</v>
      </c>
      <c r="K141" s="73">
        <v>62.064913160268489</v>
      </c>
      <c r="L141" s="73" t="s">
        <v>65</v>
      </c>
      <c r="M141" s="73">
        <v>981.18747032994588</v>
      </c>
      <c r="N141" s="73">
        <v>31.845777871604422</v>
      </c>
      <c r="O141" s="73">
        <v>1.1160135235179462</v>
      </c>
      <c r="P141" s="73">
        <v>1.5916320032226732</v>
      </c>
      <c r="Q141" s="73" t="s">
        <v>65</v>
      </c>
      <c r="R141" s="73" t="s">
        <v>65</v>
      </c>
      <c r="S141" s="73" t="s">
        <v>65</v>
      </c>
      <c r="T141" s="73" t="s">
        <v>65</v>
      </c>
      <c r="U141" s="73" t="s">
        <v>65</v>
      </c>
      <c r="V141" s="73" t="s">
        <v>65</v>
      </c>
      <c r="W141" s="73">
        <v>56.943704685974552</v>
      </c>
      <c r="X141" s="73">
        <v>3.5938451864504648</v>
      </c>
      <c r="Y141" s="73">
        <v>3.7633602171099665</v>
      </c>
      <c r="Z141" s="73">
        <v>1.4824714253748386</v>
      </c>
      <c r="AA141" s="73">
        <v>2.0290214383257354</v>
      </c>
      <c r="AB141" s="73">
        <v>10.869043118372121</v>
      </c>
      <c r="AC141" s="73">
        <v>41.871012965689197</v>
      </c>
      <c r="AD141" s="73">
        <v>11.007488316456552</v>
      </c>
      <c r="AE141" s="52"/>
      <c r="AF141" s="74">
        <v>396621.04362499318</v>
      </c>
      <c r="AG141" s="74">
        <v>79863.185451516954</v>
      </c>
      <c r="AH141" s="74">
        <v>253546.12533600003</v>
      </c>
      <c r="AI141" s="74">
        <v>111429.77677985391</v>
      </c>
      <c r="AJ141" s="74">
        <v>9041.1704444380939</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46.504548700626472</v>
      </c>
      <c r="F143" s="88">
        <v>41.575846585909041</v>
      </c>
      <c r="G143" s="88">
        <v>2.0679966055007668</v>
      </c>
      <c r="H143" s="88">
        <v>2.0659216853121722</v>
      </c>
      <c r="I143" s="88">
        <v>2.663744264279543</v>
      </c>
      <c r="J143" s="88">
        <v>2.663744264279543</v>
      </c>
      <c r="K143" s="88">
        <v>2.663744264279543</v>
      </c>
      <c r="L143" s="88" t="s">
        <v>65</v>
      </c>
      <c r="M143" s="88">
        <v>282.41163865553921</v>
      </c>
      <c r="N143" s="88">
        <v>1.0166268651152022E-2</v>
      </c>
      <c r="O143" s="88">
        <v>2.5762933818961405E-3</v>
      </c>
      <c r="P143" s="88">
        <v>9.0170268366364912E-4</v>
      </c>
      <c r="Q143" s="88" t="s">
        <v>65</v>
      </c>
      <c r="R143" s="88" t="s">
        <v>65</v>
      </c>
      <c r="S143" s="88" t="s">
        <v>65</v>
      </c>
      <c r="T143" s="88" t="s">
        <v>65</v>
      </c>
      <c r="U143" s="88" t="s">
        <v>65</v>
      </c>
      <c r="V143" s="88" t="s">
        <v>65</v>
      </c>
      <c r="W143" s="88">
        <v>1.8863206287363279</v>
      </c>
      <c r="X143" s="88">
        <v>5.1656938713975954E-2</v>
      </c>
      <c r="Y143" s="88">
        <v>6.4214369319784803E-2</v>
      </c>
      <c r="Z143" s="88">
        <v>4.813811949522586E-2</v>
      </c>
      <c r="AA143" s="88">
        <v>5.6744535042667306E-2</v>
      </c>
      <c r="AB143" s="88">
        <v>0.22075396257165392</v>
      </c>
      <c r="AC143" s="88">
        <v>0.387674321596437</v>
      </c>
      <c r="AD143" s="88">
        <v>3.6138258572265879E-4</v>
      </c>
      <c r="AE143" s="52"/>
      <c r="AF143" s="89"/>
      <c r="AG143" s="89"/>
      <c r="AH143" s="89"/>
      <c r="AI143" s="89"/>
      <c r="AJ143" s="89"/>
      <c r="AK143" s="89"/>
      <c r="AL143" s="85" t="s">
        <v>61</v>
      </c>
    </row>
    <row r="144" spans="1:38" ht="26.25" customHeight="1" x14ac:dyDescent="0.2">
      <c r="A144" s="84"/>
      <c r="B144" s="85" t="s">
        <v>381</v>
      </c>
      <c r="C144" s="86" t="s">
        <v>382</v>
      </c>
      <c r="D144" s="87" t="s">
        <v>380</v>
      </c>
      <c r="E144" s="88">
        <v>7.609509997213018</v>
      </c>
      <c r="F144" s="88">
        <v>1.5369677133927087</v>
      </c>
      <c r="G144" s="88">
        <v>0.77996459254112382</v>
      </c>
      <c r="H144" s="88">
        <v>3.3178267116759266E-2</v>
      </c>
      <c r="I144" s="88">
        <v>0.92787185985084053</v>
      </c>
      <c r="J144" s="88">
        <v>0.92787185985084053</v>
      </c>
      <c r="K144" s="88">
        <v>0.92787185985084053</v>
      </c>
      <c r="L144" s="88" t="s">
        <v>65</v>
      </c>
      <c r="M144" s="88">
        <v>25.159671626963625</v>
      </c>
      <c r="N144" s="88">
        <v>4.7577520152322563E-4</v>
      </c>
      <c r="O144" s="88">
        <v>3.1505356359579312E-4</v>
      </c>
      <c r="P144" s="88">
        <v>1.1026874725852761E-4</v>
      </c>
      <c r="Q144" s="88" t="s">
        <v>65</v>
      </c>
      <c r="R144" s="88" t="s">
        <v>65</v>
      </c>
      <c r="S144" s="88" t="s">
        <v>65</v>
      </c>
      <c r="T144" s="88" t="s">
        <v>65</v>
      </c>
      <c r="U144" s="88" t="s">
        <v>65</v>
      </c>
      <c r="V144" s="88" t="s">
        <v>65</v>
      </c>
      <c r="W144" s="88">
        <v>0.10249818430501531</v>
      </c>
      <c r="X144" s="88">
        <v>1.2662564976321468E-2</v>
      </c>
      <c r="Y144" s="88">
        <v>1.4784613061824823E-2</v>
      </c>
      <c r="Z144" s="88">
        <v>1.2662587726179012E-2</v>
      </c>
      <c r="AA144" s="88">
        <v>1.1548589670185258E-2</v>
      </c>
      <c r="AB144" s="88">
        <v>5.1658355434510562E-2</v>
      </c>
      <c r="AC144" s="88">
        <v>2.0499636861003062E-2</v>
      </c>
      <c r="AD144" s="88">
        <v>5.8428812293206314E-5</v>
      </c>
      <c r="AE144" s="52"/>
      <c r="AF144" s="89"/>
      <c r="AG144" s="89"/>
      <c r="AH144" s="89"/>
      <c r="AI144" s="89"/>
      <c r="AJ144" s="89"/>
      <c r="AK144" s="89"/>
      <c r="AL144" s="85" t="s">
        <v>61</v>
      </c>
    </row>
    <row r="145" spans="1:38" ht="26.25" customHeight="1" x14ac:dyDescent="0.2">
      <c r="A145" s="84"/>
      <c r="B145" s="85" t="s">
        <v>383</v>
      </c>
      <c r="C145" s="86" t="s">
        <v>384</v>
      </c>
      <c r="D145" s="87" t="s">
        <v>380</v>
      </c>
      <c r="E145" s="88">
        <v>39.196071072849961</v>
      </c>
      <c r="F145" s="88">
        <v>3.1863772003958255</v>
      </c>
      <c r="G145" s="88">
        <v>2.0412304520988203</v>
      </c>
      <c r="H145" s="88">
        <v>1.0813931884682413E-2</v>
      </c>
      <c r="I145" s="88">
        <v>1.9897516851799484</v>
      </c>
      <c r="J145" s="88">
        <v>1.9897516851799484</v>
      </c>
      <c r="K145" s="88">
        <v>1.9897516851799484</v>
      </c>
      <c r="L145" s="88" t="s">
        <v>65</v>
      </c>
      <c r="M145" s="88">
        <v>9.4733099764761111</v>
      </c>
      <c r="N145" s="88">
        <v>9.6376308756347738E-4</v>
      </c>
      <c r="O145" s="88">
        <v>8.3141901802473894E-4</v>
      </c>
      <c r="P145" s="88">
        <v>2.9099665630865875E-4</v>
      </c>
      <c r="Q145" s="88" t="s">
        <v>65</v>
      </c>
      <c r="R145" s="88" t="s">
        <v>65</v>
      </c>
      <c r="S145" s="88" t="s">
        <v>65</v>
      </c>
      <c r="T145" s="88" t="s">
        <v>65</v>
      </c>
      <c r="U145" s="88" t="s">
        <v>65</v>
      </c>
      <c r="V145" s="88" t="s">
        <v>65</v>
      </c>
      <c r="W145" s="88">
        <v>0.39296892709714015</v>
      </c>
      <c r="X145" s="88">
        <v>3.2601198338757758E-3</v>
      </c>
      <c r="Y145" s="88">
        <v>1.9307103533714287E-2</v>
      </c>
      <c r="Z145" s="88">
        <v>2.1436766033079525E-2</v>
      </c>
      <c r="AA145" s="88">
        <v>5.1245021983424158E-3</v>
      </c>
      <c r="AB145" s="88">
        <v>4.9128491599012003E-2</v>
      </c>
      <c r="AC145" s="88">
        <v>5.9204032230458295E-2</v>
      </c>
      <c r="AD145" s="88">
        <v>4.7646133513662173E-5</v>
      </c>
      <c r="AE145" s="52"/>
      <c r="AF145" s="89"/>
      <c r="AG145" s="89"/>
      <c r="AH145" s="89"/>
      <c r="AI145" s="89"/>
      <c r="AJ145" s="89"/>
      <c r="AK145" s="89"/>
      <c r="AL145" s="85" t="s">
        <v>61</v>
      </c>
    </row>
    <row r="146" spans="1:38" ht="26.25" customHeight="1" x14ac:dyDescent="0.2">
      <c r="A146" s="84"/>
      <c r="B146" s="85" t="s">
        <v>385</v>
      </c>
      <c r="C146" s="86" t="s">
        <v>386</v>
      </c>
      <c r="D146" s="87" t="s">
        <v>380</v>
      </c>
      <c r="E146" s="88">
        <v>0.17326653850594839</v>
      </c>
      <c r="F146" s="88">
        <v>5.8069085153836033</v>
      </c>
      <c r="G146" s="88">
        <v>4.0386274006614974E-3</v>
      </c>
      <c r="H146" s="88">
        <v>1.25235120084484E-3</v>
      </c>
      <c r="I146" s="88">
        <v>0.11977873013790068</v>
      </c>
      <c r="J146" s="88">
        <v>0.11977873013790068</v>
      </c>
      <c r="K146" s="88">
        <v>0.11977873013790068</v>
      </c>
      <c r="L146" s="88" t="s">
        <v>65</v>
      </c>
      <c r="M146" s="88">
        <v>19.18823588238731</v>
      </c>
      <c r="N146" s="88">
        <v>1.0448542896573914E-4</v>
      </c>
      <c r="O146" s="88">
        <v>2.0897085793147824E-5</v>
      </c>
      <c r="P146" s="88">
        <v>7.3139800276017384E-6</v>
      </c>
      <c r="Q146" s="88" t="s">
        <v>65</v>
      </c>
      <c r="R146" s="88" t="s">
        <v>65</v>
      </c>
      <c r="S146" s="88" t="s">
        <v>65</v>
      </c>
      <c r="T146" s="88" t="s">
        <v>65</v>
      </c>
      <c r="U146" s="88" t="s">
        <v>65</v>
      </c>
      <c r="V146" s="88" t="s">
        <v>65</v>
      </c>
      <c r="W146" s="88">
        <v>3.2390482979379126E-3</v>
      </c>
      <c r="X146" s="88">
        <v>3.8420419566172334E-4</v>
      </c>
      <c r="Y146" s="88">
        <v>6.5224692161985659E-4</v>
      </c>
      <c r="Z146" s="88">
        <v>2.5392606151915736E-4</v>
      </c>
      <c r="AA146" s="88">
        <v>7.5621255366180014E-4</v>
      </c>
      <c r="AB146" s="88">
        <v>2.0465897324625378E-3</v>
      </c>
      <c r="AC146" s="88">
        <v>6.4780965958758253E-4</v>
      </c>
      <c r="AD146" s="88">
        <v>2.1855780127526032E-5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11.292622167638001</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0.64724555332164746</v>
      </c>
      <c r="J148" s="88">
        <v>1.6250058866858548</v>
      </c>
      <c r="K148" s="88">
        <v>1.8353559095113625</v>
      </c>
      <c r="L148" s="88" t="s">
        <v>65</v>
      </c>
      <c r="M148" s="88" t="s">
        <v>433</v>
      </c>
      <c r="N148" s="88">
        <v>8.4500743260343754</v>
      </c>
      <c r="O148" s="88">
        <v>3.3023868643342891E-2</v>
      </c>
      <c r="P148" s="88" t="s">
        <v>433</v>
      </c>
      <c r="Q148" s="88" t="s">
        <v>65</v>
      </c>
      <c r="R148" s="88" t="s">
        <v>65</v>
      </c>
      <c r="S148" s="88" t="s">
        <v>65</v>
      </c>
      <c r="T148" s="88" t="s">
        <v>65</v>
      </c>
      <c r="U148" s="88" t="s">
        <v>65</v>
      </c>
      <c r="V148" s="88" t="s">
        <v>65</v>
      </c>
      <c r="W148" s="88" t="s">
        <v>433</v>
      </c>
      <c r="X148" s="88">
        <v>1.0589195366109264E-3</v>
      </c>
      <c r="Y148" s="88">
        <v>1.0589195366109264E-3</v>
      </c>
      <c r="Z148" s="88">
        <v>1.0589195366109264E-3</v>
      </c>
      <c r="AA148" s="88">
        <v>1.0589195366109264E-3</v>
      </c>
      <c r="AB148" s="88">
        <v>4.2356781464437058E-3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0.12337785348108939</v>
      </c>
      <c r="J149" s="88">
        <v>0.41125951160363122</v>
      </c>
      <c r="K149" s="88">
        <v>0.82251902320726311</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197.5544568880803</v>
      </c>
      <c r="F152" s="102">
        <f t="shared" ref="F152:AD152" si="0">F141</f>
        <v>256.53506342771635</v>
      </c>
      <c r="G152" s="102">
        <f t="shared" si="0"/>
        <v>47.404048431449638</v>
      </c>
      <c r="H152" s="102">
        <f t="shared" si="0"/>
        <v>87.537503039429978</v>
      </c>
      <c r="I152" s="102">
        <f t="shared" si="0"/>
        <v>26.07736035846591</v>
      </c>
      <c r="J152" s="102">
        <f t="shared" si="0"/>
        <v>42.703856905250433</v>
      </c>
      <c r="K152" s="102">
        <f t="shared" si="0"/>
        <v>62.064913160268489</v>
      </c>
      <c r="L152" s="102" t="str">
        <f t="shared" si="0"/>
        <v>NR</v>
      </c>
      <c r="M152" s="102">
        <f t="shared" si="0"/>
        <v>981.18747032994588</v>
      </c>
      <c r="N152" s="102">
        <f t="shared" si="0"/>
        <v>31.845777871604422</v>
      </c>
      <c r="O152" s="102">
        <f t="shared" si="0"/>
        <v>1.1160135235179462</v>
      </c>
      <c r="P152" s="102">
        <f t="shared" si="0"/>
        <v>1.5916320032226732</v>
      </c>
      <c r="Q152" s="102" t="str">
        <f t="shared" si="0"/>
        <v>NR</v>
      </c>
      <c r="R152" s="102" t="str">
        <f t="shared" si="0"/>
        <v>NR</v>
      </c>
      <c r="S152" s="102" t="str">
        <f t="shared" si="0"/>
        <v>NR</v>
      </c>
      <c r="T152" s="102" t="str">
        <f t="shared" si="0"/>
        <v>NR</v>
      </c>
      <c r="U152" s="102" t="str">
        <f t="shared" si="0"/>
        <v>NR</v>
      </c>
      <c r="V152" s="102" t="str">
        <f t="shared" si="0"/>
        <v>NR</v>
      </c>
      <c r="W152" s="102">
        <f t="shared" si="0"/>
        <v>56.943704685974552</v>
      </c>
      <c r="X152" s="102">
        <f t="shared" si="0"/>
        <v>3.5938451864504648</v>
      </c>
      <c r="Y152" s="102">
        <f t="shared" si="0"/>
        <v>3.7633602171099665</v>
      </c>
      <c r="Z152" s="102">
        <f t="shared" si="0"/>
        <v>1.4824714253748386</v>
      </c>
      <c r="AA152" s="102">
        <f t="shared" si="0"/>
        <v>2.0290214383257354</v>
      </c>
      <c r="AB152" s="102">
        <f t="shared" si="0"/>
        <v>10.869043118372121</v>
      </c>
      <c r="AC152" s="102">
        <f t="shared" si="0"/>
        <v>41.871012965689197</v>
      </c>
      <c r="AD152" s="102">
        <f t="shared" si="0"/>
        <v>11.007488316456552</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3.7326214847987931</v>
      </c>
      <c r="F157" s="115">
        <v>0.25273200558283704</v>
      </c>
      <c r="G157" s="115">
        <v>0.36691098066965078</v>
      </c>
      <c r="H157" s="115">
        <v>2.499406317792217E-3</v>
      </c>
      <c r="I157" s="115">
        <v>0.39735644802973419</v>
      </c>
      <c r="J157" s="115">
        <v>0.39735644802973419</v>
      </c>
      <c r="K157" s="115">
        <v>0.39735644802973419</v>
      </c>
      <c r="L157" s="115" t="s">
        <v>65</v>
      </c>
      <c r="M157" s="115">
        <v>0.51639449384727243</v>
      </c>
      <c r="N157" s="115">
        <v>3.1788515842378739E-4</v>
      </c>
      <c r="O157" s="115">
        <v>3.1788515842378739E-4</v>
      </c>
      <c r="P157" s="115">
        <v>1.1125980544832559E-4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15894.257921189368</v>
      </c>
      <c r="AG157" s="116"/>
      <c r="AH157" s="116"/>
      <c r="AI157" s="116"/>
      <c r="AJ157" s="116"/>
      <c r="AK157" s="116"/>
      <c r="AL157" s="112" t="s">
        <v>61</v>
      </c>
    </row>
    <row r="158" spans="1:38" ht="26.25" customHeight="1" x14ac:dyDescent="0.2">
      <c r="A158" s="112" t="s">
        <v>405</v>
      </c>
      <c r="B158" s="112" t="s">
        <v>408</v>
      </c>
      <c r="C158" s="113" t="s">
        <v>409</v>
      </c>
      <c r="D158" s="114"/>
      <c r="E158" s="115">
        <v>0.11672577314875415</v>
      </c>
      <c r="F158" s="115">
        <v>1.0291240657315633E-2</v>
      </c>
      <c r="G158" s="115">
        <v>1.0225230302674995E-2</v>
      </c>
      <c r="H158" s="115">
        <v>6.9654511763976405E-5</v>
      </c>
      <c r="I158" s="115">
        <v>1.1073697456373285E-2</v>
      </c>
      <c r="J158" s="115">
        <v>1.1073697456373285E-2</v>
      </c>
      <c r="K158" s="115">
        <v>1.1073697456373285E-2</v>
      </c>
      <c r="L158" s="115" t="s">
        <v>65</v>
      </c>
      <c r="M158" s="115">
        <v>4.0348291247801656E-2</v>
      </c>
      <c r="N158" s="115">
        <v>8.8589579650986286E-6</v>
      </c>
      <c r="O158" s="115">
        <v>8.8589579650986286E-6</v>
      </c>
      <c r="P158" s="115">
        <v>3.1006352877845204E-6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442.94789825493143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79" priority="6" operator="equal">
      <formula>0</formula>
    </cfRule>
  </conditionalFormatting>
  <conditionalFormatting sqref="E14:AD140">
    <cfRule type="cellIs" dxfId="178" priority="5" operator="equal">
      <formula>"NE"</formula>
    </cfRule>
  </conditionalFormatting>
  <conditionalFormatting sqref="E157:AD164">
    <cfRule type="cellIs" dxfId="177" priority="3" operator="equal">
      <formula>"NE"</formula>
    </cfRule>
    <cfRule type="cellIs" dxfId="176" priority="4" operator="equal">
      <formula>0</formula>
    </cfRule>
  </conditionalFormatting>
  <conditionalFormatting sqref="E143:AD149">
    <cfRule type="cellIs" dxfId="175" priority="2" operator="equal">
      <formula>0</formula>
    </cfRule>
  </conditionalFormatting>
  <conditionalFormatting sqref="E143:AD149">
    <cfRule type="cellIs" dxfId="174" priority="1" operator="equal">
      <formula>"NE"</formula>
    </cfRule>
  </conditionalFormatting>
  <pageMargins left="0.7" right="0.7" top="0.78740157499999996" bottom="0.78740157499999996" header="0.3" footer="0.3"/>
  <pageSetup paperSize="9" scale="1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52131-A270-4020-A72F-6BD9CB12EE16}">
  <sheetPr codeName="Tabelle11"/>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1996</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1996</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6.9410401490590825</v>
      </c>
      <c r="F14" s="51">
        <v>0.22031442726593467</v>
      </c>
      <c r="G14" s="51">
        <v>4.342771707186345</v>
      </c>
      <c r="H14" s="51">
        <v>0.16503773069627575</v>
      </c>
      <c r="I14" s="51" t="s">
        <v>65</v>
      </c>
      <c r="J14" s="51" t="s">
        <v>65</v>
      </c>
      <c r="K14" s="51" t="s">
        <v>65</v>
      </c>
      <c r="L14" s="51" t="s">
        <v>65</v>
      </c>
      <c r="M14" s="51">
        <v>1.8253034895613436</v>
      </c>
      <c r="N14" s="51">
        <v>0.6714576236764862</v>
      </c>
      <c r="O14" s="51">
        <v>6.6224769341496209E-2</v>
      </c>
      <c r="P14" s="51">
        <v>0.19754677623887698</v>
      </c>
      <c r="Q14" s="51" t="s">
        <v>65</v>
      </c>
      <c r="R14" s="51" t="s">
        <v>65</v>
      </c>
      <c r="S14" s="51" t="s">
        <v>65</v>
      </c>
      <c r="T14" s="51" t="s">
        <v>65</v>
      </c>
      <c r="U14" s="51" t="s">
        <v>65</v>
      </c>
      <c r="V14" s="51" t="s">
        <v>65</v>
      </c>
      <c r="W14" s="51">
        <v>0.37194042054556498</v>
      </c>
      <c r="X14" s="51">
        <v>2.9079801665060205E-3</v>
      </c>
      <c r="Y14" s="51">
        <v>1.0549460919133664E-3</v>
      </c>
      <c r="Z14" s="51">
        <v>9.6446815082868614E-4</v>
      </c>
      <c r="AA14" s="51">
        <v>1.4776574169938917E-3</v>
      </c>
      <c r="AB14" s="51">
        <v>6.4050518262419656E-3</v>
      </c>
      <c r="AC14" s="51">
        <v>0.22124381465609505</v>
      </c>
      <c r="AD14" s="51">
        <v>1.4572974655099937</v>
      </c>
      <c r="AE14" s="52"/>
      <c r="AF14" s="53">
        <v>19701.996773059993</v>
      </c>
      <c r="AG14" s="53">
        <v>47524.603543637888</v>
      </c>
      <c r="AH14" s="53">
        <v>79654.542492421286</v>
      </c>
      <c r="AI14" s="53">
        <v>8405.1319740410981</v>
      </c>
      <c r="AJ14" s="53">
        <v>4828.8680259589019</v>
      </c>
      <c r="AK14" s="53"/>
      <c r="AL14" s="54" t="s">
        <v>61</v>
      </c>
    </row>
    <row r="15" spans="1:38" ht="26.25" customHeight="1" x14ac:dyDescent="0.2">
      <c r="A15" s="48" t="s">
        <v>66</v>
      </c>
      <c r="B15" s="48" t="s">
        <v>67</v>
      </c>
      <c r="C15" s="49" t="s">
        <v>68</v>
      </c>
      <c r="D15" s="50"/>
      <c r="E15" s="51">
        <v>3.4790000000000001</v>
      </c>
      <c r="F15" s="51" t="s">
        <v>434</v>
      </c>
      <c r="G15" s="51">
        <v>3.488</v>
      </c>
      <c r="H15" s="51">
        <v>8.5352297845482358E-2</v>
      </c>
      <c r="I15" s="51" t="s">
        <v>65</v>
      </c>
      <c r="J15" s="51" t="s">
        <v>65</v>
      </c>
      <c r="K15" s="51" t="s">
        <v>65</v>
      </c>
      <c r="L15" s="51" t="s">
        <v>65</v>
      </c>
      <c r="M15" s="51">
        <v>0.435</v>
      </c>
      <c r="N15" s="51">
        <v>0.26298646000000003</v>
      </c>
      <c r="O15" s="51">
        <v>0.15182637852774564</v>
      </c>
      <c r="P15" s="51">
        <v>1.0450612254015345E-2</v>
      </c>
      <c r="Q15" s="51" t="s">
        <v>65</v>
      </c>
      <c r="R15" s="51" t="s">
        <v>65</v>
      </c>
      <c r="S15" s="51" t="s">
        <v>65</v>
      </c>
      <c r="T15" s="51" t="s">
        <v>65</v>
      </c>
      <c r="U15" s="51" t="s">
        <v>65</v>
      </c>
      <c r="V15" s="51" t="s">
        <v>65</v>
      </c>
      <c r="W15" s="51">
        <v>1.9219875440087679E-2</v>
      </c>
      <c r="X15" s="51">
        <v>1.0553517053206004E-4</v>
      </c>
      <c r="Y15" s="51">
        <v>6.3519428525300444E-4</v>
      </c>
      <c r="Z15" s="51">
        <v>5.5354949398424595E-4</v>
      </c>
      <c r="AA15" s="51">
        <v>8.0961273023068964E-4</v>
      </c>
      <c r="AB15" s="51">
        <v>2.10389168E-3</v>
      </c>
      <c r="AC15" s="51">
        <v>2.4366950880175364E-3</v>
      </c>
      <c r="AD15" s="51">
        <v>1.729788789607891E-6</v>
      </c>
      <c r="AE15" s="52"/>
      <c r="AF15" s="53">
        <v>31002.844000000001</v>
      </c>
      <c r="AG15" s="53" t="s">
        <v>435</v>
      </c>
      <c r="AH15" s="53">
        <v>8382.6051002192016</v>
      </c>
      <c r="AI15" s="53" t="s">
        <v>435</v>
      </c>
      <c r="AJ15" s="53" t="s">
        <v>435</v>
      </c>
      <c r="AK15" s="53"/>
      <c r="AL15" s="54" t="s">
        <v>61</v>
      </c>
    </row>
    <row r="16" spans="1:38" ht="26.25" customHeight="1" x14ac:dyDescent="0.2">
      <c r="A16" s="48" t="s">
        <v>66</v>
      </c>
      <c r="B16" s="48" t="s">
        <v>69</v>
      </c>
      <c r="C16" s="49" t="s">
        <v>70</v>
      </c>
      <c r="D16" s="50"/>
      <c r="E16" s="51">
        <v>0.70588003496712537</v>
      </c>
      <c r="F16" s="51">
        <v>2.3529334498904176E-3</v>
      </c>
      <c r="G16" s="51">
        <v>1.4117600699342506E-3</v>
      </c>
      <c r="H16" s="51">
        <v>4.7058668997808353E-3</v>
      </c>
      <c r="I16" s="51" t="s">
        <v>65</v>
      </c>
      <c r="J16" s="51" t="s">
        <v>65</v>
      </c>
      <c r="K16" s="51" t="s">
        <v>65</v>
      </c>
      <c r="L16" s="51" t="s">
        <v>65</v>
      </c>
      <c r="M16" s="51">
        <v>4.7058668997808355E-2</v>
      </c>
      <c r="N16" s="51">
        <v>7.0588003496712528E-6</v>
      </c>
      <c r="O16" s="51">
        <v>1.1764667249452088E-6</v>
      </c>
      <c r="P16" s="51">
        <v>3.294106829846585E-4</v>
      </c>
      <c r="Q16" s="51" t="s">
        <v>65</v>
      </c>
      <c r="R16" s="51" t="s">
        <v>65</v>
      </c>
      <c r="S16" s="51" t="s">
        <v>65</v>
      </c>
      <c r="T16" s="51" t="s">
        <v>65</v>
      </c>
      <c r="U16" s="51" t="s">
        <v>65</v>
      </c>
      <c r="V16" s="51" t="s">
        <v>65</v>
      </c>
      <c r="W16" s="51">
        <v>9.4117337995616712E-4</v>
      </c>
      <c r="X16" s="51">
        <v>2.6352854638772681E-6</v>
      </c>
      <c r="Y16" s="51">
        <v>7.4352697016537204E-6</v>
      </c>
      <c r="Z16" s="51">
        <v>5.2235122587567268E-6</v>
      </c>
      <c r="AA16" s="51">
        <v>3.934104728216778E-5</v>
      </c>
      <c r="AB16" s="51">
        <v>5.463511470645549E-5</v>
      </c>
      <c r="AC16" s="51">
        <v>1.8823467599123344E-4</v>
      </c>
      <c r="AD16" s="51">
        <v>8.4705604196055037E-8</v>
      </c>
      <c r="AE16" s="52"/>
      <c r="AF16" s="53" t="s">
        <v>435</v>
      </c>
      <c r="AG16" s="53" t="s">
        <v>435</v>
      </c>
      <c r="AH16" s="53">
        <v>4705.8668997808354</v>
      </c>
      <c r="AI16" s="53">
        <v>31</v>
      </c>
      <c r="AJ16" s="53" t="s">
        <v>435</v>
      </c>
      <c r="AK16" s="53"/>
      <c r="AL16" s="54" t="s">
        <v>61</v>
      </c>
    </row>
    <row r="17" spans="1:38" ht="26.25" customHeight="1" x14ac:dyDescent="0.2">
      <c r="A17" s="48" t="s">
        <v>66</v>
      </c>
      <c r="B17" s="48" t="s">
        <v>71</v>
      </c>
      <c r="C17" s="49" t="s">
        <v>72</v>
      </c>
      <c r="D17" s="50"/>
      <c r="E17" s="51">
        <v>4.7510056340201663</v>
      </c>
      <c r="F17" s="51">
        <v>7.2634880392599049E-2</v>
      </c>
      <c r="G17" s="51">
        <v>4.7611132077401743</v>
      </c>
      <c r="H17" s="51">
        <v>2.0378992420345198E-2</v>
      </c>
      <c r="I17" s="51" t="s">
        <v>65</v>
      </c>
      <c r="J17" s="51" t="s">
        <v>65</v>
      </c>
      <c r="K17" s="51" t="s">
        <v>65</v>
      </c>
      <c r="L17" s="51" t="s">
        <v>65</v>
      </c>
      <c r="M17" s="51">
        <v>206.69520742390512</v>
      </c>
      <c r="N17" s="51">
        <v>2.1335343598357761E-3</v>
      </c>
      <c r="O17" s="51">
        <v>6.0261749091244053E-4</v>
      </c>
      <c r="P17" s="51">
        <v>9.2939804735839933E-4</v>
      </c>
      <c r="Q17" s="51" t="s">
        <v>65</v>
      </c>
      <c r="R17" s="51" t="s">
        <v>65</v>
      </c>
      <c r="S17" s="51" t="s">
        <v>65</v>
      </c>
      <c r="T17" s="51" t="s">
        <v>65</v>
      </c>
      <c r="U17" s="51" t="s">
        <v>65</v>
      </c>
      <c r="V17" s="51" t="s">
        <v>65</v>
      </c>
      <c r="W17" s="51">
        <v>1.9722166809167985E-2</v>
      </c>
      <c r="X17" s="51">
        <v>2.0693434245396236E-4</v>
      </c>
      <c r="Y17" s="51">
        <v>4.3981125991714463E-4</v>
      </c>
      <c r="Z17" s="51">
        <v>1.1887007811464852E-4</v>
      </c>
      <c r="AA17" s="51">
        <v>9.5917433292374402E-5</v>
      </c>
      <c r="AB17" s="51">
        <v>8.6153311377812976E-4</v>
      </c>
      <c r="AC17" s="51">
        <v>2.251573797789065E-3</v>
      </c>
      <c r="AD17" s="51">
        <v>0.13419755577737716</v>
      </c>
      <c r="AE17" s="52"/>
      <c r="AF17" s="53">
        <v>1613.1741324088746</v>
      </c>
      <c r="AG17" s="53">
        <v>5811.6646581828327</v>
      </c>
      <c r="AH17" s="53">
        <v>16823.788</v>
      </c>
      <c r="AI17" s="53">
        <v>20</v>
      </c>
      <c r="AJ17" s="53" t="s">
        <v>435</v>
      </c>
      <c r="AK17" s="53"/>
      <c r="AL17" s="54" t="s">
        <v>61</v>
      </c>
    </row>
    <row r="18" spans="1:38" ht="26.25" customHeight="1" x14ac:dyDescent="0.2">
      <c r="A18" s="48" t="s">
        <v>66</v>
      </c>
      <c r="B18" s="48" t="s">
        <v>73</v>
      </c>
      <c r="C18" s="49" t="s">
        <v>74</v>
      </c>
      <c r="D18" s="50"/>
      <c r="E18" s="51">
        <v>0.1817330803120632</v>
      </c>
      <c r="F18" s="51">
        <v>3.0705697569234753E-3</v>
      </c>
      <c r="G18" s="51">
        <v>0.16057054898941414</v>
      </c>
      <c r="H18" s="51">
        <v>3.3989762508160044E-3</v>
      </c>
      <c r="I18" s="51" t="s">
        <v>65</v>
      </c>
      <c r="J18" s="51" t="s">
        <v>65</v>
      </c>
      <c r="K18" s="51" t="s">
        <v>65</v>
      </c>
      <c r="L18" s="51" t="s">
        <v>65</v>
      </c>
      <c r="M18" s="51">
        <v>3.8592746729900373E-2</v>
      </c>
      <c r="N18" s="51">
        <v>1.39475961407988E-3</v>
      </c>
      <c r="O18" s="51">
        <v>1.8254834473077173E-3</v>
      </c>
      <c r="P18" s="51">
        <v>6.2852455514674768E-4</v>
      </c>
      <c r="Q18" s="51" t="s">
        <v>65</v>
      </c>
      <c r="R18" s="51" t="s">
        <v>65</v>
      </c>
      <c r="S18" s="51" t="s">
        <v>65</v>
      </c>
      <c r="T18" s="51" t="s">
        <v>65</v>
      </c>
      <c r="U18" s="51" t="s">
        <v>65</v>
      </c>
      <c r="V18" s="51" t="s">
        <v>65</v>
      </c>
      <c r="W18" s="51">
        <v>3.5627579301817626E-2</v>
      </c>
      <c r="X18" s="51">
        <v>1.0378107423799596E-4</v>
      </c>
      <c r="Y18" s="51">
        <v>1.9736452795231002E-4</v>
      </c>
      <c r="Z18" s="51">
        <v>5.7735847539832189E-5</v>
      </c>
      <c r="AA18" s="51">
        <v>4.5971873954562979E-5</v>
      </c>
      <c r="AB18" s="51">
        <v>4.0485332368470111E-4</v>
      </c>
      <c r="AC18" s="51">
        <v>1.0589555854423505E-3</v>
      </c>
      <c r="AD18" s="51">
        <v>3.0088912731643064E-2</v>
      </c>
      <c r="AE18" s="52"/>
      <c r="AF18" s="53">
        <v>677.06326868625479</v>
      </c>
      <c r="AG18" s="53">
        <v>151.68779999999998</v>
      </c>
      <c r="AH18" s="53">
        <v>2015.2839999999999</v>
      </c>
      <c r="AI18" s="53" t="s">
        <v>435</v>
      </c>
      <c r="AJ18" s="53" t="s">
        <v>435</v>
      </c>
      <c r="AK18" s="53"/>
      <c r="AL18" s="54" t="s">
        <v>61</v>
      </c>
    </row>
    <row r="19" spans="1:38" ht="26.25" customHeight="1" x14ac:dyDescent="0.2">
      <c r="A19" s="48" t="s">
        <v>66</v>
      </c>
      <c r="B19" s="48" t="s">
        <v>75</v>
      </c>
      <c r="C19" s="49" t="s">
        <v>76</v>
      </c>
      <c r="D19" s="50"/>
      <c r="E19" s="51">
        <v>0.96087686001497996</v>
      </c>
      <c r="F19" s="51">
        <v>4.6383794288525036E-2</v>
      </c>
      <c r="G19" s="51">
        <v>0.49200361222407918</v>
      </c>
      <c r="H19" s="51">
        <v>2.2220541325132414E-2</v>
      </c>
      <c r="I19" s="51" t="s">
        <v>65</v>
      </c>
      <c r="J19" s="51" t="s">
        <v>65</v>
      </c>
      <c r="K19" s="51" t="s">
        <v>65</v>
      </c>
      <c r="L19" s="51" t="s">
        <v>65</v>
      </c>
      <c r="M19" s="51">
        <v>0.52374025590183848</v>
      </c>
      <c r="N19" s="51">
        <v>0.25953560992087471</v>
      </c>
      <c r="O19" s="51">
        <v>1.2752757778030796E-2</v>
      </c>
      <c r="P19" s="51">
        <v>1.0288942505682418E-2</v>
      </c>
      <c r="Q19" s="51" t="s">
        <v>65</v>
      </c>
      <c r="R19" s="51" t="s">
        <v>65</v>
      </c>
      <c r="S19" s="51" t="s">
        <v>65</v>
      </c>
      <c r="T19" s="51" t="s">
        <v>65</v>
      </c>
      <c r="U19" s="51" t="s">
        <v>65</v>
      </c>
      <c r="V19" s="51" t="s">
        <v>65</v>
      </c>
      <c r="W19" s="51">
        <v>0.52795096801603814</v>
      </c>
      <c r="X19" s="51">
        <v>5.2754225884499833E-3</v>
      </c>
      <c r="Y19" s="51">
        <v>9.0574462483266963E-3</v>
      </c>
      <c r="Z19" s="51">
        <v>3.6439950672236036E-3</v>
      </c>
      <c r="AA19" s="51">
        <v>3.6376166323315077E-3</v>
      </c>
      <c r="AB19" s="51">
        <v>2.161448053633179E-2</v>
      </c>
      <c r="AC19" s="51">
        <v>7.8333905101565474E-2</v>
      </c>
      <c r="AD19" s="51">
        <v>0.34178550472538372</v>
      </c>
      <c r="AE19" s="52"/>
      <c r="AF19" s="53">
        <v>1394.4347855186038</v>
      </c>
      <c r="AG19" s="53">
        <v>1935.7</v>
      </c>
      <c r="AH19" s="53">
        <v>5114.2658329200003</v>
      </c>
      <c r="AI19" s="53">
        <v>2662</v>
      </c>
      <c r="AJ19" s="53">
        <v>2629</v>
      </c>
      <c r="AK19" s="53"/>
      <c r="AL19" s="54" t="s">
        <v>61</v>
      </c>
    </row>
    <row r="20" spans="1:38" ht="26.25" customHeight="1" x14ac:dyDescent="0.2">
      <c r="A20" s="48" t="s">
        <v>66</v>
      </c>
      <c r="B20" s="48" t="s">
        <v>77</v>
      </c>
      <c r="C20" s="49" t="s">
        <v>78</v>
      </c>
      <c r="D20" s="50"/>
      <c r="E20" s="51">
        <v>5.7105159158237146</v>
      </c>
      <c r="F20" s="51">
        <v>0.45893343218754179</v>
      </c>
      <c r="G20" s="51">
        <v>1.9552000000000003</v>
      </c>
      <c r="H20" s="51">
        <v>7.703172541921649E-2</v>
      </c>
      <c r="I20" s="51" t="s">
        <v>65</v>
      </c>
      <c r="J20" s="51" t="s">
        <v>65</v>
      </c>
      <c r="K20" s="51" t="s">
        <v>65</v>
      </c>
      <c r="L20" s="51" t="s">
        <v>65</v>
      </c>
      <c r="M20" s="51">
        <v>3.0644153513943428</v>
      </c>
      <c r="N20" s="51">
        <v>0.42081050872211395</v>
      </c>
      <c r="O20" s="51">
        <v>6.5197761972932533E-2</v>
      </c>
      <c r="P20" s="51">
        <v>6.2263797120760425E-2</v>
      </c>
      <c r="Q20" s="51" t="s">
        <v>65</v>
      </c>
      <c r="R20" s="51" t="s">
        <v>65</v>
      </c>
      <c r="S20" s="51" t="s">
        <v>65</v>
      </c>
      <c r="T20" s="51" t="s">
        <v>65</v>
      </c>
      <c r="U20" s="51" t="s">
        <v>65</v>
      </c>
      <c r="V20" s="51" t="s">
        <v>65</v>
      </c>
      <c r="W20" s="51">
        <v>0.59508888818361916</v>
      </c>
      <c r="X20" s="51">
        <v>7.3466286464894562E-4</v>
      </c>
      <c r="Y20" s="51">
        <v>1.7961618547372002E-3</v>
      </c>
      <c r="Z20" s="51">
        <v>5.8307975507713387E-4</v>
      </c>
      <c r="AA20" s="51">
        <v>5.2708480050328165E-4</v>
      </c>
      <c r="AB20" s="51">
        <v>3.6409892749665615E-3</v>
      </c>
      <c r="AC20" s="51">
        <v>0.11942097763672385</v>
      </c>
      <c r="AD20" s="51">
        <v>1.0245127352997807</v>
      </c>
      <c r="AE20" s="52"/>
      <c r="AF20" s="53">
        <v>5131.3559775073454</v>
      </c>
      <c r="AG20" s="53">
        <v>3873.3818673392266</v>
      </c>
      <c r="AH20" s="53">
        <v>28239.22</v>
      </c>
      <c r="AI20" s="53">
        <v>28319</v>
      </c>
      <c r="AJ20" s="53">
        <v>809</v>
      </c>
      <c r="AK20" s="53"/>
      <c r="AL20" s="54" t="s">
        <v>61</v>
      </c>
    </row>
    <row r="21" spans="1:38" ht="26.25" customHeight="1" x14ac:dyDescent="0.2">
      <c r="A21" s="48" t="s">
        <v>66</v>
      </c>
      <c r="B21" s="48" t="s">
        <v>79</v>
      </c>
      <c r="C21" s="49" t="s">
        <v>80</v>
      </c>
      <c r="D21" s="50"/>
      <c r="E21" s="51">
        <v>0.93003474728519675</v>
      </c>
      <c r="F21" s="51">
        <v>1.3371702025550648E-2</v>
      </c>
      <c r="G21" s="51">
        <v>0.51946744936749034</v>
      </c>
      <c r="H21" s="51">
        <v>1.999866302022256E-2</v>
      </c>
      <c r="I21" s="51" t="s">
        <v>65</v>
      </c>
      <c r="J21" s="51" t="s">
        <v>65</v>
      </c>
      <c r="K21" s="51" t="s">
        <v>65</v>
      </c>
      <c r="L21" s="51" t="s">
        <v>65</v>
      </c>
      <c r="M21" s="51">
        <v>0.1184289022327565</v>
      </c>
      <c r="N21" s="51">
        <v>1.9052447240654525E-3</v>
      </c>
      <c r="O21" s="51">
        <v>4.9727797461516458E-4</v>
      </c>
      <c r="P21" s="51">
        <v>1.1015548387784545E-3</v>
      </c>
      <c r="Q21" s="51" t="s">
        <v>65</v>
      </c>
      <c r="R21" s="51" t="s">
        <v>65</v>
      </c>
      <c r="S21" s="51" t="s">
        <v>65</v>
      </c>
      <c r="T21" s="51" t="s">
        <v>65</v>
      </c>
      <c r="U21" s="51" t="s">
        <v>65</v>
      </c>
      <c r="V21" s="51" t="s">
        <v>65</v>
      </c>
      <c r="W21" s="51">
        <v>1.8330463885341187E-2</v>
      </c>
      <c r="X21" s="51">
        <v>1.684501703793667E-4</v>
      </c>
      <c r="Y21" s="51">
        <v>7.0476865341090084E-4</v>
      </c>
      <c r="Z21" s="51">
        <v>1.1645808812708812E-4</v>
      </c>
      <c r="AA21" s="51">
        <v>9.9460567927957564E-5</v>
      </c>
      <c r="AB21" s="51">
        <v>1.089137479845313E-3</v>
      </c>
      <c r="AC21" s="51">
        <v>2.2589297078891382E-3</v>
      </c>
      <c r="AD21" s="51">
        <v>6.5355444667182419E-2</v>
      </c>
      <c r="AE21" s="52"/>
      <c r="AF21" s="53">
        <v>3269.2043702962351</v>
      </c>
      <c r="AG21" s="53">
        <v>113.10153248710829</v>
      </c>
      <c r="AH21" s="53">
        <v>11216.236000000001</v>
      </c>
      <c r="AI21" s="53">
        <v>28</v>
      </c>
      <c r="AJ21" s="53">
        <v>6</v>
      </c>
      <c r="AK21" s="53"/>
      <c r="AL21" s="54" t="s">
        <v>61</v>
      </c>
    </row>
    <row r="22" spans="1:38" ht="26.25" customHeight="1" x14ac:dyDescent="0.2">
      <c r="A22" s="48" t="s">
        <v>66</v>
      </c>
      <c r="B22" s="55" t="s">
        <v>81</v>
      </c>
      <c r="C22" s="49" t="s">
        <v>82</v>
      </c>
      <c r="D22" s="50"/>
      <c r="E22" s="51">
        <v>8.719030842117192</v>
      </c>
      <c r="F22" s="51">
        <v>0.206169441684</v>
      </c>
      <c r="G22" s="51">
        <v>1.6925247267798087</v>
      </c>
      <c r="H22" s="51">
        <v>0.11923765559256168</v>
      </c>
      <c r="I22" s="51" t="s">
        <v>65</v>
      </c>
      <c r="J22" s="51" t="s">
        <v>65</v>
      </c>
      <c r="K22" s="51" t="s">
        <v>65</v>
      </c>
      <c r="L22" s="51" t="s">
        <v>65</v>
      </c>
      <c r="M22" s="51">
        <v>8.1965496740399999</v>
      </c>
      <c r="N22" s="51">
        <v>2.3693159599290001</v>
      </c>
      <c r="O22" s="51">
        <v>8.0953807879999992E-2</v>
      </c>
      <c r="P22" s="51">
        <v>9.525376584676E-2</v>
      </c>
      <c r="Q22" s="51" t="s">
        <v>65</v>
      </c>
      <c r="R22" s="51" t="s">
        <v>65</v>
      </c>
      <c r="S22" s="51" t="s">
        <v>65</v>
      </c>
      <c r="T22" s="51" t="s">
        <v>65</v>
      </c>
      <c r="U22" s="51" t="s">
        <v>65</v>
      </c>
      <c r="V22" s="51" t="s">
        <v>65</v>
      </c>
      <c r="W22" s="51">
        <v>0.33392186952456165</v>
      </c>
      <c r="X22" s="51">
        <v>4.4481195832707935E-4</v>
      </c>
      <c r="Y22" s="51">
        <v>1.9233524489947287E-3</v>
      </c>
      <c r="Z22" s="51">
        <v>5.1959334452379496E-4</v>
      </c>
      <c r="AA22" s="51">
        <v>3.1332193924212481E-4</v>
      </c>
      <c r="AB22" s="51">
        <v>3.2010796910877273E-3</v>
      </c>
      <c r="AC22" s="51">
        <v>6.4429292583684239E-2</v>
      </c>
      <c r="AD22" s="51">
        <v>0.35370315299999999</v>
      </c>
      <c r="AE22" s="52"/>
      <c r="AF22" s="53">
        <v>3324.5038</v>
      </c>
      <c r="AG22" s="53">
        <v>5549.2168504561678</v>
      </c>
      <c r="AH22" s="53">
        <v>11926.843999999999</v>
      </c>
      <c r="AI22" s="53" t="s">
        <v>435</v>
      </c>
      <c r="AJ22" s="53">
        <v>2166</v>
      </c>
      <c r="AK22" s="53"/>
      <c r="AL22" s="54" t="s">
        <v>61</v>
      </c>
    </row>
    <row r="23" spans="1:38" ht="26.25" customHeight="1" x14ac:dyDescent="0.2">
      <c r="A23" s="48" t="s">
        <v>83</v>
      </c>
      <c r="B23" s="55" t="s">
        <v>84</v>
      </c>
      <c r="C23" s="49" t="s">
        <v>85</v>
      </c>
      <c r="D23" s="56"/>
      <c r="E23" s="51">
        <v>5.7476657452580717</v>
      </c>
      <c r="F23" s="51">
        <v>0.81782738506226349</v>
      </c>
      <c r="G23" s="51">
        <v>0.11180025709962664</v>
      </c>
      <c r="H23" s="51">
        <v>1.780580362084519E-3</v>
      </c>
      <c r="I23" s="51" t="s">
        <v>65</v>
      </c>
      <c r="J23" s="51" t="s">
        <v>65</v>
      </c>
      <c r="K23" s="51" t="s">
        <v>65</v>
      </c>
      <c r="L23" s="51" t="s">
        <v>65</v>
      </c>
      <c r="M23" s="51">
        <v>6.2690334111514003</v>
      </c>
      <c r="N23" s="51">
        <v>1.2667793217936149E-4</v>
      </c>
      <c r="O23" s="51">
        <v>1.2016492870306922E-4</v>
      </c>
      <c r="P23" s="51">
        <v>4.2057725046074226E-5</v>
      </c>
      <c r="Q23" s="51" t="s">
        <v>65</v>
      </c>
      <c r="R23" s="51" t="s">
        <v>65</v>
      </c>
      <c r="S23" s="51" t="s">
        <v>65</v>
      </c>
      <c r="T23" s="51" t="s">
        <v>65</v>
      </c>
      <c r="U23" s="51" t="s">
        <v>65</v>
      </c>
      <c r="V23" s="51" t="s">
        <v>65</v>
      </c>
      <c r="W23" s="51">
        <v>3.6342563403216982E-2</v>
      </c>
      <c r="X23" s="51">
        <v>3.4389359443534459E-3</v>
      </c>
      <c r="Y23" s="51">
        <v>1.5215028107366881E-2</v>
      </c>
      <c r="Z23" s="51">
        <v>1.6615218891883405E-2</v>
      </c>
      <c r="AA23" s="51">
        <v>4.3722173758017555E-3</v>
      </c>
      <c r="AB23" s="51">
        <v>3.9641400319405481E-2</v>
      </c>
      <c r="AC23" s="51">
        <v>7.268512680643398E-3</v>
      </c>
      <c r="AD23" s="51">
        <v>5.9468069853438952E-6</v>
      </c>
      <c r="AE23" s="52"/>
      <c r="AF23" s="53">
        <v>6008.2464351534609</v>
      </c>
      <c r="AG23" s="53" t="s">
        <v>435</v>
      </c>
      <c r="AH23" s="53" t="s">
        <v>435</v>
      </c>
      <c r="AI23" s="53" t="s">
        <v>435</v>
      </c>
      <c r="AJ23" s="53" t="s">
        <v>435</v>
      </c>
      <c r="AK23" s="53"/>
      <c r="AL23" s="54" t="s">
        <v>61</v>
      </c>
    </row>
    <row r="24" spans="1:38" ht="26.25" customHeight="1" x14ac:dyDescent="0.2">
      <c r="A24" s="48" t="s">
        <v>66</v>
      </c>
      <c r="B24" s="55" t="s">
        <v>86</v>
      </c>
      <c r="C24" s="49" t="s">
        <v>87</v>
      </c>
      <c r="D24" s="50"/>
      <c r="E24" s="51">
        <v>3.4115172573208388</v>
      </c>
      <c r="F24" s="51">
        <v>6.4524422079234783E-2</v>
      </c>
      <c r="G24" s="51">
        <v>2.1679111501952848</v>
      </c>
      <c r="H24" s="51">
        <v>7.4673398254497592E-2</v>
      </c>
      <c r="I24" s="51" t="s">
        <v>65</v>
      </c>
      <c r="J24" s="51" t="s">
        <v>65</v>
      </c>
      <c r="K24" s="51" t="s">
        <v>65</v>
      </c>
      <c r="L24" s="51" t="s">
        <v>65</v>
      </c>
      <c r="M24" s="51">
        <v>0.91054229186323521</v>
      </c>
      <c r="N24" s="51">
        <v>0.1320601098279259</v>
      </c>
      <c r="O24" s="51">
        <v>1.1925141781271702E-2</v>
      </c>
      <c r="P24" s="51">
        <v>7.8683486574828536E-3</v>
      </c>
      <c r="Q24" s="51" t="s">
        <v>65</v>
      </c>
      <c r="R24" s="51" t="s">
        <v>65</v>
      </c>
      <c r="S24" s="51" t="s">
        <v>65</v>
      </c>
      <c r="T24" s="51" t="s">
        <v>65</v>
      </c>
      <c r="U24" s="51" t="s">
        <v>65</v>
      </c>
      <c r="V24" s="51" t="s">
        <v>65</v>
      </c>
      <c r="W24" s="51">
        <v>0.39147647959353482</v>
      </c>
      <c r="X24" s="51">
        <v>4.0157525211200846E-3</v>
      </c>
      <c r="Y24" s="51">
        <v>8.1551642977473072E-3</v>
      </c>
      <c r="Z24" s="51">
        <v>2.3813596369069577E-3</v>
      </c>
      <c r="AA24" s="51">
        <v>2.1277555674533155E-3</v>
      </c>
      <c r="AB24" s="51">
        <v>1.6680032023227667E-2</v>
      </c>
      <c r="AC24" s="51">
        <v>5.988493548968761E-2</v>
      </c>
      <c r="AD24" s="51">
        <v>0.27936028036022248</v>
      </c>
      <c r="AE24" s="52"/>
      <c r="AF24" s="53">
        <v>12964.654418340373</v>
      </c>
      <c r="AG24" s="53">
        <v>233.89653421298826</v>
      </c>
      <c r="AH24" s="53">
        <v>25794.77199999999</v>
      </c>
      <c r="AI24" s="53">
        <v>3514</v>
      </c>
      <c r="AJ24" s="53">
        <v>739</v>
      </c>
      <c r="AK24" s="53"/>
      <c r="AL24" s="54" t="s">
        <v>61</v>
      </c>
    </row>
    <row r="25" spans="1:38" ht="26.25" customHeight="1" x14ac:dyDescent="0.2">
      <c r="A25" s="48" t="s">
        <v>88</v>
      </c>
      <c r="B25" s="55" t="s">
        <v>89</v>
      </c>
      <c r="C25" s="57" t="s">
        <v>90</v>
      </c>
      <c r="D25" s="50"/>
      <c r="E25" s="51">
        <v>0.57456377090522992</v>
      </c>
      <c r="F25" s="51">
        <v>0.23671792638862377</v>
      </c>
      <c r="G25" s="51">
        <v>6.175476664440236E-2</v>
      </c>
      <c r="H25" s="51">
        <v>4.2068558470659164E-4</v>
      </c>
      <c r="I25" s="51" t="s">
        <v>65</v>
      </c>
      <c r="J25" s="51" t="s">
        <v>65</v>
      </c>
      <c r="K25" s="51" t="s">
        <v>65</v>
      </c>
      <c r="L25" s="51" t="s">
        <v>65</v>
      </c>
      <c r="M25" s="51">
        <v>0.85971095121700181</v>
      </c>
      <c r="N25" s="51">
        <v>5.3504587385049516E-5</v>
      </c>
      <c r="O25" s="51">
        <v>5.3504587385049516E-5</v>
      </c>
      <c r="P25" s="51">
        <v>1.872660558476733E-5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2675.2293692524754</v>
      </c>
      <c r="AG25" s="53"/>
      <c r="AH25" s="53"/>
      <c r="AI25" s="53"/>
      <c r="AJ25" s="53"/>
      <c r="AK25" s="53"/>
      <c r="AL25" s="54" t="s">
        <v>61</v>
      </c>
    </row>
    <row r="26" spans="1:38" ht="26.25" customHeight="1" x14ac:dyDescent="0.2">
      <c r="A26" s="48" t="s">
        <v>88</v>
      </c>
      <c r="B26" s="48" t="s">
        <v>91</v>
      </c>
      <c r="C26" s="49" t="s">
        <v>92</v>
      </c>
      <c r="D26" s="50"/>
      <c r="E26" s="51">
        <v>4.8094754630262006E-2</v>
      </c>
      <c r="F26" s="51">
        <v>7.2742070232912737E-2</v>
      </c>
      <c r="G26" s="51">
        <v>7.0746061638112786E-3</v>
      </c>
      <c r="H26" s="51">
        <v>9.756402769783917E-5</v>
      </c>
      <c r="I26" s="51" t="s">
        <v>65</v>
      </c>
      <c r="J26" s="51" t="s">
        <v>65</v>
      </c>
      <c r="K26" s="51" t="s">
        <v>65</v>
      </c>
      <c r="L26" s="51" t="s">
        <v>65</v>
      </c>
      <c r="M26" s="51">
        <v>2.6260117527451108</v>
      </c>
      <c r="N26" s="51">
        <v>1.3166770417514632E-5</v>
      </c>
      <c r="O26" s="51">
        <v>6.0443014700345618E-6</v>
      </c>
      <c r="P26" s="51">
        <v>2.1155055145120964E-6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302.21507350172806</v>
      </c>
      <c r="AG26" s="53"/>
      <c r="AH26" s="53"/>
      <c r="AI26" s="53"/>
      <c r="AJ26" s="53"/>
      <c r="AK26" s="53"/>
      <c r="AL26" s="54" t="s">
        <v>61</v>
      </c>
    </row>
    <row r="27" spans="1:38" ht="26.25" customHeight="1" x14ac:dyDescent="0.2">
      <c r="A27" s="48" t="s">
        <v>93</v>
      </c>
      <c r="B27" s="48" t="s">
        <v>94</v>
      </c>
      <c r="C27" s="49" t="s">
        <v>95</v>
      </c>
      <c r="D27" s="50"/>
      <c r="E27" s="51">
        <v>41.845147659118794</v>
      </c>
      <c r="F27" s="51">
        <v>33.519401326620368</v>
      </c>
      <c r="G27" s="51">
        <v>0.94929567221655675</v>
      </c>
      <c r="H27" s="51">
        <v>2.0724551522829651</v>
      </c>
      <c r="I27" s="51" t="s">
        <v>65</v>
      </c>
      <c r="J27" s="51" t="s">
        <v>65</v>
      </c>
      <c r="K27" s="51" t="s">
        <v>65</v>
      </c>
      <c r="L27" s="51" t="s">
        <v>65</v>
      </c>
      <c r="M27" s="51">
        <v>229.46446064941969</v>
      </c>
      <c r="N27" s="51">
        <v>9.2568064738140204E-3</v>
      </c>
      <c r="O27" s="51">
        <v>2.4314449912490317E-3</v>
      </c>
      <c r="P27" s="51">
        <v>8.5100574693716094E-4</v>
      </c>
      <c r="Q27" s="51" t="s">
        <v>65</v>
      </c>
      <c r="R27" s="51" t="s">
        <v>65</v>
      </c>
      <c r="S27" s="51" t="s">
        <v>65</v>
      </c>
      <c r="T27" s="51" t="s">
        <v>65</v>
      </c>
      <c r="U27" s="51" t="s">
        <v>65</v>
      </c>
      <c r="V27" s="51" t="s">
        <v>65</v>
      </c>
      <c r="W27" s="51">
        <v>1.5225450379925809</v>
      </c>
      <c r="X27" s="51">
        <v>5.1010899545846602E-2</v>
      </c>
      <c r="Y27" s="51">
        <v>6.229857451274888E-2</v>
      </c>
      <c r="Z27" s="51">
        <v>4.771495376855156E-2</v>
      </c>
      <c r="AA27" s="51">
        <v>5.4313133021273635E-2</v>
      </c>
      <c r="AB27" s="51">
        <v>0.21533756084842065</v>
      </c>
      <c r="AC27" s="51">
        <v>0.30450900759851623</v>
      </c>
      <c r="AD27" s="51">
        <v>3.5658382275660508E-4</v>
      </c>
      <c r="AE27" s="52"/>
      <c r="AF27" s="53">
        <v>122218.92205277912</v>
      </c>
      <c r="AG27" s="53"/>
      <c r="AH27" s="53" t="s">
        <v>435</v>
      </c>
      <c r="AI27" s="53" t="s">
        <v>435</v>
      </c>
      <c r="AJ27" s="53" t="s">
        <v>435</v>
      </c>
      <c r="AK27" s="53"/>
      <c r="AL27" s="54" t="s">
        <v>61</v>
      </c>
    </row>
    <row r="28" spans="1:38" ht="26.25" customHeight="1" x14ac:dyDescent="0.2">
      <c r="A28" s="48" t="s">
        <v>93</v>
      </c>
      <c r="B28" s="48" t="s">
        <v>96</v>
      </c>
      <c r="C28" s="49" t="s">
        <v>97</v>
      </c>
      <c r="D28" s="50"/>
      <c r="E28" s="51">
        <v>7.8070524118352065</v>
      </c>
      <c r="F28" s="51">
        <v>1.3421233940167929</v>
      </c>
      <c r="G28" s="51">
        <v>0.30853564658256782</v>
      </c>
      <c r="H28" s="51">
        <v>3.2442914097128281E-2</v>
      </c>
      <c r="I28" s="51" t="s">
        <v>65</v>
      </c>
      <c r="J28" s="51" t="s">
        <v>65</v>
      </c>
      <c r="K28" s="51" t="s">
        <v>65</v>
      </c>
      <c r="L28" s="51" t="s">
        <v>65</v>
      </c>
      <c r="M28" s="51">
        <v>22.763695166946036</v>
      </c>
      <c r="N28" s="51">
        <v>4.6555723037910453E-4</v>
      </c>
      <c r="O28" s="51">
        <v>3.2525784019007232E-4</v>
      </c>
      <c r="P28" s="51">
        <v>1.1384024406652533E-4</v>
      </c>
      <c r="Q28" s="51" t="s">
        <v>65</v>
      </c>
      <c r="R28" s="51" t="s">
        <v>65</v>
      </c>
      <c r="S28" s="51" t="s">
        <v>65</v>
      </c>
      <c r="T28" s="51" t="s">
        <v>65</v>
      </c>
      <c r="U28" s="51" t="s">
        <v>65</v>
      </c>
      <c r="V28" s="51" t="s">
        <v>65</v>
      </c>
      <c r="W28" s="51">
        <v>9.1390906062869606E-2</v>
      </c>
      <c r="X28" s="51">
        <v>1.3245651014473159E-2</v>
      </c>
      <c r="Y28" s="51">
        <v>1.5429962536050784E-2</v>
      </c>
      <c r="Z28" s="51">
        <v>1.3243740228407122E-2</v>
      </c>
      <c r="AA28" s="51">
        <v>1.2029005872640448E-2</v>
      </c>
      <c r="AB28" s="51">
        <v>5.3948359651571513E-2</v>
      </c>
      <c r="AC28" s="51">
        <v>1.8278181212573921E-2</v>
      </c>
      <c r="AD28" s="51">
        <v>6.0407477775965288E-5</v>
      </c>
      <c r="AE28" s="52"/>
      <c r="AF28" s="53">
        <v>16275.117052148782</v>
      </c>
      <c r="AG28" s="53"/>
      <c r="AH28" s="53" t="s">
        <v>435</v>
      </c>
      <c r="AI28" s="53" t="s">
        <v>435</v>
      </c>
      <c r="AJ28" s="53" t="s">
        <v>435</v>
      </c>
      <c r="AK28" s="53"/>
      <c r="AL28" s="54" t="s">
        <v>61</v>
      </c>
    </row>
    <row r="29" spans="1:38" ht="26.25" customHeight="1" x14ac:dyDescent="0.2">
      <c r="A29" s="48" t="s">
        <v>93</v>
      </c>
      <c r="B29" s="48" t="s">
        <v>98</v>
      </c>
      <c r="C29" s="49" t="s">
        <v>99</v>
      </c>
      <c r="D29" s="50"/>
      <c r="E29" s="51">
        <v>76.255222794653477</v>
      </c>
      <c r="F29" s="51">
        <v>4.6025589470294079</v>
      </c>
      <c r="G29" s="51">
        <v>1.5502584583025427</v>
      </c>
      <c r="H29" s="51">
        <v>1.9603492747212174E-2</v>
      </c>
      <c r="I29" s="51" t="s">
        <v>65</v>
      </c>
      <c r="J29" s="51" t="s">
        <v>65</v>
      </c>
      <c r="K29" s="51" t="s">
        <v>65</v>
      </c>
      <c r="L29" s="51" t="s">
        <v>65</v>
      </c>
      <c r="M29" s="51">
        <v>16.245050439291681</v>
      </c>
      <c r="N29" s="51">
        <v>1.7968383307016343E-3</v>
      </c>
      <c r="O29" s="51">
        <v>1.6748069353852916E-3</v>
      </c>
      <c r="P29" s="51">
        <v>5.861824273848521E-4</v>
      </c>
      <c r="Q29" s="51" t="s">
        <v>65</v>
      </c>
      <c r="R29" s="51" t="s">
        <v>65</v>
      </c>
      <c r="S29" s="51" t="s">
        <v>65</v>
      </c>
      <c r="T29" s="51" t="s">
        <v>65</v>
      </c>
      <c r="U29" s="51" t="s">
        <v>65</v>
      </c>
      <c r="V29" s="51" t="s">
        <v>65</v>
      </c>
      <c r="W29" s="51">
        <v>0.52283912043310865</v>
      </c>
      <c r="X29" s="51">
        <v>5.9949762967051604E-3</v>
      </c>
      <c r="Y29" s="51">
        <v>3.5901781331935778E-2</v>
      </c>
      <c r="Z29" s="51">
        <v>3.999135527701967E-2</v>
      </c>
      <c r="AA29" s="51">
        <v>9.3741530910717019E-3</v>
      </c>
      <c r="AB29" s="51">
        <v>9.1262265996732303E-2</v>
      </c>
      <c r="AC29" s="51">
        <v>0.10456782408662177</v>
      </c>
      <c r="AD29" s="51">
        <v>8.4591703725472051E-5</v>
      </c>
      <c r="AE29" s="52"/>
      <c r="AF29" s="53">
        <v>83750.973276291857</v>
      </c>
      <c r="AG29" s="53"/>
      <c r="AH29" s="53" t="s">
        <v>435</v>
      </c>
      <c r="AI29" s="53" t="s">
        <v>435</v>
      </c>
      <c r="AJ29" s="53" t="s">
        <v>435</v>
      </c>
      <c r="AK29" s="53"/>
      <c r="AL29" s="54" t="s">
        <v>61</v>
      </c>
    </row>
    <row r="30" spans="1:38" ht="26.25" customHeight="1" x14ac:dyDescent="0.2">
      <c r="A30" s="48" t="s">
        <v>93</v>
      </c>
      <c r="B30" s="48" t="s">
        <v>100</v>
      </c>
      <c r="C30" s="49" t="s">
        <v>101</v>
      </c>
      <c r="D30" s="50"/>
      <c r="E30" s="51">
        <v>0.18352709753220148</v>
      </c>
      <c r="F30" s="51">
        <v>5.7650412806521025</v>
      </c>
      <c r="G30" s="51">
        <v>3.7528768516184603E-3</v>
      </c>
      <c r="H30" s="51">
        <v>1.3246549363728456E-3</v>
      </c>
      <c r="I30" s="51" t="s">
        <v>65</v>
      </c>
      <c r="J30" s="51" t="s">
        <v>65</v>
      </c>
      <c r="K30" s="51" t="s">
        <v>65</v>
      </c>
      <c r="L30" s="51" t="s">
        <v>65</v>
      </c>
      <c r="M30" s="51">
        <v>19.802966979527447</v>
      </c>
      <c r="N30" s="51">
        <v>1.1096300338723169E-4</v>
      </c>
      <c r="O30" s="51">
        <v>2.2192600677446334E-5</v>
      </c>
      <c r="P30" s="51">
        <v>7.7674102371062164E-6</v>
      </c>
      <c r="Q30" s="51" t="s">
        <v>65</v>
      </c>
      <c r="R30" s="51" t="s">
        <v>65</v>
      </c>
      <c r="S30" s="51" t="s">
        <v>65</v>
      </c>
      <c r="T30" s="51" t="s">
        <v>65</v>
      </c>
      <c r="U30" s="51" t="s">
        <v>65</v>
      </c>
      <c r="V30" s="51" t="s">
        <v>65</v>
      </c>
      <c r="W30" s="51">
        <v>3.4398531050041812E-3</v>
      </c>
      <c r="X30" s="51">
        <v>3.9187033294621107E-4</v>
      </c>
      <c r="Y30" s="51">
        <v>6.5514086473715462E-4</v>
      </c>
      <c r="Z30" s="51">
        <v>2.6167168488485488E-4</v>
      </c>
      <c r="AA30" s="51">
        <v>7.5805549585712564E-4</v>
      </c>
      <c r="AB30" s="51">
        <v>2.0667383784253464E-3</v>
      </c>
      <c r="AC30" s="51">
        <v>6.8797062100083635E-4</v>
      </c>
      <c r="AD30" s="51">
        <v>2.1639993746516608E-5</v>
      </c>
      <c r="AE30" s="52"/>
      <c r="AF30" s="53">
        <v>1109.6300338723167</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8.8292172069381412</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2169.8050137149967</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10.543993673900609</v>
      </c>
      <c r="O32" s="51">
        <v>4.0968173136284688E-2</v>
      </c>
      <c r="P32" s="51" t="s">
        <v>433</v>
      </c>
      <c r="Q32" s="51" t="s">
        <v>65</v>
      </c>
      <c r="R32" s="51" t="s">
        <v>65</v>
      </c>
      <c r="S32" s="51" t="s">
        <v>65</v>
      </c>
      <c r="T32" s="51" t="s">
        <v>65</v>
      </c>
      <c r="U32" s="51" t="s">
        <v>65</v>
      </c>
      <c r="V32" s="51" t="s">
        <v>65</v>
      </c>
      <c r="W32" s="51" t="s">
        <v>433</v>
      </c>
      <c r="X32" s="51">
        <v>1.2645589613096758E-3</v>
      </c>
      <c r="Y32" s="51">
        <v>1.2645589613096758E-3</v>
      </c>
      <c r="Z32" s="51">
        <v>1.2645589613096758E-3</v>
      </c>
      <c r="AA32" s="51">
        <v>1.2645589613096758E-3</v>
      </c>
      <c r="AB32" s="51">
        <v>5.0582358452387031E-3</v>
      </c>
      <c r="AC32" s="51" t="s">
        <v>433</v>
      </c>
      <c r="AD32" s="51" t="s">
        <v>433</v>
      </c>
      <c r="AE32" s="52"/>
      <c r="AF32" s="53"/>
      <c r="AG32" s="53"/>
      <c r="AH32" s="53"/>
      <c r="AI32" s="53"/>
      <c r="AJ32" s="53"/>
      <c r="AK32" s="53">
        <v>45685.577108044534</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45685.577108044534</v>
      </c>
      <c r="AL33" s="54" t="s">
        <v>107</v>
      </c>
    </row>
    <row r="34" spans="1:38" ht="26.25" customHeight="1" x14ac:dyDescent="0.2">
      <c r="A34" s="48" t="s">
        <v>83</v>
      </c>
      <c r="B34" s="48" t="s">
        <v>110</v>
      </c>
      <c r="C34" s="49" t="s">
        <v>111</v>
      </c>
      <c r="D34" s="50"/>
      <c r="E34" s="51">
        <v>1.4207452370726921</v>
      </c>
      <c r="F34" s="51">
        <v>0.26982959447660126</v>
      </c>
      <c r="G34" s="51">
        <v>0.14937263697189998</v>
      </c>
      <c r="H34" s="51">
        <v>5.4653907574854195E-4</v>
      </c>
      <c r="I34" s="51" t="s">
        <v>65</v>
      </c>
      <c r="J34" s="51" t="s">
        <v>65</v>
      </c>
      <c r="K34" s="51" t="s">
        <v>65</v>
      </c>
      <c r="L34" s="51" t="s">
        <v>65</v>
      </c>
      <c r="M34" s="51">
        <v>1.519242523377679</v>
      </c>
      <c r="N34" s="51">
        <v>5.4448434882172058E-3</v>
      </c>
      <c r="O34" s="51">
        <v>3.6296668821720652E-4</v>
      </c>
      <c r="P34" s="51">
        <v>6.6258062087602211E-4</v>
      </c>
      <c r="Q34" s="51" t="s">
        <v>65</v>
      </c>
      <c r="R34" s="51" t="s">
        <v>65</v>
      </c>
      <c r="S34" s="51" t="s">
        <v>65</v>
      </c>
      <c r="T34" s="51" t="s">
        <v>65</v>
      </c>
      <c r="U34" s="51" t="s">
        <v>65</v>
      </c>
      <c r="V34" s="51" t="s">
        <v>65</v>
      </c>
      <c r="W34" s="51">
        <v>3.2645099259731802E-2</v>
      </c>
      <c r="X34" s="51">
        <v>1.2946485892075116E-3</v>
      </c>
      <c r="Y34" s="51">
        <v>6.3091995084719674E-3</v>
      </c>
      <c r="Z34" s="51">
        <v>7.0500963314851931E-3</v>
      </c>
      <c r="AA34" s="51">
        <v>1.6207118003414265E-3</v>
      </c>
      <c r="AB34" s="51">
        <v>1.6274656229506097E-2</v>
      </c>
      <c r="AC34" s="51">
        <v>6.5290198519463603E-3</v>
      </c>
      <c r="AD34" s="51">
        <v>2.1627436869983104E-6</v>
      </c>
      <c r="AE34" s="52"/>
      <c r="AF34" s="53">
        <v>1735.574410860328</v>
      </c>
      <c r="AG34" s="53">
        <v>60.78799999999999</v>
      </c>
      <c r="AH34" s="53" t="s">
        <v>435</v>
      </c>
      <c r="AI34" s="53" t="s">
        <v>435</v>
      </c>
      <c r="AJ34" s="53" t="s">
        <v>435</v>
      </c>
      <c r="AK34" s="53"/>
      <c r="AL34" s="54" t="s">
        <v>61</v>
      </c>
    </row>
    <row r="35" spans="1:38" s="58" customFormat="1" ht="26.25" customHeight="1" x14ac:dyDescent="0.2">
      <c r="A35" s="48" t="s">
        <v>112</v>
      </c>
      <c r="B35" s="48" t="s">
        <v>113</v>
      </c>
      <c r="C35" s="49" t="s">
        <v>114</v>
      </c>
      <c r="D35" s="50"/>
      <c r="E35" s="51">
        <v>1.0401882701610587</v>
      </c>
      <c r="F35" s="51">
        <v>0.3997873543590475</v>
      </c>
      <c r="G35" s="51">
        <v>1.855695873967329E-2</v>
      </c>
      <c r="H35" s="51">
        <v>2.4620098111998031E-4</v>
      </c>
      <c r="I35" s="51" t="s">
        <v>65</v>
      </c>
      <c r="J35" s="51" t="s">
        <v>65</v>
      </c>
      <c r="K35" s="51" t="s">
        <v>65</v>
      </c>
      <c r="L35" s="51" t="s">
        <v>65</v>
      </c>
      <c r="M35" s="51">
        <v>0.41607530806442372</v>
      </c>
      <c r="N35" s="51">
        <v>1.5778982016344195E-5</v>
      </c>
      <c r="O35" s="51">
        <v>1.5778982016344195E-5</v>
      </c>
      <c r="P35" s="51">
        <v>5.5226437057204675E-6</v>
      </c>
      <c r="Q35" s="51" t="s">
        <v>65</v>
      </c>
      <c r="R35" s="51" t="s">
        <v>65</v>
      </c>
      <c r="S35" s="51" t="s">
        <v>65</v>
      </c>
      <c r="T35" s="51" t="s">
        <v>65</v>
      </c>
      <c r="U35" s="51" t="s">
        <v>65</v>
      </c>
      <c r="V35" s="51" t="s">
        <v>65</v>
      </c>
      <c r="W35" s="51">
        <v>4.3392200544946531E-3</v>
      </c>
      <c r="X35" s="51">
        <v>1.3659944850342202E-3</v>
      </c>
      <c r="Y35" s="51">
        <v>1.1750858686330294E-3</v>
      </c>
      <c r="Z35" s="51">
        <v>1.1621399891999261E-3</v>
      </c>
      <c r="AA35" s="51">
        <v>1.3460539023629659E-3</v>
      </c>
      <c r="AB35" s="51">
        <v>5.0492742452301429E-3</v>
      </c>
      <c r="AC35" s="51">
        <v>8.6784401089893062E-4</v>
      </c>
      <c r="AD35" s="51">
        <v>9.0704417158044372E-7</v>
      </c>
      <c r="AE35" s="52"/>
      <c r="AF35" s="53">
        <v>788.94910081720957</v>
      </c>
      <c r="AG35" s="53" t="s">
        <v>435</v>
      </c>
      <c r="AH35" s="53" t="s">
        <v>435</v>
      </c>
      <c r="AI35" s="53" t="s">
        <v>435</v>
      </c>
      <c r="AJ35" s="53" t="s">
        <v>435</v>
      </c>
      <c r="AK35" s="53"/>
      <c r="AL35" s="54" t="s">
        <v>61</v>
      </c>
    </row>
    <row r="36" spans="1:38" ht="26.25" customHeight="1" x14ac:dyDescent="0.2">
      <c r="A36" s="48" t="s">
        <v>112</v>
      </c>
      <c r="B36" s="48" t="s">
        <v>115</v>
      </c>
      <c r="C36" s="49" t="s">
        <v>116</v>
      </c>
      <c r="D36" s="50"/>
      <c r="E36" s="51">
        <v>0.47401549095641332</v>
      </c>
      <c r="F36" s="51">
        <v>0.63563660282663326</v>
      </c>
      <c r="G36" s="51">
        <v>7.2508066016879966E-3</v>
      </c>
      <c r="H36" s="51">
        <v>1.1723120901791328E-4</v>
      </c>
      <c r="I36" s="51" t="s">
        <v>65</v>
      </c>
      <c r="J36" s="51" t="s">
        <v>65</v>
      </c>
      <c r="K36" s="51" t="s">
        <v>65</v>
      </c>
      <c r="L36" s="51" t="s">
        <v>65</v>
      </c>
      <c r="M36" s="51">
        <v>2.6704272009145091</v>
      </c>
      <c r="N36" s="51">
        <v>1.9425889052947297E-5</v>
      </c>
      <c r="O36" s="51">
        <v>9.5601754636341397E-6</v>
      </c>
      <c r="P36" s="51">
        <v>3.3460614122719482E-6</v>
      </c>
      <c r="Q36" s="51" t="s">
        <v>65</v>
      </c>
      <c r="R36" s="51" t="s">
        <v>65</v>
      </c>
      <c r="S36" s="51" t="s">
        <v>65</v>
      </c>
      <c r="T36" s="51" t="s">
        <v>65</v>
      </c>
      <c r="U36" s="51" t="s">
        <v>65</v>
      </c>
      <c r="V36" s="51" t="s">
        <v>65</v>
      </c>
      <c r="W36" s="51">
        <v>7.623565757089174E-3</v>
      </c>
      <c r="X36" s="51">
        <v>3.4170502096545527E-4</v>
      </c>
      <c r="Y36" s="51">
        <v>1.0749927506136596E-3</v>
      </c>
      <c r="Z36" s="51">
        <v>1.053460914273557E-3</v>
      </c>
      <c r="AA36" s="51">
        <v>4.5344390065719665E-4</v>
      </c>
      <c r="AB36" s="51">
        <v>2.9236025865098689E-3</v>
      </c>
      <c r="AC36" s="51">
        <v>1.5247131514178347E-3</v>
      </c>
      <c r="AD36" s="51">
        <v>3.9246152265161451E-6</v>
      </c>
      <c r="AE36" s="52"/>
      <c r="AF36" s="53">
        <v>478.00877318170694</v>
      </c>
      <c r="AG36" s="53" t="s">
        <v>435</v>
      </c>
      <c r="AH36" s="53" t="s">
        <v>435</v>
      </c>
      <c r="AI36" s="53" t="s">
        <v>435</v>
      </c>
      <c r="AJ36" s="53" t="s">
        <v>435</v>
      </c>
      <c r="AK36" s="53"/>
      <c r="AL36" s="54" t="s">
        <v>61</v>
      </c>
    </row>
    <row r="37" spans="1:38" ht="26.25" customHeight="1" x14ac:dyDescent="0.2">
      <c r="A37" s="48" t="s">
        <v>83</v>
      </c>
      <c r="B37" s="48" t="s">
        <v>117</v>
      </c>
      <c r="C37" s="49" t="s">
        <v>118</v>
      </c>
      <c r="D37" s="50"/>
      <c r="E37" s="51">
        <v>0.63224999999999998</v>
      </c>
      <c r="F37" s="51">
        <v>2.1075E-3</v>
      </c>
      <c r="G37" s="51">
        <v>1.2645E-3</v>
      </c>
      <c r="H37" s="51">
        <v>4.215E-3</v>
      </c>
      <c r="I37" s="51" t="s">
        <v>65</v>
      </c>
      <c r="J37" s="51" t="s">
        <v>65</v>
      </c>
      <c r="K37" s="51" t="s">
        <v>65</v>
      </c>
      <c r="L37" s="51" t="s">
        <v>65</v>
      </c>
      <c r="M37" s="51">
        <v>0.14919770265901852</v>
      </c>
      <c r="N37" s="51">
        <v>6.3225E-6</v>
      </c>
      <c r="O37" s="51">
        <v>1.0537500000000001E-6</v>
      </c>
      <c r="P37" s="51">
        <v>2.9504999999999999E-4</v>
      </c>
      <c r="Q37" s="51" t="s">
        <v>65</v>
      </c>
      <c r="R37" s="51" t="s">
        <v>65</v>
      </c>
      <c r="S37" s="51" t="s">
        <v>65</v>
      </c>
      <c r="T37" s="51" t="s">
        <v>65</v>
      </c>
      <c r="U37" s="51" t="s">
        <v>65</v>
      </c>
      <c r="V37" s="51" t="s">
        <v>65</v>
      </c>
      <c r="W37" s="51">
        <v>8.43E-4</v>
      </c>
      <c r="X37" s="51">
        <v>2.3603999999999999E-6</v>
      </c>
      <c r="Y37" s="51">
        <v>6.6597E-6</v>
      </c>
      <c r="Z37" s="51">
        <v>4.6786499999999997E-6</v>
      </c>
      <c r="AA37" s="51">
        <v>3.5237399999999996E-5</v>
      </c>
      <c r="AB37" s="51">
        <v>4.8936149999999991E-5</v>
      </c>
      <c r="AC37" s="51">
        <v>1.6860000000000001E-4</v>
      </c>
      <c r="AD37" s="51">
        <v>7.5870000000000004E-8</v>
      </c>
      <c r="AE37" s="52"/>
      <c r="AF37" s="53" t="s">
        <v>435</v>
      </c>
      <c r="AG37" s="53" t="s">
        <v>435</v>
      </c>
      <c r="AH37" s="53">
        <v>4215</v>
      </c>
      <c r="AI37" s="53" t="s">
        <v>435</v>
      </c>
      <c r="AJ37" s="53" t="s">
        <v>435</v>
      </c>
      <c r="AK37" s="53"/>
      <c r="AL37" s="54" t="s">
        <v>61</v>
      </c>
    </row>
    <row r="38" spans="1:38" ht="26.25" customHeight="1" x14ac:dyDescent="0.2">
      <c r="A38" s="48" t="s">
        <v>83</v>
      </c>
      <c r="B38" s="48" t="s">
        <v>119</v>
      </c>
      <c r="C38" s="49" t="s">
        <v>120</v>
      </c>
      <c r="D38" s="59"/>
      <c r="E38" s="51">
        <v>0.10293706432300678</v>
      </c>
      <c r="F38" s="51">
        <v>8.7955153715557274E-3</v>
      </c>
      <c r="G38" s="51">
        <v>1.8953614837571746E-3</v>
      </c>
      <c r="H38" s="51">
        <v>2.6914746415609808E-5</v>
      </c>
      <c r="I38" s="51" t="s">
        <v>65</v>
      </c>
      <c r="J38" s="51" t="s">
        <v>65</v>
      </c>
      <c r="K38" s="51" t="s">
        <v>65</v>
      </c>
      <c r="L38" s="51" t="s">
        <v>65</v>
      </c>
      <c r="M38" s="51">
        <v>2.4069722731565765E-2</v>
      </c>
      <c r="N38" s="51">
        <v>2.9314783736848926E-6</v>
      </c>
      <c r="O38" s="51">
        <v>2.1726217676394371E-6</v>
      </c>
      <c r="P38" s="51">
        <v>7.6041761867380297E-7</v>
      </c>
      <c r="Q38" s="51" t="s">
        <v>65</v>
      </c>
      <c r="R38" s="51" t="s">
        <v>65</v>
      </c>
      <c r="S38" s="51" t="s">
        <v>65</v>
      </c>
      <c r="T38" s="51" t="s">
        <v>65</v>
      </c>
      <c r="U38" s="51" t="s">
        <v>65</v>
      </c>
      <c r="V38" s="51" t="s">
        <v>65</v>
      </c>
      <c r="W38" s="51">
        <v>9.8164214291135703E-4</v>
      </c>
      <c r="X38" s="51">
        <v>7.7532690266526218E-5</v>
      </c>
      <c r="Y38" s="51">
        <v>3.1437661416960152E-4</v>
      </c>
      <c r="Z38" s="51">
        <v>3.0240648791745754E-4</v>
      </c>
      <c r="AA38" s="51">
        <v>1.3941450389433029E-4</v>
      </c>
      <c r="AB38" s="51">
        <v>8.337302962479155E-4</v>
      </c>
      <c r="AC38" s="51">
        <v>1.9632842858227138E-4</v>
      </c>
      <c r="AD38" s="51">
        <v>1.3174026457587273E-7</v>
      </c>
      <c r="AE38" s="52"/>
      <c r="AF38" s="53">
        <v>108.63108838197186</v>
      </c>
      <c r="AG38" s="53" t="s">
        <v>435</v>
      </c>
      <c r="AH38" s="53" t="s">
        <v>435</v>
      </c>
      <c r="AI38" s="53" t="s">
        <v>435</v>
      </c>
      <c r="AJ38" s="53" t="s">
        <v>435</v>
      </c>
      <c r="AK38" s="53"/>
      <c r="AL38" s="54" t="s">
        <v>61</v>
      </c>
    </row>
    <row r="39" spans="1:38" ht="26.25" customHeight="1" x14ac:dyDescent="0.2">
      <c r="A39" s="48" t="s">
        <v>121</v>
      </c>
      <c r="B39" s="48" t="s">
        <v>122</v>
      </c>
      <c r="C39" s="49" t="s">
        <v>123</v>
      </c>
      <c r="D39" s="50"/>
      <c r="E39" s="51">
        <v>3.3649479786740231</v>
      </c>
      <c r="F39" s="51">
        <v>1.0462491618498018</v>
      </c>
      <c r="G39" s="51">
        <v>2.3599317423523587</v>
      </c>
      <c r="H39" s="51">
        <v>9.2609745645195488E-2</v>
      </c>
      <c r="I39" s="51" t="s">
        <v>65</v>
      </c>
      <c r="J39" s="51" t="s">
        <v>65</v>
      </c>
      <c r="K39" s="51" t="s">
        <v>65</v>
      </c>
      <c r="L39" s="51" t="s">
        <v>65</v>
      </c>
      <c r="M39" s="51">
        <v>9.7919221559228813</v>
      </c>
      <c r="N39" s="51">
        <v>0.17391082225407731</v>
      </c>
      <c r="O39" s="51">
        <v>1.913837010413769E-2</v>
      </c>
      <c r="P39" s="51">
        <v>1.5491095118379311E-2</v>
      </c>
      <c r="Q39" s="51" t="s">
        <v>65</v>
      </c>
      <c r="R39" s="51" t="s">
        <v>65</v>
      </c>
      <c r="S39" s="51" t="s">
        <v>65</v>
      </c>
      <c r="T39" s="51" t="s">
        <v>65</v>
      </c>
      <c r="U39" s="51" t="s">
        <v>65</v>
      </c>
      <c r="V39" s="51" t="s">
        <v>65</v>
      </c>
      <c r="W39" s="51">
        <v>1.2638299609681503</v>
      </c>
      <c r="X39" s="51">
        <v>8.4153096614230719E-2</v>
      </c>
      <c r="Y39" s="51">
        <v>0.10920238484333139</v>
      </c>
      <c r="Z39" s="51">
        <v>3.9411300685544368E-2</v>
      </c>
      <c r="AA39" s="51">
        <v>4.167182983518903E-2</v>
      </c>
      <c r="AB39" s="51">
        <v>0.2744386119782955</v>
      </c>
      <c r="AC39" s="51">
        <v>0.78670401306757165</v>
      </c>
      <c r="AD39" s="51">
        <v>0.13514279966368067</v>
      </c>
      <c r="AE39" s="52"/>
      <c r="AF39" s="53">
        <v>23715.711343891551</v>
      </c>
      <c r="AG39" s="53">
        <v>668.42283411344704</v>
      </c>
      <c r="AH39" s="53">
        <v>23609.143249416411</v>
      </c>
      <c r="AI39" s="53">
        <v>2401.9285387845357</v>
      </c>
      <c r="AJ39" s="53">
        <v>551</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15.49746131509176</v>
      </c>
      <c r="F41" s="51">
        <v>35.333147215963741</v>
      </c>
      <c r="G41" s="51">
        <v>15.872365625879993</v>
      </c>
      <c r="H41" s="51">
        <v>0.75652020258237662</v>
      </c>
      <c r="I41" s="51" t="s">
        <v>65</v>
      </c>
      <c r="J41" s="51" t="s">
        <v>65</v>
      </c>
      <c r="K41" s="51" t="s">
        <v>65</v>
      </c>
      <c r="L41" s="51" t="s">
        <v>65</v>
      </c>
      <c r="M41" s="51">
        <v>341.84011561968578</v>
      </c>
      <c r="N41" s="51">
        <v>3.2183291956070992</v>
      </c>
      <c r="O41" s="51">
        <v>0.30301406859767688</v>
      </c>
      <c r="P41" s="51">
        <v>0.30907532165069379</v>
      </c>
      <c r="Q41" s="51" t="s">
        <v>65</v>
      </c>
      <c r="R41" s="51" t="s">
        <v>65</v>
      </c>
      <c r="S41" s="51" t="s">
        <v>65</v>
      </c>
      <c r="T41" s="51" t="s">
        <v>65</v>
      </c>
      <c r="U41" s="51" t="s">
        <v>65</v>
      </c>
      <c r="V41" s="51" t="s">
        <v>65</v>
      </c>
      <c r="W41" s="51">
        <v>34.659697309960144</v>
      </c>
      <c r="X41" s="51">
        <v>3.3147576709592035</v>
      </c>
      <c r="Y41" s="51">
        <v>3.296963084797242</v>
      </c>
      <c r="Z41" s="51">
        <v>1.227861065261252</v>
      </c>
      <c r="AA41" s="51">
        <v>1.8507599166410393</v>
      </c>
      <c r="AB41" s="51">
        <v>9.6903417376587413</v>
      </c>
      <c r="AC41" s="51">
        <v>28.686321382682564</v>
      </c>
      <c r="AD41" s="51">
        <v>2.8309984856921693</v>
      </c>
      <c r="AE41" s="52"/>
      <c r="AF41" s="53">
        <v>83886.433700000009</v>
      </c>
      <c r="AG41" s="53">
        <v>16643.334938437132</v>
      </c>
      <c r="AH41" s="53">
        <v>48463.077027722211</v>
      </c>
      <c r="AI41" s="53">
        <v>68937</v>
      </c>
      <c r="AJ41" s="53" t="s">
        <v>435</v>
      </c>
      <c r="AK41" s="53"/>
      <c r="AL41" s="54" t="s">
        <v>61</v>
      </c>
    </row>
    <row r="42" spans="1:38" ht="26.25" customHeight="1" x14ac:dyDescent="0.2">
      <c r="A42" s="48" t="s">
        <v>83</v>
      </c>
      <c r="B42" s="48" t="s">
        <v>128</v>
      </c>
      <c r="C42" s="49" t="s">
        <v>129</v>
      </c>
      <c r="D42" s="50"/>
      <c r="E42" s="51">
        <v>0.91659397792905095</v>
      </c>
      <c r="F42" s="51">
        <v>5.4639993002457841</v>
      </c>
      <c r="G42" s="51">
        <v>2.09544702957054E-2</v>
      </c>
      <c r="H42" s="51">
        <v>3.0734020788887996E-4</v>
      </c>
      <c r="I42" s="51" t="s">
        <v>65</v>
      </c>
      <c r="J42" s="51" t="s">
        <v>65</v>
      </c>
      <c r="K42" s="51" t="s">
        <v>65</v>
      </c>
      <c r="L42" s="51" t="s">
        <v>65</v>
      </c>
      <c r="M42" s="51">
        <v>26.949330114211858</v>
      </c>
      <c r="N42" s="51">
        <v>1.56427872321473E-4</v>
      </c>
      <c r="O42" s="51">
        <v>4.50960646831376E-5</v>
      </c>
      <c r="P42" s="51">
        <v>1.5783622639098159E-5</v>
      </c>
      <c r="Q42" s="51" t="s">
        <v>65</v>
      </c>
      <c r="R42" s="51" t="s">
        <v>65</v>
      </c>
      <c r="S42" s="51" t="s">
        <v>65</v>
      </c>
      <c r="T42" s="51" t="s">
        <v>65</v>
      </c>
      <c r="U42" s="51" t="s">
        <v>65</v>
      </c>
      <c r="V42" s="51" t="s">
        <v>65</v>
      </c>
      <c r="W42" s="51">
        <v>6.8763145404770146E-2</v>
      </c>
      <c r="X42" s="51">
        <v>7.6439113030945284E-3</v>
      </c>
      <c r="Y42" s="51">
        <v>1.0859791532849283E-2</v>
      </c>
      <c r="Z42" s="51">
        <v>5.5278457145455668E-3</v>
      </c>
      <c r="AA42" s="51">
        <v>1.071724704211087E-2</v>
      </c>
      <c r="AB42" s="51">
        <v>3.4748795592600246E-2</v>
      </c>
      <c r="AC42" s="51">
        <v>1.3752629080954027E-2</v>
      </c>
      <c r="AD42" s="51">
        <v>4.2074570238930359E-5</v>
      </c>
      <c r="AE42" s="52"/>
      <c r="AF42" s="53">
        <v>2254.8032341568801</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0.81895762139555062</v>
      </c>
      <c r="F43" s="51">
        <v>1.9953482482757223</v>
      </c>
      <c r="G43" s="51">
        <v>0.52010126719999994</v>
      </c>
      <c r="H43" s="51">
        <v>3.1994392793657171E-2</v>
      </c>
      <c r="I43" s="51" t="s">
        <v>65</v>
      </c>
      <c r="J43" s="51" t="s">
        <v>65</v>
      </c>
      <c r="K43" s="51" t="s">
        <v>65</v>
      </c>
      <c r="L43" s="51" t="s">
        <v>65</v>
      </c>
      <c r="M43" s="51">
        <v>16.498538516162181</v>
      </c>
      <c r="N43" s="51">
        <v>0.14010775346899998</v>
      </c>
      <c r="O43" s="51">
        <v>3.6583782304000008E-2</v>
      </c>
      <c r="P43" s="51">
        <v>1.3306662456000002E-2</v>
      </c>
      <c r="Q43" s="51" t="s">
        <v>65</v>
      </c>
      <c r="R43" s="51" t="s">
        <v>65</v>
      </c>
      <c r="S43" s="51" t="s">
        <v>65</v>
      </c>
      <c r="T43" s="51" t="s">
        <v>65</v>
      </c>
      <c r="U43" s="51" t="s">
        <v>65</v>
      </c>
      <c r="V43" s="51" t="s">
        <v>65</v>
      </c>
      <c r="W43" s="51">
        <v>1.7292406367732898</v>
      </c>
      <c r="X43" s="51">
        <v>0.20407315803448692</v>
      </c>
      <c r="Y43" s="51">
        <v>0.26759011657495008</v>
      </c>
      <c r="Z43" s="51">
        <v>8.953950161430542E-2</v>
      </c>
      <c r="AA43" s="51">
        <v>9.839301019272835E-2</v>
      </c>
      <c r="AB43" s="51">
        <v>0.65959578641647088</v>
      </c>
      <c r="AC43" s="51">
        <v>0.92291443935064432</v>
      </c>
      <c r="AD43" s="51">
        <v>6.3602024985274438E-2</v>
      </c>
      <c r="AE43" s="52"/>
      <c r="AF43" s="53">
        <v>2595.2431999999999</v>
      </c>
      <c r="AG43" s="53">
        <v>373.35239999999999</v>
      </c>
      <c r="AH43" s="53">
        <v>549.23599999999999</v>
      </c>
      <c r="AI43" s="53">
        <v>4947</v>
      </c>
      <c r="AJ43" s="53" t="s">
        <v>435</v>
      </c>
      <c r="AK43" s="53"/>
      <c r="AL43" s="54" t="s">
        <v>61</v>
      </c>
    </row>
    <row r="44" spans="1:38" ht="26.25" customHeight="1" x14ac:dyDescent="0.2">
      <c r="A44" s="48" t="s">
        <v>83</v>
      </c>
      <c r="B44" s="48" t="s">
        <v>132</v>
      </c>
      <c r="C44" s="49" t="s">
        <v>133</v>
      </c>
      <c r="D44" s="50"/>
      <c r="E44" s="51">
        <v>9.7161268201451012</v>
      </c>
      <c r="F44" s="51">
        <v>3.5763599730212765</v>
      </c>
      <c r="G44" s="51">
        <v>0.19142951474030176</v>
      </c>
      <c r="H44" s="51">
        <v>4.5874141808540389E-3</v>
      </c>
      <c r="I44" s="51" t="s">
        <v>65</v>
      </c>
      <c r="J44" s="51" t="s">
        <v>65</v>
      </c>
      <c r="K44" s="51" t="s">
        <v>65</v>
      </c>
      <c r="L44" s="51" t="s">
        <v>65</v>
      </c>
      <c r="M44" s="51">
        <v>17.629539459433538</v>
      </c>
      <c r="N44" s="51">
        <v>2.4295836190520612E-4</v>
      </c>
      <c r="O44" s="51">
        <v>2.1018458635313481E-4</v>
      </c>
      <c r="P44" s="51">
        <v>7.3564605223597166E-5</v>
      </c>
      <c r="Q44" s="51" t="s">
        <v>65</v>
      </c>
      <c r="R44" s="51" t="s">
        <v>65</v>
      </c>
      <c r="S44" s="51" t="s">
        <v>65</v>
      </c>
      <c r="T44" s="51" t="s">
        <v>65</v>
      </c>
      <c r="U44" s="51" t="s">
        <v>65</v>
      </c>
      <c r="V44" s="51" t="s">
        <v>65</v>
      </c>
      <c r="W44" s="51">
        <v>7.439248512034817E-2</v>
      </c>
      <c r="X44" s="51">
        <v>6.3878121786387493E-3</v>
      </c>
      <c r="Y44" s="51">
        <v>2.656561851391653E-2</v>
      </c>
      <c r="Z44" s="51">
        <v>2.8542609082224023E-2</v>
      </c>
      <c r="AA44" s="51">
        <v>8.1951765823492905E-3</v>
      </c>
      <c r="AB44" s="51">
        <v>6.9691216357128591E-2</v>
      </c>
      <c r="AC44" s="51">
        <v>1.4878497024069638E-2</v>
      </c>
      <c r="AD44" s="51">
        <v>2.4514701473265833E-5</v>
      </c>
      <c r="AE44" s="52"/>
      <c r="AF44" s="53">
        <v>10509.22931765674</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9.7039142339047507E-2</v>
      </c>
      <c r="F47" s="51">
        <v>1.7872952363114036E-2</v>
      </c>
      <c r="G47" s="51">
        <v>1.2635470481537341E-2</v>
      </c>
      <c r="H47" s="51">
        <v>9.1267871624058607E-5</v>
      </c>
      <c r="I47" s="51" t="s">
        <v>65</v>
      </c>
      <c r="J47" s="51" t="s">
        <v>65</v>
      </c>
      <c r="K47" s="51" t="s">
        <v>65</v>
      </c>
      <c r="L47" s="51" t="s">
        <v>65</v>
      </c>
      <c r="M47" s="51">
        <v>0.25888110170602013</v>
      </c>
      <c r="N47" s="51">
        <v>1.1074161915801819E-5</v>
      </c>
      <c r="O47" s="51">
        <v>1.1074161915801819E-5</v>
      </c>
      <c r="P47" s="51">
        <v>3.875956670530636E-6</v>
      </c>
      <c r="Q47" s="51" t="s">
        <v>65</v>
      </c>
      <c r="R47" s="51" t="s">
        <v>65</v>
      </c>
      <c r="S47" s="51" t="s">
        <v>65</v>
      </c>
      <c r="T47" s="51" t="s">
        <v>65</v>
      </c>
      <c r="U47" s="51" t="s">
        <v>65</v>
      </c>
      <c r="V47" s="51" t="s">
        <v>65</v>
      </c>
      <c r="W47" s="51">
        <v>2.6037373132292951E-4</v>
      </c>
      <c r="X47" s="51">
        <v>2.4102080355542564E-5</v>
      </c>
      <c r="Y47" s="51">
        <v>1.1745645482487554E-4</v>
      </c>
      <c r="Z47" s="51">
        <v>1.312495064006408E-4</v>
      </c>
      <c r="AA47" s="51">
        <v>3.0172300321986445E-5</v>
      </c>
      <c r="AB47" s="51">
        <v>3.0298034190304532E-4</v>
      </c>
      <c r="AC47" s="51">
        <v>5.2074746264585924E-5</v>
      </c>
      <c r="AD47" s="51">
        <v>4.3363023993950805E-8</v>
      </c>
      <c r="AE47" s="52"/>
      <c r="AF47" s="53">
        <v>553.70809579009085</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0.22161619999999999</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1.1080810000000001</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1.558511</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0.57811764705882351</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1.045482</v>
      </c>
      <c r="AL51" s="54" t="s">
        <v>152</v>
      </c>
    </row>
    <row r="52" spans="1:38" ht="26.25" customHeight="1" x14ac:dyDescent="0.2">
      <c r="A52" s="48" t="s">
        <v>140</v>
      </c>
      <c r="B52" s="55" t="s">
        <v>153</v>
      </c>
      <c r="C52" s="57" t="s">
        <v>154</v>
      </c>
      <c r="D52" s="60"/>
      <c r="E52" s="51" t="s">
        <v>433</v>
      </c>
      <c r="F52" s="51">
        <v>3.6730790799159854</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8.7536232999999992</v>
      </c>
      <c r="AL52" s="54" t="s">
        <v>155</v>
      </c>
    </row>
    <row r="53" spans="1:38" ht="26.25" customHeight="1" x14ac:dyDescent="0.2">
      <c r="A53" s="48" t="s">
        <v>140</v>
      </c>
      <c r="B53" s="55" t="s">
        <v>156</v>
      </c>
      <c r="C53" s="57" t="s">
        <v>157</v>
      </c>
      <c r="D53" s="60"/>
      <c r="E53" s="51" t="s">
        <v>433</v>
      </c>
      <c r="F53" s="51">
        <v>3.0740000000000003</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2.218</v>
      </c>
      <c r="AL53" s="54" t="s">
        <v>158</v>
      </c>
    </row>
    <row r="54" spans="1:38" ht="37.5" customHeight="1" x14ac:dyDescent="0.2">
      <c r="A54" s="48" t="s">
        <v>140</v>
      </c>
      <c r="B54" s="55" t="s">
        <v>159</v>
      </c>
      <c r="C54" s="57" t="s">
        <v>160</v>
      </c>
      <c r="D54" s="60"/>
      <c r="E54" s="51" t="s">
        <v>433</v>
      </c>
      <c r="F54" s="51">
        <v>1.4068751420028225</v>
      </c>
      <c r="G54" s="51">
        <v>1.2</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1492</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2915.9560000000001</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671.55769052623828</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435.09399999999999</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11400087.5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0.2848</v>
      </c>
      <c r="F64" s="51">
        <v>7.3335018178595987E-3</v>
      </c>
      <c r="G64" s="51">
        <v>3.1000000000000001E-5</v>
      </c>
      <c r="H64" s="51">
        <v>1.23E-2</v>
      </c>
      <c r="I64" s="51" t="s">
        <v>65</v>
      </c>
      <c r="J64" s="51" t="s">
        <v>65</v>
      </c>
      <c r="K64" s="51" t="s">
        <v>65</v>
      </c>
      <c r="L64" s="51" t="s">
        <v>65</v>
      </c>
      <c r="M64" s="51">
        <v>6.2700000000000006E-2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484.77199999999999</v>
      </c>
      <c r="AL64" s="54" t="s">
        <v>189</v>
      </c>
    </row>
    <row r="65" spans="1:38" ht="26.25" customHeight="1" x14ac:dyDescent="0.2">
      <c r="A65" s="48" t="s">
        <v>66</v>
      </c>
      <c r="B65" s="55" t="s">
        <v>190</v>
      </c>
      <c r="C65" s="49" t="s">
        <v>191</v>
      </c>
      <c r="D65" s="50"/>
      <c r="E65" s="51">
        <v>0.35910000000000003</v>
      </c>
      <c r="F65" s="51" t="s">
        <v>433</v>
      </c>
      <c r="G65" s="51" t="s">
        <v>433</v>
      </c>
      <c r="H65" s="51">
        <v>2.0000000000000001E-4</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495.738</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25.324000000000002</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4.7100000000000003E-2</v>
      </c>
      <c r="F70" s="51">
        <v>1.611</v>
      </c>
      <c r="G70" s="51">
        <v>0.69525298901099741</v>
      </c>
      <c r="H70" s="51">
        <v>8.2400000000000001E-2</v>
      </c>
      <c r="I70" s="51" t="s">
        <v>65</v>
      </c>
      <c r="J70" s="51" t="s">
        <v>65</v>
      </c>
      <c r="K70" s="51" t="s">
        <v>65</v>
      </c>
      <c r="L70" s="51" t="s">
        <v>65</v>
      </c>
      <c r="M70" s="51">
        <v>11.0738</v>
      </c>
      <c r="N70" s="51">
        <v>7.7000000000000007E-4</v>
      </c>
      <c r="O70" s="51">
        <v>6.1600000000000001E-4</v>
      </c>
      <c r="P70" s="51">
        <v>0.18007902091752931</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0.12956424</v>
      </c>
      <c r="F72" s="51">
        <v>0.24175614000000001</v>
      </c>
      <c r="G72" s="51">
        <v>0.19483025999999998</v>
      </c>
      <c r="H72" s="51" t="s">
        <v>434</v>
      </c>
      <c r="I72" s="51" t="s">
        <v>65</v>
      </c>
      <c r="J72" s="51" t="s">
        <v>65</v>
      </c>
      <c r="K72" s="51" t="s">
        <v>65</v>
      </c>
      <c r="L72" s="51" t="s">
        <v>65</v>
      </c>
      <c r="M72" s="51">
        <v>16.665576609999999</v>
      </c>
      <c r="N72" s="51">
        <v>9.2628068376717501</v>
      </c>
      <c r="O72" s="51">
        <v>0.19466367437747636</v>
      </c>
      <c r="P72" s="51">
        <v>0.57060323649679323</v>
      </c>
      <c r="Q72" s="51" t="s">
        <v>65</v>
      </c>
      <c r="R72" s="51" t="s">
        <v>65</v>
      </c>
      <c r="S72" s="51" t="s">
        <v>65</v>
      </c>
      <c r="T72" s="51" t="s">
        <v>65</v>
      </c>
      <c r="U72" s="51" t="s">
        <v>65</v>
      </c>
      <c r="V72" s="51" t="s">
        <v>65</v>
      </c>
      <c r="W72" s="51">
        <v>9.9837660197960751</v>
      </c>
      <c r="X72" s="51">
        <v>2.372582817628939E-2</v>
      </c>
      <c r="Y72" s="51">
        <v>2.441624939215779E-2</v>
      </c>
      <c r="Z72" s="51">
        <v>1.333532710711384E-2</v>
      </c>
      <c r="AA72" s="51">
        <v>1.3241117551204197E-2</v>
      </c>
      <c r="AB72" s="51">
        <v>7.4718522226765199E-2</v>
      </c>
      <c r="AC72" s="51">
        <v>2.3374749731570201</v>
      </c>
      <c r="AD72" s="51">
        <v>3.1582996481880357</v>
      </c>
      <c r="AE72" s="52"/>
      <c r="AF72" s="53"/>
      <c r="AG72" s="53"/>
      <c r="AH72" s="53"/>
      <c r="AI72" s="53"/>
      <c r="AJ72" s="53"/>
      <c r="AK72" s="53">
        <v>4031.8</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13.8</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1.2E-2</v>
      </c>
      <c r="O74" s="51" t="s">
        <v>433</v>
      </c>
      <c r="P74" s="51" t="s">
        <v>433</v>
      </c>
      <c r="Q74" s="51" t="s">
        <v>65</v>
      </c>
      <c r="R74" s="51" t="s">
        <v>65</v>
      </c>
      <c r="S74" s="51" t="s">
        <v>65</v>
      </c>
      <c r="T74" s="51" t="s">
        <v>65</v>
      </c>
      <c r="U74" s="51" t="s">
        <v>65</v>
      </c>
      <c r="V74" s="51" t="s">
        <v>65</v>
      </c>
      <c r="W74" s="51">
        <v>1.8</v>
      </c>
      <c r="X74" s="51" t="s">
        <v>436</v>
      </c>
      <c r="Y74" s="51" t="s">
        <v>436</v>
      </c>
      <c r="Z74" s="51" t="s">
        <v>436</v>
      </c>
      <c r="AA74" s="51" t="s">
        <v>436</v>
      </c>
      <c r="AB74" s="51" t="s">
        <v>436</v>
      </c>
      <c r="AC74" s="51">
        <v>0.9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2.6268600000000002</v>
      </c>
      <c r="O76" s="51">
        <v>1.31343E-2</v>
      </c>
      <c r="P76" s="51" t="s">
        <v>436</v>
      </c>
      <c r="Q76" s="51" t="s">
        <v>65</v>
      </c>
      <c r="R76" s="51" t="s">
        <v>65</v>
      </c>
      <c r="S76" s="51" t="s">
        <v>65</v>
      </c>
      <c r="T76" s="51" t="s">
        <v>65</v>
      </c>
      <c r="U76" s="51" t="s">
        <v>65</v>
      </c>
      <c r="V76" s="51" t="s">
        <v>65</v>
      </c>
      <c r="W76" s="51">
        <v>6.5671499999999994E-2</v>
      </c>
      <c r="X76" s="51" t="s">
        <v>433</v>
      </c>
      <c r="Y76" s="51" t="s">
        <v>433</v>
      </c>
      <c r="Z76" s="51" t="s">
        <v>433</v>
      </c>
      <c r="AA76" s="51" t="s">
        <v>433</v>
      </c>
      <c r="AB76" s="51" t="s">
        <v>433</v>
      </c>
      <c r="AC76" s="51" t="s">
        <v>433</v>
      </c>
      <c r="AD76" s="51">
        <v>5.69153E-5</v>
      </c>
      <c r="AE76" s="52"/>
      <c r="AF76" s="53"/>
      <c r="AG76" s="53"/>
      <c r="AH76" s="53"/>
      <c r="AI76" s="53"/>
      <c r="AJ76" s="53"/>
      <c r="AK76" s="53">
        <v>21.890499999999999</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8.9905786666666654E-2</v>
      </c>
      <c r="H78" s="51" t="s">
        <v>433</v>
      </c>
      <c r="I78" s="51" t="s">
        <v>65</v>
      </c>
      <c r="J78" s="51" t="s">
        <v>65</v>
      </c>
      <c r="K78" s="51" t="s">
        <v>65</v>
      </c>
      <c r="L78" s="51" t="s">
        <v>65</v>
      </c>
      <c r="M78" s="51" t="s">
        <v>436</v>
      </c>
      <c r="N78" s="51">
        <v>0.46246991777777774</v>
      </c>
      <c r="O78" s="51">
        <v>1.1578775555555554E-2</v>
      </c>
      <c r="P78" s="51">
        <v>5.4488355555555555E-3</v>
      </c>
      <c r="Q78" s="51" t="s">
        <v>65</v>
      </c>
      <c r="R78" s="51" t="s">
        <v>65</v>
      </c>
      <c r="S78" s="51" t="s">
        <v>65</v>
      </c>
      <c r="T78" s="51" t="s">
        <v>65</v>
      </c>
      <c r="U78" s="51" t="s">
        <v>65</v>
      </c>
      <c r="V78" s="51" t="s">
        <v>65</v>
      </c>
      <c r="W78" s="51">
        <v>0.6811044444444444</v>
      </c>
      <c r="X78" s="51" t="s">
        <v>436</v>
      </c>
      <c r="Y78" s="51" t="s">
        <v>436</v>
      </c>
      <c r="Z78" s="51" t="s">
        <v>436</v>
      </c>
      <c r="AA78" s="51" t="s">
        <v>436</v>
      </c>
      <c r="AB78" s="51">
        <v>3.4055222222222222E-4</v>
      </c>
      <c r="AC78" s="51">
        <v>8.8543577777777771E-2</v>
      </c>
      <c r="AD78" s="51">
        <v>2.5200864444444444E-4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1.572258E-2</v>
      </c>
      <c r="F80" s="51">
        <v>0.12538460000000001</v>
      </c>
      <c r="G80" s="51">
        <v>1.54094E-3</v>
      </c>
      <c r="H80" s="51" t="s">
        <v>433</v>
      </c>
      <c r="I80" s="51" t="s">
        <v>65</v>
      </c>
      <c r="J80" s="51" t="s">
        <v>65</v>
      </c>
      <c r="K80" s="51" t="s">
        <v>65</v>
      </c>
      <c r="L80" s="51" t="s">
        <v>65</v>
      </c>
      <c r="M80" s="51">
        <v>8.7761640000000002E-2</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19.995788587291688</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22.971185713833616</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4.7219862639059293E-3</v>
      </c>
      <c r="G84" s="51" t="s">
        <v>433</v>
      </c>
      <c r="H84" s="51" t="s">
        <v>433</v>
      </c>
      <c r="I84" s="51" t="s">
        <v>65</v>
      </c>
      <c r="J84" s="51" t="s">
        <v>65</v>
      </c>
      <c r="K84" s="51" t="s">
        <v>65</v>
      </c>
      <c r="L84" s="51" t="s">
        <v>65</v>
      </c>
      <c r="M84" s="51">
        <v>0.29667549999999998</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31.228999999999999</v>
      </c>
      <c r="AL84" s="54" t="s">
        <v>149</v>
      </c>
    </row>
    <row r="85" spans="1:38" ht="26.25" customHeight="1" x14ac:dyDescent="0.2">
      <c r="A85" s="48" t="s">
        <v>238</v>
      </c>
      <c r="B85" s="57" t="s">
        <v>246</v>
      </c>
      <c r="C85" s="57" t="s">
        <v>247</v>
      </c>
      <c r="D85" s="50"/>
      <c r="E85" s="51" t="s">
        <v>433</v>
      </c>
      <c r="F85" s="51">
        <v>25.509359827709936</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49.248612102944783</v>
      </c>
      <c r="AL85" s="54" t="s">
        <v>248</v>
      </c>
    </row>
    <row r="86" spans="1:38" ht="26.25" customHeight="1" x14ac:dyDescent="0.2">
      <c r="A86" s="48" t="s">
        <v>238</v>
      </c>
      <c r="B86" s="57" t="s">
        <v>249</v>
      </c>
      <c r="C86" s="49" t="s">
        <v>250</v>
      </c>
      <c r="D86" s="50"/>
      <c r="E86" s="51" t="s">
        <v>433</v>
      </c>
      <c r="F86" s="51">
        <v>8.1599368089663376</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2.7144791332063731E-3</v>
      </c>
      <c r="AD86" s="51" t="s">
        <v>433</v>
      </c>
      <c r="AE86" s="52"/>
      <c r="AF86" s="53"/>
      <c r="AG86" s="53"/>
      <c r="AH86" s="53"/>
      <c r="AI86" s="53"/>
      <c r="AJ86" s="53"/>
      <c r="AK86" s="53">
        <v>13.572395666031865</v>
      </c>
      <c r="AL86" s="54" t="s">
        <v>241</v>
      </c>
    </row>
    <row r="87" spans="1:38" ht="26.25" customHeight="1" x14ac:dyDescent="0.2">
      <c r="A87" s="48" t="s">
        <v>238</v>
      </c>
      <c r="B87" s="57" t="s">
        <v>251</v>
      </c>
      <c r="C87" s="49" t="s">
        <v>252</v>
      </c>
      <c r="D87" s="50"/>
      <c r="E87" s="51" t="s">
        <v>433</v>
      </c>
      <c r="F87" s="51">
        <v>0.37167469887638144</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8.3418661307583299E-5</v>
      </c>
      <c r="AD87" s="51" t="s">
        <v>433</v>
      </c>
      <c r="AE87" s="52"/>
      <c r="AF87" s="53"/>
      <c r="AG87" s="53"/>
      <c r="AH87" s="53"/>
      <c r="AI87" s="53"/>
      <c r="AJ87" s="53"/>
      <c r="AK87" s="53">
        <v>0.41709330653791649</v>
      </c>
      <c r="AL87" s="54" t="s">
        <v>241</v>
      </c>
    </row>
    <row r="88" spans="1:38" ht="26.25" customHeight="1" x14ac:dyDescent="0.2">
      <c r="A88" s="48" t="s">
        <v>238</v>
      </c>
      <c r="B88" s="57" t="s">
        <v>253</v>
      </c>
      <c r="C88" s="49" t="s">
        <v>254</v>
      </c>
      <c r="D88" s="50"/>
      <c r="E88" s="51" t="s">
        <v>433</v>
      </c>
      <c r="F88" s="51">
        <v>6.4596124503973318</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12.304759238382754</v>
      </c>
      <c r="AL88" s="54" t="s">
        <v>149</v>
      </c>
    </row>
    <row r="89" spans="1:38" ht="26.25" customHeight="1" x14ac:dyDescent="0.2">
      <c r="A89" s="48" t="s">
        <v>238</v>
      </c>
      <c r="B89" s="57" t="s">
        <v>255</v>
      </c>
      <c r="C89" s="49" t="s">
        <v>256</v>
      </c>
      <c r="D89" s="50"/>
      <c r="E89" s="51" t="s">
        <v>433</v>
      </c>
      <c r="F89" s="51">
        <v>8.7570683118428576</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12.541251694618994</v>
      </c>
      <c r="AL89" s="54" t="s">
        <v>149</v>
      </c>
    </row>
    <row r="90" spans="1:38" s="64" customFormat="1" ht="26.25" customHeight="1" x14ac:dyDescent="0.2">
      <c r="A90" s="48" t="s">
        <v>238</v>
      </c>
      <c r="B90" s="57" t="s">
        <v>257</v>
      </c>
      <c r="C90" s="49" t="s">
        <v>258</v>
      </c>
      <c r="D90" s="50"/>
      <c r="E90" s="51" t="s">
        <v>433</v>
      </c>
      <c r="F90" s="51">
        <v>8.7048161654647629</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t="s">
        <v>433</v>
      </c>
      <c r="X90" s="51">
        <v>5.9659090909090912E-3</v>
      </c>
      <c r="Y90" s="51">
        <v>3.0113636363636362E-3</v>
      </c>
      <c r="Z90" s="51">
        <v>3.0113636363636362E-3</v>
      </c>
      <c r="AA90" s="51">
        <v>3.0113636363636362E-3</v>
      </c>
      <c r="AB90" s="51">
        <v>1.4999999999999999E-2</v>
      </c>
      <c r="AC90" s="51" t="s">
        <v>433</v>
      </c>
      <c r="AD90" s="51" t="s">
        <v>433</v>
      </c>
      <c r="AE90" s="52"/>
      <c r="AF90" s="53"/>
      <c r="AG90" s="53"/>
      <c r="AH90" s="53"/>
      <c r="AI90" s="53"/>
      <c r="AJ90" s="53"/>
      <c r="AK90" s="53">
        <v>13.935621718095337</v>
      </c>
      <c r="AL90" s="54" t="s">
        <v>149</v>
      </c>
    </row>
    <row r="91" spans="1:38" ht="26.25" customHeight="1" x14ac:dyDescent="0.2">
      <c r="A91" s="48" t="s">
        <v>238</v>
      </c>
      <c r="B91" s="55" t="s">
        <v>259</v>
      </c>
      <c r="C91" s="57" t="s">
        <v>260</v>
      </c>
      <c r="D91" s="50"/>
      <c r="E91" s="51">
        <v>2.5344534560040891E-2</v>
      </c>
      <c r="F91" s="51">
        <v>6.7115576963221055E-2</v>
      </c>
      <c r="G91" s="51">
        <v>4.4625845399999999E-3</v>
      </c>
      <c r="H91" s="51">
        <v>5.9547447189538728E-2</v>
      </c>
      <c r="I91" s="51" t="s">
        <v>65</v>
      </c>
      <c r="J91" s="51" t="s">
        <v>65</v>
      </c>
      <c r="K91" s="51" t="s">
        <v>65</v>
      </c>
      <c r="L91" s="51" t="s">
        <v>65</v>
      </c>
      <c r="M91" s="51">
        <v>0.77462908697014066</v>
      </c>
      <c r="N91" s="51">
        <v>1.1584987679999998</v>
      </c>
      <c r="O91" s="51">
        <v>7.7067977580122668E-2</v>
      </c>
      <c r="P91" s="51">
        <v>8.4227588999999996E-5</v>
      </c>
      <c r="Q91" s="51" t="s">
        <v>65</v>
      </c>
      <c r="R91" s="51" t="s">
        <v>65</v>
      </c>
      <c r="S91" s="51" t="s">
        <v>65</v>
      </c>
      <c r="T91" s="51" t="s">
        <v>65</v>
      </c>
      <c r="U91" s="51" t="s">
        <v>65</v>
      </c>
      <c r="V91" s="51" t="s">
        <v>65</v>
      </c>
      <c r="W91" s="51">
        <v>1.3866854744467164E-3</v>
      </c>
      <c r="X91" s="51">
        <v>1.5392208766358551E-3</v>
      </c>
      <c r="Y91" s="51">
        <v>6.240084635010224E-4</v>
      </c>
      <c r="Z91" s="51">
        <v>6.240084635010224E-4</v>
      </c>
      <c r="AA91" s="51">
        <v>6.240084635010224E-4</v>
      </c>
      <c r="AB91" s="51">
        <v>3.4112462671389223E-3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2.2884809461103708</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0.27300000000000002</v>
      </c>
      <c r="X93" s="51">
        <v>2.840869565217391E-2</v>
      </c>
      <c r="Y93" s="51">
        <v>2.6060869565217387E-2</v>
      </c>
      <c r="Z93" s="51">
        <v>9.8608695652173915E-3</v>
      </c>
      <c r="AA93" s="51">
        <v>1.6669565217391304E-2</v>
      </c>
      <c r="AB93" s="51">
        <v>8.1000000000000003E-2</v>
      </c>
      <c r="AC93" s="51">
        <v>5.4600000000000003E-2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0.82336244721115526</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0.47559340659999988</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0.35715638825934165</v>
      </c>
      <c r="F99" s="51">
        <v>13.755651532267972</v>
      </c>
      <c r="G99" s="51" t="s">
        <v>433</v>
      </c>
      <c r="H99" s="51">
        <v>9.4806406276870874</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697.52099999999996</v>
      </c>
      <c r="AL99" s="54" t="s">
        <v>280</v>
      </c>
    </row>
    <row r="100" spans="1:38" ht="26.25" customHeight="1" x14ac:dyDescent="0.2">
      <c r="A100" s="48" t="s">
        <v>277</v>
      </c>
      <c r="B100" s="48" t="s">
        <v>281</v>
      </c>
      <c r="C100" s="49" t="s">
        <v>282</v>
      </c>
      <c r="D100" s="66"/>
      <c r="E100" s="51">
        <v>0.50349316102489861</v>
      </c>
      <c r="F100" s="51">
        <v>14.236374902249811</v>
      </c>
      <c r="G100" s="51" t="s">
        <v>433</v>
      </c>
      <c r="H100" s="51">
        <v>13.006744638910487</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1574.4280000000001</v>
      </c>
      <c r="AL100" s="54" t="s">
        <v>280</v>
      </c>
    </row>
    <row r="101" spans="1:38" ht="26.25" customHeight="1" x14ac:dyDescent="0.2">
      <c r="A101" s="48" t="s">
        <v>277</v>
      </c>
      <c r="B101" s="48" t="s">
        <v>283</v>
      </c>
      <c r="C101" s="49" t="s">
        <v>284</v>
      </c>
      <c r="D101" s="66"/>
      <c r="E101" s="51">
        <v>1.8208742092904188E-2</v>
      </c>
      <c r="F101" s="51">
        <v>9.7202913822231632E-2</v>
      </c>
      <c r="G101" s="51" t="s">
        <v>433</v>
      </c>
      <c r="H101" s="51">
        <v>0.50210740294345668</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380.86099999999999</v>
      </c>
      <c r="AL101" s="54" t="s">
        <v>280</v>
      </c>
    </row>
    <row r="102" spans="1:38" ht="26.25" customHeight="1" x14ac:dyDescent="0.2">
      <c r="A102" s="48" t="s">
        <v>277</v>
      </c>
      <c r="B102" s="48" t="s">
        <v>285</v>
      </c>
      <c r="C102" s="49" t="s">
        <v>286</v>
      </c>
      <c r="D102" s="66"/>
      <c r="E102" s="51">
        <v>0.11830251626552203</v>
      </c>
      <c r="F102" s="51">
        <v>1.467155347652833</v>
      </c>
      <c r="G102" s="51" t="s">
        <v>433</v>
      </c>
      <c r="H102" s="51">
        <v>9.6746927648095049</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3217.8980395010394</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1.6399064749690073E-3</v>
      </c>
      <c r="F104" s="51">
        <v>7.5195607161810535E-3</v>
      </c>
      <c r="G104" s="51" t="s">
        <v>433</v>
      </c>
      <c r="H104" s="51">
        <v>4.7026484361031337E-2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54.470999999999997</v>
      </c>
      <c r="AL104" s="54" t="s">
        <v>280</v>
      </c>
    </row>
    <row r="105" spans="1:38" ht="26.25" customHeight="1" x14ac:dyDescent="0.2">
      <c r="A105" s="48" t="s">
        <v>277</v>
      </c>
      <c r="B105" s="48" t="s">
        <v>291</v>
      </c>
      <c r="C105" s="49" t="s">
        <v>292</v>
      </c>
      <c r="D105" s="66"/>
      <c r="E105" s="51">
        <v>2.7493258160169926E-2</v>
      </c>
      <c r="F105" s="51">
        <v>0.10470749626051679</v>
      </c>
      <c r="G105" s="51" t="s">
        <v>433</v>
      </c>
      <c r="H105" s="51">
        <v>0.73781704732053066</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73.233999999999995</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7.2651744573630314E-2</v>
      </c>
      <c r="F107" s="51">
        <v>0.37319188388174784</v>
      </c>
      <c r="G107" s="51" t="s">
        <v>433</v>
      </c>
      <c r="H107" s="51">
        <v>0.82388841533358781</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7387.0860000000002</v>
      </c>
      <c r="AL107" s="54" t="s">
        <v>280</v>
      </c>
    </row>
    <row r="108" spans="1:38" ht="26.25" customHeight="1" x14ac:dyDescent="0.2">
      <c r="A108" s="48" t="s">
        <v>277</v>
      </c>
      <c r="B108" s="48" t="s">
        <v>297</v>
      </c>
      <c r="C108" s="49" t="s">
        <v>298</v>
      </c>
      <c r="D108" s="66"/>
      <c r="E108" s="51">
        <v>4.03683580103089E-2</v>
      </c>
      <c r="F108" s="51">
        <v>0.27604499262829701</v>
      </c>
      <c r="G108" s="51" t="s">
        <v>433</v>
      </c>
      <c r="H108" s="51">
        <v>0.81096419049156043</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4828.1080000000002</v>
      </c>
      <c r="AL108" s="54" t="s">
        <v>280</v>
      </c>
    </row>
    <row r="109" spans="1:38" ht="26.25" customHeight="1" x14ac:dyDescent="0.2">
      <c r="A109" s="48" t="s">
        <v>277</v>
      </c>
      <c r="B109" s="48" t="s">
        <v>299</v>
      </c>
      <c r="C109" s="49" t="s">
        <v>300</v>
      </c>
      <c r="D109" s="66"/>
      <c r="E109" s="51">
        <v>2.076658390437959E-2</v>
      </c>
      <c r="F109" s="51">
        <v>5.2103229698769696E-2</v>
      </c>
      <c r="G109" s="51" t="s">
        <v>433</v>
      </c>
      <c r="H109" s="51">
        <v>0.52913464664598298</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642.54100000000005</v>
      </c>
      <c r="AL109" s="54" t="s">
        <v>280</v>
      </c>
    </row>
    <row r="110" spans="1:38" ht="26.25" customHeight="1" x14ac:dyDescent="0.2">
      <c r="A110" s="48" t="s">
        <v>277</v>
      </c>
      <c r="B110" s="48" t="s">
        <v>301</v>
      </c>
      <c r="C110" s="49" t="s">
        <v>302</v>
      </c>
      <c r="D110" s="66"/>
      <c r="E110" s="51">
        <v>2.2023316444407756E-3</v>
      </c>
      <c r="F110" s="51">
        <v>6.1966653730326999E-3</v>
      </c>
      <c r="G110" s="51" t="s">
        <v>433</v>
      </c>
      <c r="H110" s="51">
        <v>4.7428626256535905E-2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122.21899999999999</v>
      </c>
      <c r="AL110" s="54" t="s">
        <v>280</v>
      </c>
    </row>
    <row r="111" spans="1:38" ht="26.25" customHeight="1" x14ac:dyDescent="0.2">
      <c r="A111" s="48" t="s">
        <v>277</v>
      </c>
      <c r="B111" s="48" t="s">
        <v>303</v>
      </c>
      <c r="C111" s="49" t="s">
        <v>304</v>
      </c>
      <c r="D111" s="66"/>
      <c r="E111" s="51">
        <v>5.1107210271637902E-4</v>
      </c>
      <c r="F111" s="51">
        <v>2.9855725022030983E-3</v>
      </c>
      <c r="G111" s="51" t="s">
        <v>433</v>
      </c>
      <c r="H111" s="51">
        <v>1.3824625411673949E-2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70.633586521739375</v>
      </c>
      <c r="AL111" s="54" t="s">
        <v>280</v>
      </c>
    </row>
    <row r="112" spans="1:38" ht="26.25" customHeight="1" x14ac:dyDescent="0.2">
      <c r="A112" s="48" t="s">
        <v>305</v>
      </c>
      <c r="B112" s="48" t="s">
        <v>306</v>
      </c>
      <c r="C112" s="49" t="s">
        <v>307</v>
      </c>
      <c r="D112" s="50"/>
      <c r="E112" s="51">
        <v>5.0659999999999998</v>
      </c>
      <c r="F112" s="51" t="s">
        <v>433</v>
      </c>
      <c r="G112" s="51" t="s">
        <v>433</v>
      </c>
      <c r="H112" s="51">
        <v>8.5297372407642857</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126650000</v>
      </c>
      <c r="AL112" s="54" t="s">
        <v>308</v>
      </c>
    </row>
    <row r="113" spans="1:38" ht="26.25" customHeight="1" x14ac:dyDescent="0.2">
      <c r="A113" s="48" t="s">
        <v>305</v>
      </c>
      <c r="B113" s="67" t="s">
        <v>309</v>
      </c>
      <c r="C113" s="68" t="s">
        <v>310</v>
      </c>
      <c r="D113" s="50"/>
      <c r="E113" s="51">
        <v>5.608568286922055</v>
      </c>
      <c r="F113" s="51">
        <v>15.675245050828439</v>
      </c>
      <c r="G113" s="51" t="s">
        <v>433</v>
      </c>
      <c r="H113" s="51">
        <v>35.500298548024901</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6.7009800000000008E-2</v>
      </c>
      <c r="F114" s="51" t="s">
        <v>433</v>
      </c>
      <c r="G114" s="51" t="s">
        <v>433</v>
      </c>
      <c r="H114" s="51">
        <v>0.21778185000000005</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5.0369566841155379E-2</v>
      </c>
      <c r="F115" s="51" t="s">
        <v>433</v>
      </c>
      <c r="G115" s="51" t="s">
        <v>433</v>
      </c>
      <c r="H115" s="51">
        <v>0.10073913368231076</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0.57937602667713972</v>
      </c>
      <c r="F116" s="51">
        <v>9.1595421974232552E-2</v>
      </c>
      <c r="G116" s="51" t="s">
        <v>433</v>
      </c>
      <c r="H116" s="51">
        <v>0.97727289567937059</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0.21522234908690122</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1.7650866825664713</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3.9474654299999998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2.6998362083944436E-2</v>
      </c>
      <c r="F123" s="51">
        <v>5.0315071782364468E-2</v>
      </c>
      <c r="G123" s="51">
        <v>3.9216596123094498E-3</v>
      </c>
      <c r="H123" s="51">
        <v>2.650287573964619E-2</v>
      </c>
      <c r="I123" s="51" t="s">
        <v>65</v>
      </c>
      <c r="J123" s="51" t="s">
        <v>65</v>
      </c>
      <c r="K123" s="51" t="s">
        <v>65</v>
      </c>
      <c r="L123" s="51" t="s">
        <v>65</v>
      </c>
      <c r="M123" s="51">
        <v>0.86454091494034757</v>
      </c>
      <c r="N123" s="51">
        <v>7.8917556436937093E-4</v>
      </c>
      <c r="O123" s="51">
        <v>7.1580845710166588E-3</v>
      </c>
      <c r="P123" s="51">
        <v>1.3700260731331754E-3</v>
      </c>
      <c r="Q123" s="51" t="s">
        <v>65</v>
      </c>
      <c r="R123" s="51" t="s">
        <v>65</v>
      </c>
      <c r="S123" s="51" t="s">
        <v>65</v>
      </c>
      <c r="T123" s="51" t="s">
        <v>65</v>
      </c>
      <c r="U123" s="51" t="s">
        <v>65</v>
      </c>
      <c r="V123" s="51" t="s">
        <v>65</v>
      </c>
      <c r="W123" s="51">
        <v>0.13150000000000001</v>
      </c>
      <c r="X123" s="51">
        <v>5.8516312299774775E-3</v>
      </c>
      <c r="Y123" s="51">
        <v>1.7317283926793301E-2</v>
      </c>
      <c r="Z123" s="51">
        <v>5.6999852363531891E-3</v>
      </c>
      <c r="AA123" s="51">
        <v>3.5584241843727004E-3</v>
      </c>
      <c r="AB123" s="51">
        <v>3.2427324577496669E-2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0.11808207386833848</v>
      </c>
      <c r="G125" s="51" t="s">
        <v>434</v>
      </c>
      <c r="H125" s="51">
        <v>3.9360691289446166E-3</v>
      </c>
      <c r="I125" s="51" t="s">
        <v>65</v>
      </c>
      <c r="J125" s="51" t="s">
        <v>65</v>
      </c>
      <c r="K125" s="51" t="s">
        <v>65</v>
      </c>
      <c r="L125" s="51" t="s">
        <v>65</v>
      </c>
      <c r="M125" s="51">
        <v>8.9153738774707705</v>
      </c>
      <c r="N125" s="51">
        <v>1.1808207386833848E-3</v>
      </c>
      <c r="O125" s="51">
        <v>1.1808207386833848E-3</v>
      </c>
      <c r="P125" s="51">
        <v>7.8721382578892327E-6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1854.7128024056149</v>
      </c>
      <c r="AL125" s="54" t="s">
        <v>337</v>
      </c>
    </row>
    <row r="126" spans="1:38" ht="26.25" customHeight="1" x14ac:dyDescent="0.2">
      <c r="A126" s="48" t="s">
        <v>334</v>
      </c>
      <c r="B126" s="48" t="s">
        <v>338</v>
      </c>
      <c r="C126" s="49" t="s">
        <v>339</v>
      </c>
      <c r="D126" s="50"/>
      <c r="E126" s="51" t="s">
        <v>433</v>
      </c>
      <c r="F126" s="51" t="s">
        <v>433</v>
      </c>
      <c r="G126" s="51" t="s">
        <v>433</v>
      </c>
      <c r="H126" s="51">
        <v>0.60055079999999994</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605.95020000000011</v>
      </c>
      <c r="AL126" s="54" t="s">
        <v>340</v>
      </c>
    </row>
    <row r="127" spans="1:38" ht="26.25" customHeight="1" x14ac:dyDescent="0.2">
      <c r="A127" s="48" t="s">
        <v>334</v>
      </c>
      <c r="B127" s="48" t="s">
        <v>341</v>
      </c>
      <c r="C127" s="49" t="s">
        <v>342</v>
      </c>
      <c r="D127" s="50"/>
      <c r="E127" s="51" t="s">
        <v>433</v>
      </c>
      <c r="F127" s="51" t="s">
        <v>433</v>
      </c>
      <c r="G127" s="51" t="s">
        <v>433</v>
      </c>
      <c r="H127" s="51">
        <v>2.2100392872063019E-2</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2.1762E-2</v>
      </c>
      <c r="F129" s="51">
        <v>1.0881E-3</v>
      </c>
      <c r="G129" s="51">
        <v>4.8964500000000001E-2</v>
      </c>
      <c r="H129" s="51">
        <v>2.9700000000000001E-4</v>
      </c>
      <c r="I129" s="51" t="s">
        <v>65</v>
      </c>
      <c r="J129" s="51" t="s">
        <v>65</v>
      </c>
      <c r="K129" s="51" t="s">
        <v>65</v>
      </c>
      <c r="L129" s="51" t="s">
        <v>65</v>
      </c>
      <c r="M129" s="51">
        <v>1.63215E-3</v>
      </c>
      <c r="N129" s="51">
        <v>1.6200000000000001E-4</v>
      </c>
      <c r="O129" s="51">
        <v>3.5099999999999999E-5</v>
      </c>
      <c r="P129" s="51">
        <v>8.1000000000000004E-5</v>
      </c>
      <c r="Q129" s="51" t="s">
        <v>65</v>
      </c>
      <c r="R129" s="51" t="s">
        <v>65</v>
      </c>
      <c r="S129" s="51" t="s">
        <v>65</v>
      </c>
      <c r="T129" s="51" t="s">
        <v>65</v>
      </c>
      <c r="U129" s="51" t="s">
        <v>65</v>
      </c>
      <c r="V129" s="51" t="s">
        <v>65</v>
      </c>
      <c r="W129" s="51">
        <v>9.990000000000001E-4</v>
      </c>
      <c r="X129" s="51">
        <v>3.2114879999999993E-6</v>
      </c>
      <c r="Y129" s="51">
        <v>6.8584319999999986E-6</v>
      </c>
      <c r="Z129" s="51">
        <v>3.6288000000000003E-6</v>
      </c>
      <c r="AA129" s="51">
        <v>4.4452799999999991E-6</v>
      </c>
      <c r="AB129" s="51">
        <v>1.8144000000000001E-5</v>
      </c>
      <c r="AC129" s="51">
        <v>9.990000000000001E-4</v>
      </c>
      <c r="AD129" s="51" t="s">
        <v>433</v>
      </c>
      <c r="AE129" s="52"/>
      <c r="AF129" s="53"/>
      <c r="AG129" s="53"/>
      <c r="AH129" s="53"/>
      <c r="AI129" s="53"/>
      <c r="AJ129" s="53"/>
      <c r="AK129" s="53">
        <v>2.7</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t="s">
        <v>65</v>
      </c>
      <c r="J131" s="51" t="s">
        <v>65</v>
      </c>
      <c r="K131" s="51" t="s">
        <v>65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4.1176438335217792E-3</v>
      </c>
      <c r="F133" s="51">
        <v>4.3921534224232315E-4</v>
      </c>
      <c r="G133" s="51">
        <v>1.5509791772932036E-3</v>
      </c>
      <c r="H133" s="51" t="s">
        <v>433</v>
      </c>
      <c r="I133" s="51" t="s">
        <v>65</v>
      </c>
      <c r="J133" s="51" t="s">
        <v>65</v>
      </c>
      <c r="K133" s="51" t="s">
        <v>65</v>
      </c>
      <c r="L133" s="51" t="s">
        <v>65</v>
      </c>
      <c r="M133" s="51">
        <v>5.9019561613812173E-3</v>
      </c>
      <c r="N133" s="51">
        <v>2.7450958890145193E-7</v>
      </c>
      <c r="O133" s="51">
        <v>6.9039161608715167E-5</v>
      </c>
      <c r="P133" s="51">
        <v>2.4705863001130673E-2</v>
      </c>
      <c r="Q133" s="51" t="s">
        <v>65</v>
      </c>
      <c r="R133" s="51" t="s">
        <v>65</v>
      </c>
      <c r="S133" s="51" t="s">
        <v>65</v>
      </c>
      <c r="T133" s="51" t="s">
        <v>65</v>
      </c>
      <c r="U133" s="51" t="s">
        <v>65</v>
      </c>
      <c r="V133" s="51" t="s">
        <v>65</v>
      </c>
      <c r="W133" s="51">
        <v>0.11392147939410256</v>
      </c>
      <c r="X133" s="51">
        <v>2.1411747934313256E-6</v>
      </c>
      <c r="Y133" s="51">
        <v>1.1694108487201853E-6</v>
      </c>
      <c r="Z133" s="51">
        <v>1.0431364378255172E-6</v>
      </c>
      <c r="AA133" s="51">
        <v>1.136469698052011E-6</v>
      </c>
      <c r="AB133" s="51">
        <v>5.4901917780290388E-6</v>
      </c>
      <c r="AC133" s="51">
        <v>2.2784295878820509E-2</v>
      </c>
      <c r="AD133" s="51">
        <v>5.6274465724797653E-3</v>
      </c>
      <c r="AE133" s="52"/>
      <c r="AF133" s="53"/>
      <c r="AG133" s="53"/>
      <c r="AH133" s="53"/>
      <c r="AI133" s="53"/>
      <c r="AJ133" s="53"/>
      <c r="AK133" s="53">
        <v>13725.479445072597</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2.0232142124999998E-2</v>
      </c>
      <c r="F135" s="51">
        <v>4.0545375000000002E-3</v>
      </c>
      <c r="G135" s="51">
        <v>7.7036212500000017E-4</v>
      </c>
      <c r="H135" s="51">
        <v>7.7036212500000015E-3</v>
      </c>
      <c r="I135" s="51" t="s">
        <v>65</v>
      </c>
      <c r="J135" s="51" t="s">
        <v>65</v>
      </c>
      <c r="K135" s="51" t="s">
        <v>65</v>
      </c>
      <c r="L135" s="51" t="s">
        <v>65</v>
      </c>
      <c r="M135" s="51">
        <v>0.25494931800000004</v>
      </c>
      <c r="N135" s="51">
        <v>2.7165401250000003E-3</v>
      </c>
      <c r="O135" s="51">
        <v>2.8381762500000001E-4</v>
      </c>
      <c r="P135" s="51">
        <v>1.2325794E-4</v>
      </c>
      <c r="Q135" s="51" t="s">
        <v>65</v>
      </c>
      <c r="R135" s="51" t="s">
        <v>65</v>
      </c>
      <c r="S135" s="51" t="s">
        <v>65</v>
      </c>
      <c r="T135" s="51" t="s">
        <v>65</v>
      </c>
      <c r="U135" s="51" t="s">
        <v>65</v>
      </c>
      <c r="V135" s="51" t="s">
        <v>65</v>
      </c>
      <c r="W135" s="51">
        <v>4.8654450000000002E-2</v>
      </c>
      <c r="X135" s="51">
        <v>1.1352705000000003E-2</v>
      </c>
      <c r="Y135" s="51">
        <v>2.5138132500000004E-2</v>
      </c>
      <c r="Z135" s="51">
        <v>6.0818062500000002E-3</v>
      </c>
      <c r="AA135" s="51" t="s">
        <v>436</v>
      </c>
      <c r="AB135" s="51">
        <v>4.2572643750000007E-2</v>
      </c>
      <c r="AC135" s="51">
        <v>9.7308900000000007E-3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1.2343400972242281E-2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5.1026315926501493E-3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6.0953338396263197E-4</v>
      </c>
      <c r="O139" s="51">
        <v>1.2287588752450641E-3</v>
      </c>
      <c r="P139" s="51">
        <v>1.2287588752450641E-3</v>
      </c>
      <c r="Q139" s="51" t="s">
        <v>65</v>
      </c>
      <c r="R139" s="51" t="s">
        <v>65</v>
      </c>
      <c r="S139" s="51" t="s">
        <v>65</v>
      </c>
      <c r="T139" s="51" t="s">
        <v>65</v>
      </c>
      <c r="U139" s="51" t="s">
        <v>65</v>
      </c>
      <c r="V139" s="51" t="s">
        <v>65</v>
      </c>
      <c r="W139" s="51">
        <v>2.1488489662261618</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0.58550183287099433</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215.82373091849749</v>
      </c>
      <c r="F141" s="73">
        <v>245.29562796019815</v>
      </c>
      <c r="G141" s="73">
        <v>43.972605862292887</v>
      </c>
      <c r="H141" s="73">
        <v>86.227785287516767</v>
      </c>
      <c r="I141" s="73" t="s">
        <v>65</v>
      </c>
      <c r="J141" s="73" t="s">
        <v>65</v>
      </c>
      <c r="K141" s="73" t="s">
        <v>65</v>
      </c>
      <c r="L141" s="73" t="s">
        <v>65</v>
      </c>
      <c r="M141" s="73">
        <v>976.63925263333749</v>
      </c>
      <c r="N141" s="73">
        <v>31.772285459638713</v>
      </c>
      <c r="O141" s="73">
        <v>1.1046392185033214</v>
      </c>
      <c r="P141" s="73">
        <v>1.511661488152481</v>
      </c>
      <c r="Q141" s="73" t="s">
        <v>65</v>
      </c>
      <c r="R141" s="73" t="s">
        <v>65</v>
      </c>
      <c r="S141" s="73" t="s">
        <v>65</v>
      </c>
      <c r="T141" s="73" t="s">
        <v>65</v>
      </c>
      <c r="U141" s="73" t="s">
        <v>65</v>
      </c>
      <c r="V141" s="73" t="s">
        <v>65</v>
      </c>
      <c r="W141" s="73">
        <v>57.583207350183933</v>
      </c>
      <c r="X141" s="73">
        <v>3.7862841932820173</v>
      </c>
      <c r="Y141" s="73">
        <v>3.9714913937379888</v>
      </c>
      <c r="Z141" s="73">
        <v>1.5672402182187761</v>
      </c>
      <c r="AA141" s="73">
        <v>2.1417571387306937</v>
      </c>
      <c r="AB141" s="73">
        <v>11.467113496191693</v>
      </c>
      <c r="AC141" s="73">
        <v>38.811616616525285</v>
      </c>
      <c r="AD141" s="73">
        <v>10.356478606665137</v>
      </c>
      <c r="AE141" s="52"/>
      <c r="AF141" s="74">
        <v>438045.85708355391</v>
      </c>
      <c r="AG141" s="74">
        <v>82939.150958866812</v>
      </c>
      <c r="AH141" s="74">
        <v>270709.88060247997</v>
      </c>
      <c r="AI141" s="74">
        <v>119265.06051282563</v>
      </c>
      <c r="AJ141" s="74">
        <v>11728.868025958902</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45.164356301526865</v>
      </c>
      <c r="F143" s="88">
        <v>36.359330940581955</v>
      </c>
      <c r="G143" s="88">
        <v>1.013611859190747</v>
      </c>
      <c r="H143" s="88">
        <v>2.2505748981915503</v>
      </c>
      <c r="I143" s="88" t="s">
        <v>65</v>
      </c>
      <c r="J143" s="88" t="s">
        <v>65</v>
      </c>
      <c r="K143" s="88" t="s">
        <v>65</v>
      </c>
      <c r="L143" s="88" t="s">
        <v>65</v>
      </c>
      <c r="M143" s="88">
        <v>248.9991842106586</v>
      </c>
      <c r="N143" s="88">
        <v>1.0040765657206832E-2</v>
      </c>
      <c r="O143" s="88">
        <v>2.6235994597678973E-3</v>
      </c>
      <c r="P143" s="88">
        <v>9.1825981091876382E-4</v>
      </c>
      <c r="Q143" s="88" t="s">
        <v>65</v>
      </c>
      <c r="R143" s="88" t="s">
        <v>65</v>
      </c>
      <c r="S143" s="88" t="s">
        <v>65</v>
      </c>
      <c r="T143" s="88" t="s">
        <v>65</v>
      </c>
      <c r="U143" s="88" t="s">
        <v>65</v>
      </c>
      <c r="V143" s="88" t="s">
        <v>65</v>
      </c>
      <c r="W143" s="88">
        <v>1.5226738202360792</v>
      </c>
      <c r="X143" s="88">
        <v>5.4416305489883625E-2</v>
      </c>
      <c r="Y143" s="88">
        <v>6.6522921425653359E-2</v>
      </c>
      <c r="Z143" s="88">
        <v>5.0839140977588813E-2</v>
      </c>
      <c r="AA143" s="88">
        <v>5.8107388731708814E-2</v>
      </c>
      <c r="AB143" s="88">
        <v>0.22988575662483457</v>
      </c>
      <c r="AC143" s="88">
        <v>0.33026545629817561</v>
      </c>
      <c r="AD143" s="88">
        <v>3.8335252854250897E-4</v>
      </c>
      <c r="AE143" s="52"/>
      <c r="AF143" s="89"/>
      <c r="AG143" s="89"/>
      <c r="AH143" s="89"/>
      <c r="AI143" s="89"/>
      <c r="AJ143" s="89"/>
      <c r="AK143" s="89"/>
      <c r="AL143" s="85" t="s">
        <v>61</v>
      </c>
    </row>
    <row r="144" spans="1:38" ht="26.25" customHeight="1" x14ac:dyDescent="0.2">
      <c r="A144" s="84"/>
      <c r="B144" s="85" t="s">
        <v>381</v>
      </c>
      <c r="C144" s="86" t="s">
        <v>382</v>
      </c>
      <c r="D144" s="87" t="s">
        <v>380</v>
      </c>
      <c r="E144" s="88">
        <v>7.8070524118352065</v>
      </c>
      <c r="F144" s="88">
        <v>1.3421233940167929</v>
      </c>
      <c r="G144" s="88">
        <v>0.30853564658256782</v>
      </c>
      <c r="H144" s="88">
        <v>3.2442914097128281E-2</v>
      </c>
      <c r="I144" s="88" t="s">
        <v>65</v>
      </c>
      <c r="J144" s="88" t="s">
        <v>65</v>
      </c>
      <c r="K144" s="88" t="s">
        <v>65</v>
      </c>
      <c r="L144" s="88" t="s">
        <v>65</v>
      </c>
      <c r="M144" s="88">
        <v>22.763695166946036</v>
      </c>
      <c r="N144" s="88">
        <v>4.6555723037910453E-4</v>
      </c>
      <c r="O144" s="88">
        <v>3.2525784019007232E-4</v>
      </c>
      <c r="P144" s="88">
        <v>1.1384024406652533E-4</v>
      </c>
      <c r="Q144" s="88" t="s">
        <v>65</v>
      </c>
      <c r="R144" s="88" t="s">
        <v>65</v>
      </c>
      <c r="S144" s="88" t="s">
        <v>65</v>
      </c>
      <c r="T144" s="88" t="s">
        <v>65</v>
      </c>
      <c r="U144" s="88" t="s">
        <v>65</v>
      </c>
      <c r="V144" s="88" t="s">
        <v>65</v>
      </c>
      <c r="W144" s="88">
        <v>9.1390906062869606E-2</v>
      </c>
      <c r="X144" s="88">
        <v>1.3245651014473159E-2</v>
      </c>
      <c r="Y144" s="88">
        <v>1.5429962536050784E-2</v>
      </c>
      <c r="Z144" s="88">
        <v>1.3243740228407122E-2</v>
      </c>
      <c r="AA144" s="88">
        <v>1.2029005872640448E-2</v>
      </c>
      <c r="AB144" s="88">
        <v>5.3948359651571513E-2</v>
      </c>
      <c r="AC144" s="88">
        <v>1.8278181212573921E-2</v>
      </c>
      <c r="AD144" s="88">
        <v>6.0407477775965288E-5</v>
      </c>
      <c r="AE144" s="52"/>
      <c r="AF144" s="89"/>
      <c r="AG144" s="89"/>
      <c r="AH144" s="89"/>
      <c r="AI144" s="89"/>
      <c r="AJ144" s="89"/>
      <c r="AK144" s="89"/>
      <c r="AL144" s="85" t="s">
        <v>61</v>
      </c>
    </row>
    <row r="145" spans="1:38" ht="26.25" customHeight="1" x14ac:dyDescent="0.2">
      <c r="A145" s="84"/>
      <c r="B145" s="85" t="s">
        <v>383</v>
      </c>
      <c r="C145" s="86" t="s">
        <v>384</v>
      </c>
      <c r="D145" s="87" t="s">
        <v>380</v>
      </c>
      <c r="E145" s="88">
        <v>39.414224432423843</v>
      </c>
      <c r="F145" s="88">
        <v>3.0500204206116983</v>
      </c>
      <c r="G145" s="88">
        <v>0.78204379086655451</v>
      </c>
      <c r="H145" s="88">
        <v>1.1161487319928621E-2</v>
      </c>
      <c r="I145" s="88" t="s">
        <v>65</v>
      </c>
      <c r="J145" s="88" t="s">
        <v>65</v>
      </c>
      <c r="K145" s="88" t="s">
        <v>65</v>
      </c>
      <c r="L145" s="88" t="s">
        <v>65</v>
      </c>
      <c r="M145" s="88">
        <v>9.3753774474016822</v>
      </c>
      <c r="N145" s="88">
        <v>9.793021583496082E-4</v>
      </c>
      <c r="O145" s="88">
        <v>8.5727076303326541E-4</v>
      </c>
      <c r="P145" s="88">
        <v>3.000447670616429E-4</v>
      </c>
      <c r="Q145" s="88" t="s">
        <v>65</v>
      </c>
      <c r="R145" s="88" t="s">
        <v>65</v>
      </c>
      <c r="S145" s="88" t="s">
        <v>65</v>
      </c>
      <c r="T145" s="88" t="s">
        <v>65</v>
      </c>
      <c r="U145" s="88" t="s">
        <v>65</v>
      </c>
      <c r="V145" s="88" t="s">
        <v>65</v>
      </c>
      <c r="W145" s="88">
        <v>0.5226142979857118</v>
      </c>
      <c r="X145" s="88">
        <v>3.3750437585780288E-3</v>
      </c>
      <c r="Y145" s="88">
        <v>2.003663429549922E-2</v>
      </c>
      <c r="Z145" s="88">
        <v>2.2263145102359369E-2</v>
      </c>
      <c r="AA145" s="88">
        <v>5.2987024762072643E-3</v>
      </c>
      <c r="AB145" s="88">
        <v>5.0973525632643873E-2</v>
      </c>
      <c r="AC145" s="88">
        <v>5.9603334607260326E-2</v>
      </c>
      <c r="AD145" s="88">
        <v>4.9307837183865459E-5</v>
      </c>
      <c r="AE145" s="52"/>
      <c r="AF145" s="89"/>
      <c r="AG145" s="89"/>
      <c r="AH145" s="89"/>
      <c r="AI145" s="89"/>
      <c r="AJ145" s="89"/>
      <c r="AK145" s="89"/>
      <c r="AL145" s="85" t="s">
        <v>61</v>
      </c>
    </row>
    <row r="146" spans="1:38" ht="26.25" customHeight="1" x14ac:dyDescent="0.2">
      <c r="A146" s="84"/>
      <c r="B146" s="85" t="s">
        <v>385</v>
      </c>
      <c r="C146" s="86" t="s">
        <v>386</v>
      </c>
      <c r="D146" s="87" t="s">
        <v>380</v>
      </c>
      <c r="E146" s="88">
        <v>0.18352709753220148</v>
      </c>
      <c r="F146" s="88">
        <v>5.7650412806521025</v>
      </c>
      <c r="G146" s="88">
        <v>3.7528768516184603E-3</v>
      </c>
      <c r="H146" s="88">
        <v>1.3246549363728456E-3</v>
      </c>
      <c r="I146" s="88" t="s">
        <v>65</v>
      </c>
      <c r="J146" s="88" t="s">
        <v>65</v>
      </c>
      <c r="K146" s="88" t="s">
        <v>65</v>
      </c>
      <c r="L146" s="88" t="s">
        <v>65</v>
      </c>
      <c r="M146" s="88">
        <v>19.802966979527447</v>
      </c>
      <c r="N146" s="88">
        <v>1.1096300338723169E-4</v>
      </c>
      <c r="O146" s="88">
        <v>2.2192600677446334E-5</v>
      </c>
      <c r="P146" s="88">
        <v>7.7674102371062164E-6</v>
      </c>
      <c r="Q146" s="88" t="s">
        <v>65</v>
      </c>
      <c r="R146" s="88" t="s">
        <v>65</v>
      </c>
      <c r="S146" s="88" t="s">
        <v>65</v>
      </c>
      <c r="T146" s="88" t="s">
        <v>65</v>
      </c>
      <c r="U146" s="88" t="s">
        <v>65</v>
      </c>
      <c r="V146" s="88" t="s">
        <v>65</v>
      </c>
      <c r="W146" s="88">
        <v>3.4398531050041812E-3</v>
      </c>
      <c r="X146" s="88">
        <v>3.9187033294621107E-4</v>
      </c>
      <c r="Y146" s="88">
        <v>6.5514086473715462E-4</v>
      </c>
      <c r="Z146" s="88">
        <v>2.6167168488485488E-4</v>
      </c>
      <c r="AA146" s="88">
        <v>7.5805549585712564E-4</v>
      </c>
      <c r="AB146" s="88">
        <v>2.0667383784253464E-3</v>
      </c>
      <c r="AC146" s="88">
        <v>6.8797062100083635E-4</v>
      </c>
      <c r="AD146" s="88">
        <v>2.1639993746516608E-5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9.5244951139744423</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8.6528932616447616</v>
      </c>
      <c r="O148" s="88">
        <v>3.3822183205689034E-2</v>
      </c>
      <c r="P148" s="88" t="s">
        <v>433</v>
      </c>
      <c r="Q148" s="88" t="s">
        <v>65</v>
      </c>
      <c r="R148" s="88" t="s">
        <v>65</v>
      </c>
      <c r="S148" s="88" t="s">
        <v>65</v>
      </c>
      <c r="T148" s="88" t="s">
        <v>65</v>
      </c>
      <c r="U148" s="88" t="s">
        <v>65</v>
      </c>
      <c r="V148" s="88" t="s">
        <v>65</v>
      </c>
      <c r="W148" s="88" t="s">
        <v>433</v>
      </c>
      <c r="X148" s="88">
        <v>1.0856835683875107E-3</v>
      </c>
      <c r="Y148" s="88">
        <v>1.0856835683875107E-3</v>
      </c>
      <c r="Z148" s="88">
        <v>1.0856835683875107E-3</v>
      </c>
      <c r="AA148" s="88">
        <v>1.0856835683875107E-3</v>
      </c>
      <c r="AB148" s="88">
        <v>4.3427342735500429E-3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215.82373091849749</v>
      </c>
      <c r="F152" s="102">
        <f t="shared" ref="F152:AD152" si="0">F141</f>
        <v>245.29562796019815</v>
      </c>
      <c r="G152" s="102">
        <f t="shared" si="0"/>
        <v>43.972605862292887</v>
      </c>
      <c r="H152" s="102">
        <f t="shared" si="0"/>
        <v>86.227785287516767</v>
      </c>
      <c r="I152" s="102" t="str">
        <f t="shared" si="0"/>
        <v>NR</v>
      </c>
      <c r="J152" s="102" t="str">
        <f t="shared" si="0"/>
        <v>NR</v>
      </c>
      <c r="K152" s="102" t="str">
        <f t="shared" si="0"/>
        <v>NR</v>
      </c>
      <c r="L152" s="102" t="str">
        <f t="shared" si="0"/>
        <v>NR</v>
      </c>
      <c r="M152" s="102">
        <f t="shared" si="0"/>
        <v>976.63925263333749</v>
      </c>
      <c r="N152" s="102">
        <f t="shared" si="0"/>
        <v>31.772285459638713</v>
      </c>
      <c r="O152" s="102">
        <f t="shared" si="0"/>
        <v>1.1046392185033214</v>
      </c>
      <c r="P152" s="102">
        <f t="shared" si="0"/>
        <v>1.511661488152481</v>
      </c>
      <c r="Q152" s="102" t="str">
        <f t="shared" si="0"/>
        <v>NR</v>
      </c>
      <c r="R152" s="102" t="str">
        <f t="shared" si="0"/>
        <v>NR</v>
      </c>
      <c r="S152" s="102" t="str">
        <f t="shared" si="0"/>
        <v>NR</v>
      </c>
      <c r="T152" s="102" t="str">
        <f t="shared" si="0"/>
        <v>NR</v>
      </c>
      <c r="U152" s="102" t="str">
        <f t="shared" si="0"/>
        <v>NR</v>
      </c>
      <c r="V152" s="102" t="str">
        <f t="shared" si="0"/>
        <v>NR</v>
      </c>
      <c r="W152" s="102">
        <f t="shared" si="0"/>
        <v>57.583207350183933</v>
      </c>
      <c r="X152" s="102">
        <f t="shared" si="0"/>
        <v>3.7862841932820173</v>
      </c>
      <c r="Y152" s="102">
        <f t="shared" si="0"/>
        <v>3.9714913937379888</v>
      </c>
      <c r="Z152" s="102">
        <f t="shared" si="0"/>
        <v>1.5672402182187761</v>
      </c>
      <c r="AA152" s="102">
        <f t="shared" si="0"/>
        <v>2.1417571387306937</v>
      </c>
      <c r="AB152" s="102">
        <f t="shared" si="0"/>
        <v>11.467113496191693</v>
      </c>
      <c r="AC152" s="102">
        <f t="shared" si="0"/>
        <v>38.811616616525285</v>
      </c>
      <c r="AD152" s="102">
        <f t="shared" si="0"/>
        <v>10.356478606665137</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4.115546254547259</v>
      </c>
      <c r="F157" s="115">
        <v>0.30119004048101961</v>
      </c>
      <c r="G157" s="115">
        <v>0.40555407725700965</v>
      </c>
      <c r="H157" s="115">
        <v>2.7627139311111309E-3</v>
      </c>
      <c r="I157" s="115" t="s">
        <v>65</v>
      </c>
      <c r="J157" s="115" t="s">
        <v>65</v>
      </c>
      <c r="K157" s="115" t="s">
        <v>65</v>
      </c>
      <c r="L157" s="115" t="s">
        <v>65</v>
      </c>
      <c r="M157" s="115">
        <v>0.58482259167546846</v>
      </c>
      <c r="N157" s="115">
        <v>3.5137374400438543E-4</v>
      </c>
      <c r="O157" s="115">
        <v>3.5137374400438543E-4</v>
      </c>
      <c r="P157" s="115">
        <v>1.2298081040153491E-4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17568.687200219269</v>
      </c>
      <c r="AG157" s="116"/>
      <c r="AH157" s="116"/>
      <c r="AI157" s="116"/>
      <c r="AJ157" s="116"/>
      <c r="AK157" s="116"/>
      <c r="AL157" s="112" t="s">
        <v>61</v>
      </c>
    </row>
    <row r="158" spans="1:38" ht="26.25" customHeight="1" x14ac:dyDescent="0.2">
      <c r="A158" s="112" t="s">
        <v>405</v>
      </c>
      <c r="B158" s="112" t="s">
        <v>408</v>
      </c>
      <c r="C158" s="113" t="s">
        <v>409</v>
      </c>
      <c r="D158" s="114"/>
      <c r="E158" s="115">
        <v>0.12870051797319695</v>
      </c>
      <c r="F158" s="115">
        <v>1.2264450570985793E-2</v>
      </c>
      <c r="G158" s="115">
        <v>1.1302152452819141E-2</v>
      </c>
      <c r="H158" s="115">
        <v>7.699247963214895E-5</v>
      </c>
      <c r="I158" s="115" t="s">
        <v>65</v>
      </c>
      <c r="J158" s="115" t="s">
        <v>65</v>
      </c>
      <c r="K158" s="115" t="s">
        <v>65</v>
      </c>
      <c r="L158" s="115" t="s">
        <v>65</v>
      </c>
      <c r="M158" s="115">
        <v>4.5694895159348568E-2</v>
      </c>
      <c r="N158" s="115">
        <v>9.7922320236931362E-6</v>
      </c>
      <c r="O158" s="115">
        <v>9.7922320236931362E-6</v>
      </c>
      <c r="P158" s="115">
        <v>3.4272812082925972E-6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489.61160118465676</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73" priority="6" operator="equal">
      <formula>0</formula>
    </cfRule>
  </conditionalFormatting>
  <conditionalFormatting sqref="E14:AD140">
    <cfRule type="cellIs" dxfId="172" priority="5" operator="equal">
      <formula>"NE"</formula>
    </cfRule>
  </conditionalFormatting>
  <conditionalFormatting sqref="E157:AD164">
    <cfRule type="cellIs" dxfId="171" priority="3" operator="equal">
      <formula>"NE"</formula>
    </cfRule>
    <cfRule type="cellIs" dxfId="170" priority="4" operator="equal">
      <formula>0</formula>
    </cfRule>
  </conditionalFormatting>
  <conditionalFormatting sqref="E143:AD149">
    <cfRule type="cellIs" dxfId="169" priority="2" operator="equal">
      <formula>0</formula>
    </cfRule>
  </conditionalFormatting>
  <conditionalFormatting sqref="E143:AD149">
    <cfRule type="cellIs" dxfId="168" priority="1" operator="equal">
      <formula>"NE"</formula>
    </cfRule>
  </conditionalFormatting>
  <pageMargins left="0.7" right="0.7" top="0.78740157499999996" bottom="0.78740157499999996" header="0.3" footer="0.3"/>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E33FD-7033-43C4-A0B8-1F3381145908}">
  <sheetPr codeName="Tabelle12"/>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1997</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1997</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7.775481364387316</v>
      </c>
      <c r="F14" s="51">
        <v>0.20745597283626785</v>
      </c>
      <c r="G14" s="51">
        <v>5.4504202726938695</v>
      </c>
      <c r="H14" s="51">
        <v>0.16655704895186718</v>
      </c>
      <c r="I14" s="51" t="s">
        <v>65</v>
      </c>
      <c r="J14" s="51" t="s">
        <v>65</v>
      </c>
      <c r="K14" s="51" t="s">
        <v>65</v>
      </c>
      <c r="L14" s="51" t="s">
        <v>65</v>
      </c>
      <c r="M14" s="51">
        <v>1.7146116835531782</v>
      </c>
      <c r="N14" s="51">
        <v>0.71997038888368214</v>
      </c>
      <c r="O14" s="51">
        <v>6.3096510022860208E-2</v>
      </c>
      <c r="P14" s="51">
        <v>0.19645165690849639</v>
      </c>
      <c r="Q14" s="51" t="s">
        <v>65</v>
      </c>
      <c r="R14" s="51" t="s">
        <v>65</v>
      </c>
      <c r="S14" s="51" t="s">
        <v>65</v>
      </c>
      <c r="T14" s="51" t="s">
        <v>65</v>
      </c>
      <c r="U14" s="51" t="s">
        <v>65</v>
      </c>
      <c r="V14" s="51" t="s">
        <v>65</v>
      </c>
      <c r="W14" s="51">
        <v>0.39407809852213987</v>
      </c>
      <c r="X14" s="51">
        <v>3.1668449563230557E-3</v>
      </c>
      <c r="Y14" s="51">
        <v>1.2816529853261047E-3</v>
      </c>
      <c r="Z14" s="51">
        <v>1.1840561879610753E-3</v>
      </c>
      <c r="AA14" s="51">
        <v>1.8156815509617155E-3</v>
      </c>
      <c r="AB14" s="51">
        <v>7.4482356805719505E-3</v>
      </c>
      <c r="AC14" s="51">
        <v>0.22883116690602148</v>
      </c>
      <c r="AD14" s="51">
        <v>1.8080485493484548</v>
      </c>
      <c r="AE14" s="52"/>
      <c r="AF14" s="53">
        <v>24396.217965999997</v>
      </c>
      <c r="AG14" s="53">
        <v>50960.250009959767</v>
      </c>
      <c r="AH14" s="53">
        <v>68417.000000000015</v>
      </c>
      <c r="AI14" s="53">
        <v>8494.0536550549659</v>
      </c>
      <c r="AJ14" s="53">
        <v>4501.0788641334393</v>
      </c>
      <c r="AK14" s="53"/>
      <c r="AL14" s="54" t="s">
        <v>61</v>
      </c>
    </row>
    <row r="15" spans="1:38" ht="26.25" customHeight="1" x14ac:dyDescent="0.2">
      <c r="A15" s="48" t="s">
        <v>66</v>
      </c>
      <c r="B15" s="48" t="s">
        <v>67</v>
      </c>
      <c r="C15" s="49" t="s">
        <v>68</v>
      </c>
      <c r="D15" s="50"/>
      <c r="E15" s="51">
        <v>3.4710000000000001</v>
      </c>
      <c r="F15" s="51" t="s">
        <v>434</v>
      </c>
      <c r="G15" s="51">
        <v>3.6619999999999999</v>
      </c>
      <c r="H15" s="51">
        <v>8.5944166145684203E-2</v>
      </c>
      <c r="I15" s="51" t="s">
        <v>65</v>
      </c>
      <c r="J15" s="51" t="s">
        <v>65</v>
      </c>
      <c r="K15" s="51" t="s">
        <v>65</v>
      </c>
      <c r="L15" s="51" t="s">
        <v>65</v>
      </c>
      <c r="M15" s="51">
        <v>0.74199999999999999</v>
      </c>
      <c r="N15" s="51">
        <v>0.27526760799999994</v>
      </c>
      <c r="O15" s="51">
        <v>0.15116504586747059</v>
      </c>
      <c r="P15" s="51">
        <v>1.0934159860399995E-2</v>
      </c>
      <c r="Q15" s="51" t="s">
        <v>65</v>
      </c>
      <c r="R15" s="51" t="s">
        <v>65</v>
      </c>
      <c r="S15" s="51" t="s">
        <v>65</v>
      </c>
      <c r="T15" s="51" t="s">
        <v>65</v>
      </c>
      <c r="U15" s="51" t="s">
        <v>65</v>
      </c>
      <c r="V15" s="51" t="s">
        <v>65</v>
      </c>
      <c r="W15" s="51">
        <v>1.9321557199999995E-2</v>
      </c>
      <c r="X15" s="51">
        <v>1.0750166439290584E-4</v>
      </c>
      <c r="Y15" s="51">
        <v>6.637204077879162E-4</v>
      </c>
      <c r="Z15" s="51">
        <v>5.8055428500483294E-4</v>
      </c>
      <c r="AA15" s="51">
        <v>8.5036450681434434E-4</v>
      </c>
      <c r="AB15" s="51">
        <v>2.2021408639999996E-3</v>
      </c>
      <c r="AC15" s="51">
        <v>2.4883914399999995E-3</v>
      </c>
      <c r="AD15" s="51">
        <v>1.7389401479999997E-6</v>
      </c>
      <c r="AE15" s="52"/>
      <c r="AF15" s="53">
        <v>30973.677599999999</v>
      </c>
      <c r="AG15" s="53" t="s">
        <v>435</v>
      </c>
      <c r="AH15" s="53">
        <v>8736.3639999999978</v>
      </c>
      <c r="AI15" s="53" t="s">
        <v>435</v>
      </c>
      <c r="AJ15" s="53" t="s">
        <v>435</v>
      </c>
      <c r="AK15" s="53"/>
      <c r="AL15" s="54" t="s">
        <v>61</v>
      </c>
    </row>
    <row r="16" spans="1:38" ht="26.25" customHeight="1" x14ac:dyDescent="0.2">
      <c r="A16" s="48" t="s">
        <v>66</v>
      </c>
      <c r="B16" s="48" t="s">
        <v>69</v>
      </c>
      <c r="C16" s="49" t="s">
        <v>70</v>
      </c>
      <c r="D16" s="50"/>
      <c r="E16" s="51">
        <v>0.7505009999999912</v>
      </c>
      <c r="F16" s="51">
        <v>2.5016699999999706E-3</v>
      </c>
      <c r="G16" s="51">
        <v>1.5010019999999824E-3</v>
      </c>
      <c r="H16" s="51">
        <v>5.0033399999999412E-3</v>
      </c>
      <c r="I16" s="51" t="s">
        <v>65</v>
      </c>
      <c r="J16" s="51" t="s">
        <v>65</v>
      </c>
      <c r="K16" s="51" t="s">
        <v>65</v>
      </c>
      <c r="L16" s="51" t="s">
        <v>65</v>
      </c>
      <c r="M16" s="51">
        <v>5.0033399999999409E-2</v>
      </c>
      <c r="N16" s="51">
        <v>7.5050099999999119E-6</v>
      </c>
      <c r="O16" s="51">
        <v>1.2508349999999852E-6</v>
      </c>
      <c r="P16" s="51">
        <v>3.5023379999999591E-4</v>
      </c>
      <c r="Q16" s="51" t="s">
        <v>65</v>
      </c>
      <c r="R16" s="51" t="s">
        <v>65</v>
      </c>
      <c r="S16" s="51" t="s">
        <v>65</v>
      </c>
      <c r="T16" s="51" t="s">
        <v>65</v>
      </c>
      <c r="U16" s="51" t="s">
        <v>65</v>
      </c>
      <c r="V16" s="51" t="s">
        <v>65</v>
      </c>
      <c r="W16" s="51">
        <v>1.0006679999999882E-3</v>
      </c>
      <c r="X16" s="51">
        <v>2.8018703999999674E-6</v>
      </c>
      <c r="Y16" s="51">
        <v>7.9052771999999075E-6</v>
      </c>
      <c r="Z16" s="51">
        <v>5.5537073999999344E-6</v>
      </c>
      <c r="AA16" s="51">
        <v>4.1827922399999512E-5</v>
      </c>
      <c r="AB16" s="51">
        <v>5.8088777399999311E-5</v>
      </c>
      <c r="AC16" s="51">
        <v>2.0013359999999765E-4</v>
      </c>
      <c r="AD16" s="51">
        <v>9.006011999999894E-8</v>
      </c>
      <c r="AE16" s="52"/>
      <c r="AF16" s="53" t="s">
        <v>435</v>
      </c>
      <c r="AG16" s="53" t="s">
        <v>435</v>
      </c>
      <c r="AH16" s="53">
        <v>5003.339999999941</v>
      </c>
      <c r="AI16" s="53">
        <v>31</v>
      </c>
      <c r="AJ16" s="53" t="s">
        <v>435</v>
      </c>
      <c r="AK16" s="53"/>
      <c r="AL16" s="54" t="s">
        <v>61</v>
      </c>
    </row>
    <row r="17" spans="1:38" ht="26.25" customHeight="1" x14ac:dyDescent="0.2">
      <c r="A17" s="48" t="s">
        <v>66</v>
      </c>
      <c r="B17" s="48" t="s">
        <v>71</v>
      </c>
      <c r="C17" s="49" t="s">
        <v>72</v>
      </c>
      <c r="D17" s="50"/>
      <c r="E17" s="51">
        <v>4.8961418041</v>
      </c>
      <c r="F17" s="51">
        <v>8.0483970449999997E-2</v>
      </c>
      <c r="G17" s="51">
        <v>4.7567568553999999</v>
      </c>
      <c r="H17" s="51">
        <v>2.1386067816895376E-2</v>
      </c>
      <c r="I17" s="51" t="s">
        <v>65</v>
      </c>
      <c r="J17" s="51" t="s">
        <v>65</v>
      </c>
      <c r="K17" s="51" t="s">
        <v>65</v>
      </c>
      <c r="L17" s="51" t="s">
        <v>65</v>
      </c>
      <c r="M17" s="51">
        <v>211.64400609450001</v>
      </c>
      <c r="N17" s="51">
        <v>1.8438555299999998E-3</v>
      </c>
      <c r="O17" s="51">
        <v>2.5098965999999998E-4</v>
      </c>
      <c r="P17" s="51">
        <v>1.0035953047E-3</v>
      </c>
      <c r="Q17" s="51" t="s">
        <v>65</v>
      </c>
      <c r="R17" s="51" t="s">
        <v>65</v>
      </c>
      <c r="S17" s="51" t="s">
        <v>65</v>
      </c>
      <c r="T17" s="51" t="s">
        <v>65</v>
      </c>
      <c r="U17" s="51" t="s">
        <v>65</v>
      </c>
      <c r="V17" s="51" t="s">
        <v>65</v>
      </c>
      <c r="W17" s="51">
        <v>2.0174331300000001E-2</v>
      </c>
      <c r="X17" s="51">
        <v>1.9808317241488499E-4</v>
      </c>
      <c r="Y17" s="51">
        <v>3.3157160935265429E-4</v>
      </c>
      <c r="Z17" s="51">
        <v>1.0989056378077543E-4</v>
      </c>
      <c r="AA17" s="51">
        <v>8.7593830851685425E-5</v>
      </c>
      <c r="AB17" s="51">
        <v>7.2713917640000009E-4</v>
      </c>
      <c r="AC17" s="51">
        <v>2.2096127019E-3</v>
      </c>
      <c r="AD17" s="51">
        <v>8.8204772000000001E-2</v>
      </c>
      <c r="AE17" s="52"/>
      <c r="AF17" s="53">
        <v>999.69370000000004</v>
      </c>
      <c r="AG17" s="53">
        <v>7454.0250699663829</v>
      </c>
      <c r="AH17" s="53">
        <v>19565</v>
      </c>
      <c r="AI17" s="53" t="s">
        <v>435</v>
      </c>
      <c r="AJ17" s="53" t="s">
        <v>435</v>
      </c>
      <c r="AK17" s="53"/>
      <c r="AL17" s="54" t="s">
        <v>61</v>
      </c>
    </row>
    <row r="18" spans="1:38" ht="26.25" customHeight="1" x14ac:dyDescent="0.2">
      <c r="A18" s="48" t="s">
        <v>66</v>
      </c>
      <c r="B18" s="48" t="s">
        <v>73</v>
      </c>
      <c r="C18" s="49" t="s">
        <v>74</v>
      </c>
      <c r="D18" s="50"/>
      <c r="E18" s="51">
        <v>0.24134218148681147</v>
      </c>
      <c r="F18" s="51">
        <v>3.9398757458437503E-3</v>
      </c>
      <c r="G18" s="51">
        <v>0.21360770653926905</v>
      </c>
      <c r="H18" s="51">
        <v>4.545939914435102E-3</v>
      </c>
      <c r="I18" s="51" t="s">
        <v>65</v>
      </c>
      <c r="J18" s="51" t="s">
        <v>65</v>
      </c>
      <c r="K18" s="51" t="s">
        <v>65</v>
      </c>
      <c r="L18" s="51" t="s">
        <v>65</v>
      </c>
      <c r="M18" s="51">
        <v>4.8889501200679635E-2</v>
      </c>
      <c r="N18" s="51">
        <v>1.632000185898908E-3</v>
      </c>
      <c r="O18" s="51">
        <v>1.8537719901152345E-3</v>
      </c>
      <c r="P18" s="51">
        <v>7.2103152099130502E-4</v>
      </c>
      <c r="Q18" s="51" t="s">
        <v>65</v>
      </c>
      <c r="R18" s="51" t="s">
        <v>65</v>
      </c>
      <c r="S18" s="51" t="s">
        <v>65</v>
      </c>
      <c r="T18" s="51" t="s">
        <v>65</v>
      </c>
      <c r="U18" s="51" t="s">
        <v>65</v>
      </c>
      <c r="V18" s="51" t="s">
        <v>65</v>
      </c>
      <c r="W18" s="51">
        <v>3.7997012763001568E-2</v>
      </c>
      <c r="X18" s="51">
        <v>1.3366893388287648E-4</v>
      </c>
      <c r="Y18" s="51">
        <v>2.8311231738935749E-4</v>
      </c>
      <c r="Z18" s="51">
        <v>7.5946664343765879E-5</v>
      </c>
      <c r="AA18" s="51">
        <v>6.0829063851087039E-5</v>
      </c>
      <c r="AB18" s="51">
        <v>5.5355697946708673E-4</v>
      </c>
      <c r="AC18" s="51">
        <v>1.3196432037335432E-3</v>
      </c>
      <c r="AD18" s="51">
        <v>3.8027799622367249E-2</v>
      </c>
      <c r="AE18" s="52"/>
      <c r="AF18" s="53">
        <v>940.125781112862</v>
      </c>
      <c r="AG18" s="53">
        <v>188.37599999999998</v>
      </c>
      <c r="AH18" s="53">
        <v>2367</v>
      </c>
      <c r="AI18" s="53" t="s">
        <v>435</v>
      </c>
      <c r="AJ18" s="53" t="s">
        <v>435</v>
      </c>
      <c r="AK18" s="53"/>
      <c r="AL18" s="54" t="s">
        <v>61</v>
      </c>
    </row>
    <row r="19" spans="1:38" ht="26.25" customHeight="1" x14ac:dyDescent="0.2">
      <c r="A19" s="48" t="s">
        <v>66</v>
      </c>
      <c r="B19" s="48" t="s">
        <v>75</v>
      </c>
      <c r="C19" s="49" t="s">
        <v>76</v>
      </c>
      <c r="D19" s="50"/>
      <c r="E19" s="51">
        <v>1.1155772640067729</v>
      </c>
      <c r="F19" s="51">
        <v>5.8744283026857171E-2</v>
      </c>
      <c r="G19" s="51">
        <v>0.61628584738181613</v>
      </c>
      <c r="H19" s="51">
        <v>2.5534527399647497E-2</v>
      </c>
      <c r="I19" s="51" t="s">
        <v>65</v>
      </c>
      <c r="J19" s="51" t="s">
        <v>65</v>
      </c>
      <c r="K19" s="51" t="s">
        <v>65</v>
      </c>
      <c r="L19" s="51" t="s">
        <v>65</v>
      </c>
      <c r="M19" s="51">
        <v>0.65911413481665915</v>
      </c>
      <c r="N19" s="51">
        <v>0.2279976482341867</v>
      </c>
      <c r="O19" s="51">
        <v>1.2085031155157319E-2</v>
      </c>
      <c r="P19" s="51">
        <v>1.1177010512508277E-2</v>
      </c>
      <c r="Q19" s="51" t="s">
        <v>65</v>
      </c>
      <c r="R19" s="51" t="s">
        <v>65</v>
      </c>
      <c r="S19" s="51" t="s">
        <v>65</v>
      </c>
      <c r="T19" s="51" t="s">
        <v>65</v>
      </c>
      <c r="U19" s="51" t="s">
        <v>65</v>
      </c>
      <c r="V19" s="51" t="s">
        <v>65</v>
      </c>
      <c r="W19" s="51">
        <v>0.53273570032487849</v>
      </c>
      <c r="X19" s="51">
        <v>5.6340246428979533E-3</v>
      </c>
      <c r="Y19" s="51">
        <v>9.3850366522529836E-3</v>
      </c>
      <c r="Z19" s="51">
        <v>3.6252561376093027E-3</v>
      </c>
      <c r="AA19" s="51">
        <v>3.4589960674119508E-3</v>
      </c>
      <c r="AB19" s="51">
        <v>2.2103313500172188E-2</v>
      </c>
      <c r="AC19" s="51">
        <v>7.7512322165991646E-2</v>
      </c>
      <c r="AD19" s="51">
        <v>0.46659954743967069</v>
      </c>
      <c r="AE19" s="52"/>
      <c r="AF19" s="53">
        <v>1881.6829936941836</v>
      </c>
      <c r="AG19" s="53">
        <v>2662.7460000000001</v>
      </c>
      <c r="AH19" s="53">
        <v>5887.9485231199978</v>
      </c>
      <c r="AI19" s="53">
        <v>2908</v>
      </c>
      <c r="AJ19" s="53">
        <v>2054.8674808115943</v>
      </c>
      <c r="AK19" s="53"/>
      <c r="AL19" s="54" t="s">
        <v>61</v>
      </c>
    </row>
    <row r="20" spans="1:38" ht="26.25" customHeight="1" x14ac:dyDescent="0.2">
      <c r="A20" s="48" t="s">
        <v>66</v>
      </c>
      <c r="B20" s="48" t="s">
        <v>77</v>
      </c>
      <c r="C20" s="49" t="s">
        <v>78</v>
      </c>
      <c r="D20" s="50"/>
      <c r="E20" s="51">
        <v>6.1438536763826503</v>
      </c>
      <c r="F20" s="51">
        <v>0.4243976354636852</v>
      </c>
      <c r="G20" s="51">
        <v>2.0224999999999995</v>
      </c>
      <c r="H20" s="51">
        <v>7.9303980521732764E-2</v>
      </c>
      <c r="I20" s="51" t="s">
        <v>65</v>
      </c>
      <c r="J20" s="51" t="s">
        <v>65</v>
      </c>
      <c r="K20" s="51" t="s">
        <v>65</v>
      </c>
      <c r="L20" s="51" t="s">
        <v>65</v>
      </c>
      <c r="M20" s="51">
        <v>2.7052777498897704</v>
      </c>
      <c r="N20" s="51">
        <v>0.33659458599247305</v>
      </c>
      <c r="O20" s="51">
        <v>5.9478450708556424E-2</v>
      </c>
      <c r="P20" s="51">
        <v>6.0572051452741742E-2</v>
      </c>
      <c r="Q20" s="51" t="s">
        <v>65</v>
      </c>
      <c r="R20" s="51" t="s">
        <v>65</v>
      </c>
      <c r="S20" s="51" t="s">
        <v>65</v>
      </c>
      <c r="T20" s="51" t="s">
        <v>65</v>
      </c>
      <c r="U20" s="51" t="s">
        <v>65</v>
      </c>
      <c r="V20" s="51" t="s">
        <v>65</v>
      </c>
      <c r="W20" s="51">
        <v>0.64799357605759222</v>
      </c>
      <c r="X20" s="51">
        <v>7.6965779293742317E-4</v>
      </c>
      <c r="Y20" s="51">
        <v>1.9789105039511681E-3</v>
      </c>
      <c r="Z20" s="51">
        <v>6.3590417260996946E-4</v>
      </c>
      <c r="AA20" s="51">
        <v>5.7630027314959655E-4</v>
      </c>
      <c r="AB20" s="51">
        <v>3.9607727426481578E-3</v>
      </c>
      <c r="AC20" s="51">
        <v>0.13042527521151848</v>
      </c>
      <c r="AD20" s="51">
        <v>1.3002449825651095</v>
      </c>
      <c r="AE20" s="52"/>
      <c r="AF20" s="53">
        <v>6622.0028018800003</v>
      </c>
      <c r="AG20" s="53">
        <v>4685.8006063155854</v>
      </c>
      <c r="AH20" s="53">
        <v>33480</v>
      </c>
      <c r="AI20" s="53">
        <v>27610.000000000004</v>
      </c>
      <c r="AJ20" s="53">
        <v>67</v>
      </c>
      <c r="AK20" s="53"/>
      <c r="AL20" s="54" t="s">
        <v>61</v>
      </c>
    </row>
    <row r="21" spans="1:38" ht="26.25" customHeight="1" x14ac:dyDescent="0.2">
      <c r="A21" s="48" t="s">
        <v>66</v>
      </c>
      <c r="B21" s="48" t="s">
        <v>79</v>
      </c>
      <c r="C21" s="49" t="s">
        <v>80</v>
      </c>
      <c r="D21" s="50"/>
      <c r="E21" s="51">
        <v>1.0839517751524292</v>
      </c>
      <c r="F21" s="51">
        <v>1.5099079530968704E-2</v>
      </c>
      <c r="G21" s="51">
        <v>0.58873940348164033</v>
      </c>
      <c r="H21" s="51">
        <v>2.3606575403029795E-2</v>
      </c>
      <c r="I21" s="51" t="s">
        <v>65</v>
      </c>
      <c r="J21" s="51" t="s">
        <v>65</v>
      </c>
      <c r="K21" s="51" t="s">
        <v>65</v>
      </c>
      <c r="L21" s="51" t="s">
        <v>65</v>
      </c>
      <c r="M21" s="51">
        <v>0.13401208907688902</v>
      </c>
      <c r="N21" s="51">
        <v>1.7799018900785304E-3</v>
      </c>
      <c r="O21" s="51">
        <v>4.9461867528416783E-4</v>
      </c>
      <c r="P21" s="51">
        <v>1.249590258544123E-3</v>
      </c>
      <c r="Q21" s="51" t="s">
        <v>65</v>
      </c>
      <c r="R21" s="51" t="s">
        <v>65</v>
      </c>
      <c r="S21" s="51" t="s">
        <v>65</v>
      </c>
      <c r="T21" s="51" t="s">
        <v>65</v>
      </c>
      <c r="U21" s="51" t="s">
        <v>65</v>
      </c>
      <c r="V21" s="51" t="s">
        <v>65</v>
      </c>
      <c r="W21" s="51">
        <v>1.9985992874673245E-2</v>
      </c>
      <c r="X21" s="51">
        <v>1.8646732815839423E-4</v>
      </c>
      <c r="Y21" s="51">
        <v>8.3158473467741083E-4</v>
      </c>
      <c r="Z21" s="51">
        <v>1.321218477891833E-4</v>
      </c>
      <c r="AA21" s="51">
        <v>1.1305886395454444E-4</v>
      </c>
      <c r="AB21" s="51">
        <v>1.2632327745795327E-3</v>
      </c>
      <c r="AC21" s="51">
        <v>2.4123391672897666E-3</v>
      </c>
      <c r="AD21" s="51">
        <v>6.7409431849944537E-2</v>
      </c>
      <c r="AE21" s="52"/>
      <c r="AF21" s="53">
        <v>4019.0872607480528</v>
      </c>
      <c r="AG21" s="53">
        <v>133.31950000000001</v>
      </c>
      <c r="AH21" s="53">
        <v>12910</v>
      </c>
      <c r="AI21" s="53">
        <v>15</v>
      </c>
      <c r="AJ21" s="53">
        <v>6</v>
      </c>
      <c r="AK21" s="53"/>
      <c r="AL21" s="54" t="s">
        <v>61</v>
      </c>
    </row>
    <row r="22" spans="1:38" ht="26.25" customHeight="1" x14ac:dyDescent="0.2">
      <c r="A22" s="48" t="s">
        <v>66</v>
      </c>
      <c r="B22" s="55" t="s">
        <v>81</v>
      </c>
      <c r="C22" s="49" t="s">
        <v>82</v>
      </c>
      <c r="D22" s="50"/>
      <c r="E22" s="51">
        <v>8.7795784433919994</v>
      </c>
      <c r="F22" s="51">
        <v>0.26176774651983992</v>
      </c>
      <c r="G22" s="51">
        <v>1.7545065799503998</v>
      </c>
      <c r="H22" s="51">
        <v>0.12521452424269522</v>
      </c>
      <c r="I22" s="51" t="s">
        <v>65</v>
      </c>
      <c r="J22" s="51" t="s">
        <v>65</v>
      </c>
      <c r="K22" s="51" t="s">
        <v>65</v>
      </c>
      <c r="L22" s="51" t="s">
        <v>65</v>
      </c>
      <c r="M22" s="51">
        <v>7.9639115887422003</v>
      </c>
      <c r="N22" s="51">
        <v>1.7278829528821851</v>
      </c>
      <c r="O22" s="51">
        <v>6.5820207044739995E-2</v>
      </c>
      <c r="P22" s="51">
        <v>0.11483185845015099</v>
      </c>
      <c r="Q22" s="51" t="s">
        <v>65</v>
      </c>
      <c r="R22" s="51" t="s">
        <v>65</v>
      </c>
      <c r="S22" s="51" t="s">
        <v>65</v>
      </c>
      <c r="T22" s="51" t="s">
        <v>65</v>
      </c>
      <c r="U22" s="51" t="s">
        <v>65</v>
      </c>
      <c r="V22" s="51" t="s">
        <v>65</v>
      </c>
      <c r="W22" s="51">
        <v>0.3683497129797409</v>
      </c>
      <c r="X22" s="51">
        <v>4.635325981017347E-4</v>
      </c>
      <c r="Y22" s="51">
        <v>2.0030959668644521E-3</v>
      </c>
      <c r="Z22" s="51">
        <v>5.4184277221511516E-4</v>
      </c>
      <c r="AA22" s="51">
        <v>3.256742903293462E-4</v>
      </c>
      <c r="AB22" s="51">
        <v>3.3341456275106482E-3</v>
      </c>
      <c r="AC22" s="51">
        <v>7.1074361715826942E-2</v>
      </c>
      <c r="AD22" s="51">
        <v>0.37206155616580006</v>
      </c>
      <c r="AE22" s="52"/>
      <c r="AF22" s="53">
        <v>3395.8817254799997</v>
      </c>
      <c r="AG22" s="53">
        <v>5854.7522798408845</v>
      </c>
      <c r="AH22" s="53">
        <v>13248</v>
      </c>
      <c r="AI22" s="53" t="s">
        <v>435</v>
      </c>
      <c r="AJ22" s="53">
        <v>2101</v>
      </c>
      <c r="AK22" s="53"/>
      <c r="AL22" s="54" t="s">
        <v>61</v>
      </c>
    </row>
    <row r="23" spans="1:38" ht="26.25" customHeight="1" x14ac:dyDescent="0.2">
      <c r="A23" s="48" t="s">
        <v>83</v>
      </c>
      <c r="B23" s="55" t="s">
        <v>84</v>
      </c>
      <c r="C23" s="49" t="s">
        <v>85</v>
      </c>
      <c r="D23" s="56"/>
      <c r="E23" s="51">
        <v>5.5724951366904474</v>
      </c>
      <c r="F23" s="51">
        <v>0.74711579622288904</v>
      </c>
      <c r="G23" s="51">
        <v>9.8228469954248832E-2</v>
      </c>
      <c r="H23" s="51">
        <v>1.6399198626101447E-3</v>
      </c>
      <c r="I23" s="51" t="s">
        <v>65</v>
      </c>
      <c r="J23" s="51" t="s">
        <v>65</v>
      </c>
      <c r="K23" s="51" t="s">
        <v>65</v>
      </c>
      <c r="L23" s="51" t="s">
        <v>65</v>
      </c>
      <c r="M23" s="51">
        <v>5.8240876383375006</v>
      </c>
      <c r="N23" s="51">
        <v>1.1950631987625156E-4</v>
      </c>
      <c r="O23" s="51">
        <v>1.1326436956324798E-4</v>
      </c>
      <c r="P23" s="51">
        <v>3.96425293471368E-5</v>
      </c>
      <c r="Q23" s="51" t="s">
        <v>65</v>
      </c>
      <c r="R23" s="51" t="s">
        <v>65</v>
      </c>
      <c r="S23" s="51" t="s">
        <v>65</v>
      </c>
      <c r="T23" s="51" t="s">
        <v>65</v>
      </c>
      <c r="U23" s="51" t="s">
        <v>65</v>
      </c>
      <c r="V23" s="51" t="s">
        <v>65</v>
      </c>
      <c r="W23" s="51">
        <v>3.4307688975851257E-2</v>
      </c>
      <c r="X23" s="51">
        <v>3.249262201790816E-3</v>
      </c>
      <c r="Y23" s="51">
        <v>1.4345249380397608E-2</v>
      </c>
      <c r="Z23" s="51">
        <v>1.5660286107017942E-2</v>
      </c>
      <c r="AA23" s="51">
        <v>4.1289565031561422E-3</v>
      </c>
      <c r="AB23" s="51">
        <v>3.7383754192362513E-2</v>
      </c>
      <c r="AC23" s="51">
        <v>6.8615377951702526E-3</v>
      </c>
      <c r="AD23" s="51">
        <v>5.6458433254411116E-6</v>
      </c>
      <c r="AE23" s="52"/>
      <c r="AF23" s="53">
        <v>5663.2184781623992</v>
      </c>
      <c r="AG23" s="53" t="s">
        <v>435</v>
      </c>
      <c r="AH23" s="53" t="s">
        <v>435</v>
      </c>
      <c r="AI23" s="53" t="s">
        <v>435</v>
      </c>
      <c r="AJ23" s="53" t="s">
        <v>435</v>
      </c>
      <c r="AK23" s="53"/>
      <c r="AL23" s="54" t="s">
        <v>61</v>
      </c>
    </row>
    <row r="24" spans="1:38" ht="26.25" customHeight="1" x14ac:dyDescent="0.2">
      <c r="A24" s="48" t="s">
        <v>66</v>
      </c>
      <c r="B24" s="55" t="s">
        <v>86</v>
      </c>
      <c r="C24" s="49" t="s">
        <v>87</v>
      </c>
      <c r="D24" s="50"/>
      <c r="E24" s="51">
        <v>4.179880836722905</v>
      </c>
      <c r="F24" s="51">
        <v>8.9444795758004278E-2</v>
      </c>
      <c r="G24" s="51">
        <v>3.6407559455572609</v>
      </c>
      <c r="H24" s="51">
        <v>8.2110857466732259E-2</v>
      </c>
      <c r="I24" s="51" t="s">
        <v>65</v>
      </c>
      <c r="J24" s="51" t="s">
        <v>65</v>
      </c>
      <c r="K24" s="51" t="s">
        <v>65</v>
      </c>
      <c r="L24" s="51" t="s">
        <v>65</v>
      </c>
      <c r="M24" s="51">
        <v>1.0043637395022937</v>
      </c>
      <c r="N24" s="51">
        <v>0.19188762888997127</v>
      </c>
      <c r="O24" s="51">
        <v>1.5594058881705728E-2</v>
      </c>
      <c r="P24" s="51">
        <v>9.1253756418022865E-3</v>
      </c>
      <c r="Q24" s="51" t="s">
        <v>65</v>
      </c>
      <c r="R24" s="51" t="s">
        <v>65</v>
      </c>
      <c r="S24" s="51" t="s">
        <v>65</v>
      </c>
      <c r="T24" s="51" t="s">
        <v>65</v>
      </c>
      <c r="U24" s="51" t="s">
        <v>65</v>
      </c>
      <c r="V24" s="51" t="s">
        <v>65</v>
      </c>
      <c r="W24" s="51">
        <v>0.4844373016540181</v>
      </c>
      <c r="X24" s="51">
        <v>5.0288877761582871E-3</v>
      </c>
      <c r="Y24" s="51">
        <v>1.0749109977986785E-2</v>
      </c>
      <c r="Z24" s="51">
        <v>3.208695881951332E-3</v>
      </c>
      <c r="AA24" s="51">
        <v>2.9992334626404108E-3</v>
      </c>
      <c r="AB24" s="51">
        <v>2.1985927098736813E-2</v>
      </c>
      <c r="AC24" s="51">
        <v>7.3843946353782636E-2</v>
      </c>
      <c r="AD24" s="51">
        <v>0.54676944990678178</v>
      </c>
      <c r="AE24" s="52"/>
      <c r="AF24" s="53">
        <v>18439.602535614151</v>
      </c>
      <c r="AG24" s="53">
        <v>494.02749757470997</v>
      </c>
      <c r="AH24" s="53">
        <v>16905</v>
      </c>
      <c r="AI24" s="53">
        <v>3772</v>
      </c>
      <c r="AJ24" s="53">
        <v>1464</v>
      </c>
      <c r="AK24" s="53"/>
      <c r="AL24" s="54" t="s">
        <v>61</v>
      </c>
    </row>
    <row r="25" spans="1:38" ht="26.25" customHeight="1" x14ac:dyDescent="0.2">
      <c r="A25" s="48" t="s">
        <v>88</v>
      </c>
      <c r="B25" s="55" t="s">
        <v>89</v>
      </c>
      <c r="C25" s="57" t="s">
        <v>90</v>
      </c>
      <c r="D25" s="50"/>
      <c r="E25" s="51">
        <v>0.5991267200773821</v>
      </c>
      <c r="F25" s="51">
        <v>0.26645881419324852</v>
      </c>
      <c r="G25" s="51">
        <v>6.4404224493594037E-2</v>
      </c>
      <c r="H25" s="51">
        <v>4.3872702752393303E-4</v>
      </c>
      <c r="I25" s="51" t="s">
        <v>65</v>
      </c>
      <c r="J25" s="51" t="s">
        <v>65</v>
      </c>
      <c r="K25" s="51" t="s">
        <v>65</v>
      </c>
      <c r="L25" s="51" t="s">
        <v>65</v>
      </c>
      <c r="M25" s="51">
        <v>0.93249316931747206</v>
      </c>
      <c r="N25" s="51">
        <v>5.5799175050671731E-5</v>
      </c>
      <c r="O25" s="51">
        <v>5.5799175050671731E-5</v>
      </c>
      <c r="P25" s="51">
        <v>1.9529711267735104E-5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2789.9587525335864</v>
      </c>
      <c r="AG25" s="53"/>
      <c r="AH25" s="53"/>
      <c r="AI25" s="53"/>
      <c r="AJ25" s="53"/>
      <c r="AK25" s="53"/>
      <c r="AL25" s="54" t="s">
        <v>61</v>
      </c>
    </row>
    <row r="26" spans="1:38" ht="26.25" customHeight="1" x14ac:dyDescent="0.2">
      <c r="A26" s="48" t="s">
        <v>88</v>
      </c>
      <c r="B26" s="48" t="s">
        <v>91</v>
      </c>
      <c r="C26" s="49" t="s">
        <v>92</v>
      </c>
      <c r="D26" s="50"/>
      <c r="E26" s="51">
        <v>5.0837624220995498E-2</v>
      </c>
      <c r="F26" s="51">
        <v>8.1752075232162921E-2</v>
      </c>
      <c r="G26" s="51">
        <v>7.5494966894377423E-3</v>
      </c>
      <c r="H26" s="51">
        <v>1.068454325950324E-4</v>
      </c>
      <c r="I26" s="51" t="s">
        <v>65</v>
      </c>
      <c r="J26" s="51" t="s">
        <v>65</v>
      </c>
      <c r="K26" s="51" t="s">
        <v>65</v>
      </c>
      <c r="L26" s="51" t="s">
        <v>65</v>
      </c>
      <c r="M26" s="51">
        <v>2.9460655232394628</v>
      </c>
      <c r="N26" s="51">
        <v>1.4440079289038323E-5</v>
      </c>
      <c r="O26" s="51">
        <v>6.4452444920554296E-6</v>
      </c>
      <c r="P26" s="51">
        <v>2.2558355722194005E-6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322.26222460277148</v>
      </c>
      <c r="AG26" s="53"/>
      <c r="AH26" s="53"/>
      <c r="AI26" s="53"/>
      <c r="AJ26" s="53"/>
      <c r="AK26" s="53"/>
      <c r="AL26" s="54" t="s">
        <v>61</v>
      </c>
    </row>
    <row r="27" spans="1:38" ht="26.25" customHeight="1" x14ac:dyDescent="0.2">
      <c r="A27" s="48" t="s">
        <v>93</v>
      </c>
      <c r="B27" s="48" t="s">
        <v>94</v>
      </c>
      <c r="C27" s="49" t="s">
        <v>95</v>
      </c>
      <c r="D27" s="50"/>
      <c r="E27" s="51">
        <v>39.937898455262541</v>
      </c>
      <c r="F27" s="51">
        <v>28.297575361000131</v>
      </c>
      <c r="G27" s="51">
        <v>0.93525603018679948</v>
      </c>
      <c r="H27" s="51">
        <v>2.1661391610455243</v>
      </c>
      <c r="I27" s="51" t="s">
        <v>65</v>
      </c>
      <c r="J27" s="51" t="s">
        <v>65</v>
      </c>
      <c r="K27" s="51" t="s">
        <v>65</v>
      </c>
      <c r="L27" s="51" t="s">
        <v>65</v>
      </c>
      <c r="M27" s="51">
        <v>195.72690139639312</v>
      </c>
      <c r="N27" s="51">
        <v>8.8967224622084045E-3</v>
      </c>
      <c r="O27" s="51">
        <v>2.4229434579862777E-3</v>
      </c>
      <c r="P27" s="51">
        <v>8.4803021029519711E-4</v>
      </c>
      <c r="Q27" s="51" t="s">
        <v>65</v>
      </c>
      <c r="R27" s="51" t="s">
        <v>65</v>
      </c>
      <c r="S27" s="51" t="s">
        <v>65</v>
      </c>
      <c r="T27" s="51" t="s">
        <v>65</v>
      </c>
      <c r="U27" s="51" t="s">
        <v>65</v>
      </c>
      <c r="V27" s="51" t="s">
        <v>65</v>
      </c>
      <c r="W27" s="51">
        <v>1.2418623531616535</v>
      </c>
      <c r="X27" s="51">
        <v>5.0688838585222946E-2</v>
      </c>
      <c r="Y27" s="51">
        <v>6.0962795211198149E-2</v>
      </c>
      <c r="Z27" s="51">
        <v>4.6914465512570565E-2</v>
      </c>
      <c r="AA27" s="51">
        <v>5.3032352556032079E-2</v>
      </c>
      <c r="AB27" s="51">
        <v>0.21159845186502377</v>
      </c>
      <c r="AC27" s="51">
        <v>0.24837247063233067</v>
      </c>
      <c r="AD27" s="51">
        <v>3.7030131642369033E-4</v>
      </c>
      <c r="AE27" s="52"/>
      <c r="AF27" s="53">
        <v>121660.54514013614</v>
      </c>
      <c r="AG27" s="53"/>
      <c r="AH27" s="53" t="s">
        <v>435</v>
      </c>
      <c r="AI27" s="53" t="s">
        <v>435</v>
      </c>
      <c r="AJ27" s="53" t="s">
        <v>435</v>
      </c>
      <c r="AK27" s="53"/>
      <c r="AL27" s="54" t="s">
        <v>61</v>
      </c>
    </row>
    <row r="28" spans="1:38" ht="26.25" customHeight="1" x14ac:dyDescent="0.2">
      <c r="A28" s="48" t="s">
        <v>93</v>
      </c>
      <c r="B28" s="48" t="s">
        <v>96</v>
      </c>
      <c r="C28" s="49" t="s">
        <v>97</v>
      </c>
      <c r="D28" s="50"/>
      <c r="E28" s="51">
        <v>7.8978327288858301</v>
      </c>
      <c r="F28" s="51">
        <v>1.1908696266905847</v>
      </c>
      <c r="G28" s="51">
        <v>0.29842247478541867</v>
      </c>
      <c r="H28" s="51">
        <v>3.0700143390437844E-2</v>
      </c>
      <c r="I28" s="51" t="s">
        <v>65</v>
      </c>
      <c r="J28" s="51" t="s">
        <v>65</v>
      </c>
      <c r="K28" s="51" t="s">
        <v>65</v>
      </c>
      <c r="L28" s="51" t="s">
        <v>65</v>
      </c>
      <c r="M28" s="51">
        <v>20.733915180136371</v>
      </c>
      <c r="N28" s="51">
        <v>4.5417380303276349E-4</v>
      </c>
      <c r="O28" s="51">
        <v>3.3129504786747892E-4</v>
      </c>
      <c r="P28" s="51">
        <v>1.1595326675361764E-4</v>
      </c>
      <c r="Q28" s="51" t="s">
        <v>65</v>
      </c>
      <c r="R28" s="51" t="s">
        <v>65</v>
      </c>
      <c r="S28" s="51" t="s">
        <v>65</v>
      </c>
      <c r="T28" s="51" t="s">
        <v>65</v>
      </c>
      <c r="U28" s="51" t="s">
        <v>65</v>
      </c>
      <c r="V28" s="51" t="s">
        <v>65</v>
      </c>
      <c r="W28" s="51">
        <v>8.1577786859140328E-2</v>
      </c>
      <c r="X28" s="51">
        <v>1.3368717117361591E-2</v>
      </c>
      <c r="Y28" s="51">
        <v>1.5534182115870628E-2</v>
      </c>
      <c r="Z28" s="51">
        <v>1.3305899210899213E-2</v>
      </c>
      <c r="AA28" s="51">
        <v>1.212720517647913E-2</v>
      </c>
      <c r="AB28" s="51">
        <v>5.433600362061055E-2</v>
      </c>
      <c r="AC28" s="51">
        <v>1.6315557371828063E-2</v>
      </c>
      <c r="AD28" s="51">
        <v>6.2016832763689127E-5</v>
      </c>
      <c r="AE28" s="52"/>
      <c r="AF28" s="53">
        <v>16573.4994601443</v>
      </c>
      <c r="AG28" s="53"/>
      <c r="AH28" s="53" t="s">
        <v>435</v>
      </c>
      <c r="AI28" s="53" t="s">
        <v>435</v>
      </c>
      <c r="AJ28" s="53" t="s">
        <v>435</v>
      </c>
      <c r="AK28" s="53"/>
      <c r="AL28" s="54" t="s">
        <v>61</v>
      </c>
    </row>
    <row r="29" spans="1:38" ht="26.25" customHeight="1" x14ac:dyDescent="0.2">
      <c r="A29" s="48" t="s">
        <v>93</v>
      </c>
      <c r="B29" s="48" t="s">
        <v>98</v>
      </c>
      <c r="C29" s="49" t="s">
        <v>99</v>
      </c>
      <c r="D29" s="50"/>
      <c r="E29" s="51">
        <v>63.415424407955413</v>
      </c>
      <c r="F29" s="51">
        <v>3.8097462558682347</v>
      </c>
      <c r="G29" s="51">
        <v>1.2204480711616963</v>
      </c>
      <c r="H29" s="51">
        <v>1.7103667545870546E-2</v>
      </c>
      <c r="I29" s="51" t="s">
        <v>65</v>
      </c>
      <c r="J29" s="51" t="s">
        <v>65</v>
      </c>
      <c r="K29" s="51" t="s">
        <v>65</v>
      </c>
      <c r="L29" s="51" t="s">
        <v>65</v>
      </c>
      <c r="M29" s="51">
        <v>13.42239159825376</v>
      </c>
      <c r="N29" s="51">
        <v>1.526898150588208E-3</v>
      </c>
      <c r="O29" s="51">
        <v>1.4159651730726698E-3</v>
      </c>
      <c r="P29" s="51">
        <v>4.9558781057543449E-4</v>
      </c>
      <c r="Q29" s="51" t="s">
        <v>65</v>
      </c>
      <c r="R29" s="51" t="s">
        <v>65</v>
      </c>
      <c r="S29" s="51" t="s">
        <v>65</v>
      </c>
      <c r="T29" s="51" t="s">
        <v>65</v>
      </c>
      <c r="U29" s="51" t="s">
        <v>65</v>
      </c>
      <c r="V29" s="51" t="s">
        <v>65</v>
      </c>
      <c r="W29" s="51">
        <v>0.44591326215296534</v>
      </c>
      <c r="X29" s="51">
        <v>5.2271337592791033E-3</v>
      </c>
      <c r="Y29" s="51">
        <v>3.1289410770538026E-2</v>
      </c>
      <c r="Z29" s="51">
        <v>3.484959067919962E-2</v>
      </c>
      <c r="AA29" s="51">
        <v>8.1748046696329176E-3</v>
      </c>
      <c r="AB29" s="51">
        <v>7.9540939878649644E-2</v>
      </c>
      <c r="AC29" s="51">
        <v>8.9182652430593062E-2</v>
      </c>
      <c r="AD29" s="51">
        <v>7.4501765773717058E-5</v>
      </c>
      <c r="AE29" s="52"/>
      <c r="AF29" s="53">
        <v>70806.15038604087</v>
      </c>
      <c r="AG29" s="53"/>
      <c r="AH29" s="53" t="s">
        <v>435</v>
      </c>
      <c r="AI29" s="53" t="s">
        <v>435</v>
      </c>
      <c r="AJ29" s="53" t="s">
        <v>435</v>
      </c>
      <c r="AK29" s="53"/>
      <c r="AL29" s="54" t="s">
        <v>61</v>
      </c>
    </row>
    <row r="30" spans="1:38" ht="26.25" customHeight="1" x14ac:dyDescent="0.2">
      <c r="A30" s="48" t="s">
        <v>93</v>
      </c>
      <c r="B30" s="48" t="s">
        <v>100</v>
      </c>
      <c r="C30" s="49" t="s">
        <v>101</v>
      </c>
      <c r="D30" s="50"/>
      <c r="E30" s="51">
        <v>0.19391650346520406</v>
      </c>
      <c r="F30" s="51">
        <v>5.7452398056336369</v>
      </c>
      <c r="G30" s="51">
        <v>3.4044425527571219E-3</v>
      </c>
      <c r="H30" s="51">
        <v>1.4002152857590408E-3</v>
      </c>
      <c r="I30" s="51" t="s">
        <v>65</v>
      </c>
      <c r="J30" s="51" t="s">
        <v>65</v>
      </c>
      <c r="K30" s="51" t="s">
        <v>65</v>
      </c>
      <c r="L30" s="51" t="s">
        <v>65</v>
      </c>
      <c r="M30" s="51">
        <v>20.411121236870862</v>
      </c>
      <c r="N30" s="51">
        <v>1.1743747077890248E-4</v>
      </c>
      <c r="O30" s="51">
        <v>2.3487494155780494E-5</v>
      </c>
      <c r="P30" s="51">
        <v>8.2206229545231739E-6</v>
      </c>
      <c r="Q30" s="51" t="s">
        <v>65</v>
      </c>
      <c r="R30" s="51" t="s">
        <v>65</v>
      </c>
      <c r="S30" s="51" t="s">
        <v>65</v>
      </c>
      <c r="T30" s="51" t="s">
        <v>65</v>
      </c>
      <c r="U30" s="51" t="s">
        <v>65</v>
      </c>
      <c r="V30" s="51" t="s">
        <v>65</v>
      </c>
      <c r="W30" s="51">
        <v>3.6405615941459768E-3</v>
      </c>
      <c r="X30" s="51">
        <v>4.010607218161043E-4</v>
      </c>
      <c r="Y30" s="51">
        <v>6.6120863856422986E-4</v>
      </c>
      <c r="Z30" s="51">
        <v>2.702695441611743E-4</v>
      </c>
      <c r="AA30" s="51">
        <v>7.636657556013036E-4</v>
      </c>
      <c r="AB30" s="51">
        <v>2.0962046601428119E-3</v>
      </c>
      <c r="AC30" s="51">
        <v>7.2811231882919541E-4</v>
      </c>
      <c r="AD30" s="51">
        <v>2.1548672232829072E-5</v>
      </c>
      <c r="AE30" s="52"/>
      <c r="AF30" s="53">
        <v>1174.3747077890248</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7.1916401038425599</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2056.4472802575333</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9.8376386421775113</v>
      </c>
      <c r="O32" s="51">
        <v>3.8287243455319614E-2</v>
      </c>
      <c r="P32" s="51" t="s">
        <v>433</v>
      </c>
      <c r="Q32" s="51" t="s">
        <v>65</v>
      </c>
      <c r="R32" s="51" t="s">
        <v>65</v>
      </c>
      <c r="S32" s="51" t="s">
        <v>65</v>
      </c>
      <c r="T32" s="51" t="s">
        <v>65</v>
      </c>
      <c r="U32" s="51" t="s">
        <v>65</v>
      </c>
      <c r="V32" s="51" t="s">
        <v>65</v>
      </c>
      <c r="W32" s="51" t="s">
        <v>433</v>
      </c>
      <c r="X32" s="51">
        <v>1.1949453192275272E-3</v>
      </c>
      <c r="Y32" s="51">
        <v>1.1949453192275272E-3</v>
      </c>
      <c r="Z32" s="51">
        <v>1.1949453192275272E-3</v>
      </c>
      <c r="AA32" s="51">
        <v>1.1949453192275272E-3</v>
      </c>
      <c r="AB32" s="51">
        <v>4.7797812769101089E-3</v>
      </c>
      <c r="AC32" s="51" t="s">
        <v>433</v>
      </c>
      <c r="AD32" s="51" t="s">
        <v>433</v>
      </c>
      <c r="AE32" s="52"/>
      <c r="AF32" s="53"/>
      <c r="AG32" s="53"/>
      <c r="AH32" s="53"/>
      <c r="AI32" s="53"/>
      <c r="AJ32" s="53"/>
      <c r="AK32" s="53">
        <v>45782.789618348063</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45782.789618348063</v>
      </c>
      <c r="AL33" s="54" t="s">
        <v>107</v>
      </c>
    </row>
    <row r="34" spans="1:38" ht="26.25" customHeight="1" x14ac:dyDescent="0.2">
      <c r="A34" s="48" t="s">
        <v>83</v>
      </c>
      <c r="B34" s="48" t="s">
        <v>110</v>
      </c>
      <c r="C34" s="49" t="s">
        <v>111</v>
      </c>
      <c r="D34" s="50"/>
      <c r="E34" s="51">
        <v>1.4316568898773816</v>
      </c>
      <c r="F34" s="51">
        <v>0.2635636927298019</v>
      </c>
      <c r="G34" s="51">
        <v>0.102939066666</v>
      </c>
      <c r="H34" s="51">
        <v>4.9627035080837708E-4</v>
      </c>
      <c r="I34" s="51" t="s">
        <v>65</v>
      </c>
      <c r="J34" s="51" t="s">
        <v>65</v>
      </c>
      <c r="K34" s="51" t="s">
        <v>65</v>
      </c>
      <c r="L34" s="51" t="s">
        <v>65</v>
      </c>
      <c r="M34" s="51">
        <v>1.4884825543674201</v>
      </c>
      <c r="N34" s="51">
        <v>3.1101935783860997E-3</v>
      </c>
      <c r="O34" s="51">
        <v>2.2164637838609981E-4</v>
      </c>
      <c r="P34" s="51">
        <v>3.8197935243513491E-4</v>
      </c>
      <c r="Q34" s="51" t="s">
        <v>65</v>
      </c>
      <c r="R34" s="51" t="s">
        <v>65</v>
      </c>
      <c r="S34" s="51" t="s">
        <v>65</v>
      </c>
      <c r="T34" s="51" t="s">
        <v>65</v>
      </c>
      <c r="U34" s="51" t="s">
        <v>65</v>
      </c>
      <c r="V34" s="51" t="s">
        <v>65</v>
      </c>
      <c r="W34" s="51">
        <v>2.2772794056177444E-2</v>
      </c>
      <c r="X34" s="51">
        <v>1.1267051614296697E-3</v>
      </c>
      <c r="Y34" s="51">
        <v>5.4884110954842589E-3</v>
      </c>
      <c r="Z34" s="51">
        <v>6.1329217562383813E-3</v>
      </c>
      <c r="AA34" s="51">
        <v>1.4098670703996256E-3</v>
      </c>
      <c r="AB34" s="51">
        <v>1.4157905083551936E-2</v>
      </c>
      <c r="AC34" s="51">
        <v>4.5545588112354887E-3</v>
      </c>
      <c r="AD34" s="51">
        <v>1.9217480701653212E-6</v>
      </c>
      <c r="AE34" s="52"/>
      <c r="AF34" s="53">
        <v>1753.2789193049898</v>
      </c>
      <c r="AG34" s="53">
        <v>34.552</v>
      </c>
      <c r="AH34" s="53" t="s">
        <v>435</v>
      </c>
      <c r="AI34" s="53" t="s">
        <v>435</v>
      </c>
      <c r="AJ34" s="53" t="s">
        <v>435</v>
      </c>
      <c r="AK34" s="53"/>
      <c r="AL34" s="54" t="s">
        <v>61</v>
      </c>
    </row>
    <row r="35" spans="1:38" s="58" customFormat="1" ht="26.25" customHeight="1" x14ac:dyDescent="0.2">
      <c r="A35" s="48" t="s">
        <v>112</v>
      </c>
      <c r="B35" s="48" t="s">
        <v>113</v>
      </c>
      <c r="C35" s="49" t="s">
        <v>114</v>
      </c>
      <c r="D35" s="50"/>
      <c r="E35" s="51">
        <v>1.0145543105193053</v>
      </c>
      <c r="F35" s="51">
        <v>0.38592007511224846</v>
      </c>
      <c r="G35" s="51">
        <v>1.8099648899664408E-2</v>
      </c>
      <c r="H35" s="51">
        <v>2.3903142316270828E-4</v>
      </c>
      <c r="I35" s="51" t="s">
        <v>65</v>
      </c>
      <c r="J35" s="51" t="s">
        <v>65</v>
      </c>
      <c r="K35" s="51" t="s">
        <v>65</v>
      </c>
      <c r="L35" s="51" t="s">
        <v>65</v>
      </c>
      <c r="M35" s="51">
        <v>0.405821724207722</v>
      </c>
      <c r="N35" s="51">
        <v>1.5390131459384648E-5</v>
      </c>
      <c r="O35" s="51">
        <v>1.5390131459384648E-5</v>
      </c>
      <c r="P35" s="51">
        <v>5.3865460107846259E-6</v>
      </c>
      <c r="Q35" s="51" t="s">
        <v>65</v>
      </c>
      <c r="R35" s="51" t="s">
        <v>65</v>
      </c>
      <c r="S35" s="51" t="s">
        <v>65</v>
      </c>
      <c r="T35" s="51" t="s">
        <v>65</v>
      </c>
      <c r="U35" s="51" t="s">
        <v>65</v>
      </c>
      <c r="V35" s="51" t="s">
        <v>65</v>
      </c>
      <c r="W35" s="51">
        <v>4.2322861513307769E-3</v>
      </c>
      <c r="X35" s="51">
        <v>1.3431361565321273E-3</v>
      </c>
      <c r="Y35" s="51">
        <v>1.1373484897737255E-3</v>
      </c>
      <c r="Z35" s="51">
        <v>1.1219497624576733E-3</v>
      </c>
      <c r="AA35" s="51">
        <v>1.3224076582395595E-3</v>
      </c>
      <c r="AB35" s="51">
        <v>4.9248420670030867E-3</v>
      </c>
      <c r="AC35" s="51">
        <v>8.4645723026615565E-4</v>
      </c>
      <c r="AD35" s="51">
        <v>8.8469135877283473E-7</v>
      </c>
      <c r="AE35" s="52"/>
      <c r="AF35" s="53">
        <v>769.50657296923225</v>
      </c>
      <c r="AG35" s="53" t="s">
        <v>435</v>
      </c>
      <c r="AH35" s="53" t="s">
        <v>435</v>
      </c>
      <c r="AI35" s="53" t="s">
        <v>435</v>
      </c>
      <c r="AJ35" s="53" t="s">
        <v>435</v>
      </c>
      <c r="AK35" s="53"/>
      <c r="AL35" s="54" t="s">
        <v>61</v>
      </c>
    </row>
    <row r="36" spans="1:38" ht="26.25" customHeight="1" x14ac:dyDescent="0.2">
      <c r="A36" s="48" t="s">
        <v>112</v>
      </c>
      <c r="B36" s="48" t="s">
        <v>115</v>
      </c>
      <c r="C36" s="49" t="s">
        <v>116</v>
      </c>
      <c r="D36" s="50"/>
      <c r="E36" s="51">
        <v>0.51600965340333438</v>
      </c>
      <c r="F36" s="51">
        <v>0.63941870168082326</v>
      </c>
      <c r="G36" s="51">
        <v>7.4097412301332346E-3</v>
      </c>
      <c r="H36" s="51">
        <v>1.2596920975811824E-4</v>
      </c>
      <c r="I36" s="51" t="s">
        <v>65</v>
      </c>
      <c r="J36" s="51" t="s">
        <v>65</v>
      </c>
      <c r="K36" s="51" t="s">
        <v>65</v>
      </c>
      <c r="L36" s="51" t="s">
        <v>65</v>
      </c>
      <c r="M36" s="51">
        <v>2.642966736315866</v>
      </c>
      <c r="N36" s="51">
        <v>1.9983145335275134E-5</v>
      </c>
      <c r="O36" s="51">
        <v>1.0175609836286285E-5</v>
      </c>
      <c r="P36" s="51">
        <v>3.5614634427002001E-6</v>
      </c>
      <c r="Q36" s="51" t="s">
        <v>65</v>
      </c>
      <c r="R36" s="51" t="s">
        <v>65</v>
      </c>
      <c r="S36" s="51" t="s">
        <v>65</v>
      </c>
      <c r="T36" s="51" t="s">
        <v>65</v>
      </c>
      <c r="U36" s="51" t="s">
        <v>65</v>
      </c>
      <c r="V36" s="51" t="s">
        <v>65</v>
      </c>
      <c r="W36" s="51">
        <v>7.7633575513418335E-3</v>
      </c>
      <c r="X36" s="51">
        <v>3.5713915128105563E-4</v>
      </c>
      <c r="Y36" s="51">
        <v>1.1517867639259088E-3</v>
      </c>
      <c r="Z36" s="51">
        <v>1.1405007805075657E-3</v>
      </c>
      <c r="AA36" s="51">
        <v>4.7191483878598477E-4</v>
      </c>
      <c r="AB36" s="51">
        <v>3.1213415345005147E-3</v>
      </c>
      <c r="AC36" s="51">
        <v>1.5526715102683669E-3</v>
      </c>
      <c r="AD36" s="51">
        <v>3.8869686719552302E-6</v>
      </c>
      <c r="AE36" s="52"/>
      <c r="AF36" s="53">
        <v>508.78049181431425</v>
      </c>
      <c r="AG36" s="53" t="s">
        <v>435</v>
      </c>
      <c r="AH36" s="53" t="s">
        <v>435</v>
      </c>
      <c r="AI36" s="53" t="s">
        <v>435</v>
      </c>
      <c r="AJ36" s="53" t="s">
        <v>435</v>
      </c>
      <c r="AK36" s="53"/>
      <c r="AL36" s="54" t="s">
        <v>61</v>
      </c>
    </row>
    <row r="37" spans="1:38" ht="26.25" customHeight="1" x14ac:dyDescent="0.2">
      <c r="A37" s="48" t="s">
        <v>83</v>
      </c>
      <c r="B37" s="48" t="s">
        <v>117</v>
      </c>
      <c r="C37" s="49" t="s">
        <v>118</v>
      </c>
      <c r="D37" s="50"/>
      <c r="E37" s="51">
        <v>0.62970000000000004</v>
      </c>
      <c r="F37" s="51">
        <v>2.0990000000000002E-3</v>
      </c>
      <c r="G37" s="51">
        <v>1.2594000000000001E-3</v>
      </c>
      <c r="H37" s="51">
        <v>4.1980000000000003E-3</v>
      </c>
      <c r="I37" s="51" t="s">
        <v>65</v>
      </c>
      <c r="J37" s="51" t="s">
        <v>65</v>
      </c>
      <c r="K37" s="51" t="s">
        <v>65</v>
      </c>
      <c r="L37" s="51" t="s">
        <v>65</v>
      </c>
      <c r="M37" s="51">
        <v>0.14859595629004976</v>
      </c>
      <c r="N37" s="51">
        <v>6.297E-6</v>
      </c>
      <c r="O37" s="51">
        <v>1.0495000000000001E-6</v>
      </c>
      <c r="P37" s="51">
        <v>2.9386000000000001E-4</v>
      </c>
      <c r="Q37" s="51" t="s">
        <v>65</v>
      </c>
      <c r="R37" s="51" t="s">
        <v>65</v>
      </c>
      <c r="S37" s="51" t="s">
        <v>65</v>
      </c>
      <c r="T37" s="51" t="s">
        <v>65</v>
      </c>
      <c r="U37" s="51" t="s">
        <v>65</v>
      </c>
      <c r="V37" s="51" t="s">
        <v>65</v>
      </c>
      <c r="W37" s="51">
        <v>8.3960000000000003E-4</v>
      </c>
      <c r="X37" s="51">
        <v>2.3508800000000001E-6</v>
      </c>
      <c r="Y37" s="51">
        <v>6.6328400000000005E-6</v>
      </c>
      <c r="Z37" s="51">
        <v>4.6597800000000001E-6</v>
      </c>
      <c r="AA37" s="51">
        <v>3.5095280000000001E-5</v>
      </c>
      <c r="AB37" s="51">
        <v>4.8738779999999987E-5</v>
      </c>
      <c r="AC37" s="51">
        <v>1.6792000000000001E-4</v>
      </c>
      <c r="AD37" s="51">
        <v>7.5564000000000014E-8</v>
      </c>
      <c r="AE37" s="52"/>
      <c r="AF37" s="53" t="s">
        <v>435</v>
      </c>
      <c r="AG37" s="53" t="s">
        <v>435</v>
      </c>
      <c r="AH37" s="53">
        <v>4198</v>
      </c>
      <c r="AI37" s="53" t="s">
        <v>435</v>
      </c>
      <c r="AJ37" s="53" t="s">
        <v>435</v>
      </c>
      <c r="AK37" s="53"/>
      <c r="AL37" s="54" t="s">
        <v>61</v>
      </c>
    </row>
    <row r="38" spans="1:38" ht="26.25" customHeight="1" x14ac:dyDescent="0.2">
      <c r="A38" s="48" t="s">
        <v>83</v>
      </c>
      <c r="B38" s="48" t="s">
        <v>119</v>
      </c>
      <c r="C38" s="49" t="s">
        <v>120</v>
      </c>
      <c r="D38" s="59"/>
      <c r="E38" s="51">
        <v>0.10587992385205787</v>
      </c>
      <c r="F38" s="51">
        <v>8.8419906381839754E-3</v>
      </c>
      <c r="G38" s="51">
        <v>1.8407007652168877E-3</v>
      </c>
      <c r="H38" s="51">
        <v>2.8265926248651866E-5</v>
      </c>
      <c r="I38" s="51" t="s">
        <v>65</v>
      </c>
      <c r="J38" s="51" t="s">
        <v>65</v>
      </c>
      <c r="K38" s="51" t="s">
        <v>65</v>
      </c>
      <c r="L38" s="51" t="s">
        <v>65</v>
      </c>
      <c r="M38" s="51">
        <v>2.4385985248138106E-2</v>
      </c>
      <c r="N38" s="51">
        <v>3.0571972035468562E-6</v>
      </c>
      <c r="O38" s="51">
        <v>2.2657964159029759E-6</v>
      </c>
      <c r="P38" s="51">
        <v>7.9302874556604157E-7</v>
      </c>
      <c r="Q38" s="51" t="s">
        <v>65</v>
      </c>
      <c r="R38" s="51" t="s">
        <v>65</v>
      </c>
      <c r="S38" s="51" t="s">
        <v>65</v>
      </c>
      <c r="T38" s="51" t="s">
        <v>65</v>
      </c>
      <c r="U38" s="51" t="s">
        <v>65</v>
      </c>
      <c r="V38" s="51" t="s">
        <v>65</v>
      </c>
      <c r="W38" s="51">
        <v>1.0237406631180327E-3</v>
      </c>
      <c r="X38" s="51">
        <v>8.0904033157801845E-5</v>
      </c>
      <c r="Y38" s="51">
        <v>3.2781686602891398E-4</v>
      </c>
      <c r="Z38" s="51">
        <v>3.154379611631165E-4</v>
      </c>
      <c r="AA38" s="51">
        <v>1.4532663648412816E-4</v>
      </c>
      <c r="AB38" s="51">
        <v>8.694854968339605E-4</v>
      </c>
      <c r="AC38" s="51">
        <v>2.0474813262360655E-4</v>
      </c>
      <c r="AD38" s="51">
        <v>1.3910945965201351E-7</v>
      </c>
      <c r="AE38" s="52"/>
      <c r="AF38" s="53">
        <v>113.28982079514881</v>
      </c>
      <c r="AG38" s="53" t="s">
        <v>435</v>
      </c>
      <c r="AH38" s="53" t="s">
        <v>435</v>
      </c>
      <c r="AI38" s="53" t="s">
        <v>435</v>
      </c>
      <c r="AJ38" s="53" t="s">
        <v>435</v>
      </c>
      <c r="AK38" s="53"/>
      <c r="AL38" s="54" t="s">
        <v>61</v>
      </c>
    </row>
    <row r="39" spans="1:38" ht="26.25" customHeight="1" x14ac:dyDescent="0.2">
      <c r="A39" s="48" t="s">
        <v>121</v>
      </c>
      <c r="B39" s="48" t="s">
        <v>122</v>
      </c>
      <c r="C39" s="49" t="s">
        <v>123</v>
      </c>
      <c r="D39" s="50"/>
      <c r="E39" s="51">
        <v>2.7472993107006838</v>
      </c>
      <c r="F39" s="51">
        <v>1.1208194614760023</v>
      </c>
      <c r="G39" s="51">
        <v>2.2390327153183867</v>
      </c>
      <c r="H39" s="51">
        <v>9.9483157997278665E-2</v>
      </c>
      <c r="I39" s="51" t="s">
        <v>65</v>
      </c>
      <c r="J39" s="51" t="s">
        <v>65</v>
      </c>
      <c r="K39" s="51" t="s">
        <v>65</v>
      </c>
      <c r="L39" s="51" t="s">
        <v>65</v>
      </c>
      <c r="M39" s="51">
        <v>10.226809024981049</v>
      </c>
      <c r="N39" s="51">
        <v>0.19972811803664908</v>
      </c>
      <c r="O39" s="51">
        <v>2.2794836613267668E-2</v>
      </c>
      <c r="P39" s="51">
        <v>1.8086140246364974E-2</v>
      </c>
      <c r="Q39" s="51" t="s">
        <v>65</v>
      </c>
      <c r="R39" s="51" t="s">
        <v>65</v>
      </c>
      <c r="S39" s="51" t="s">
        <v>65</v>
      </c>
      <c r="T39" s="51" t="s">
        <v>65</v>
      </c>
      <c r="U39" s="51" t="s">
        <v>65</v>
      </c>
      <c r="V39" s="51" t="s">
        <v>65</v>
      </c>
      <c r="W39" s="51">
        <v>1.447425136351095</v>
      </c>
      <c r="X39" s="51">
        <v>8.8336002142920908E-2</v>
      </c>
      <c r="Y39" s="51">
        <v>0.11759463466001509</v>
      </c>
      <c r="Z39" s="51">
        <v>4.3347784891590108E-2</v>
      </c>
      <c r="AA39" s="51">
        <v>4.4906455276607714E-2</v>
      </c>
      <c r="AB39" s="51">
        <v>0.29418487697113377</v>
      </c>
      <c r="AC39" s="51">
        <v>0.91796580940697847</v>
      </c>
      <c r="AD39" s="51">
        <v>0.16984154271894117</v>
      </c>
      <c r="AE39" s="52"/>
      <c r="AF39" s="53">
        <v>27529.383399999999</v>
      </c>
      <c r="AG39" s="53">
        <v>916.18660134039305</v>
      </c>
      <c r="AH39" s="53">
        <v>19717.778029207631</v>
      </c>
      <c r="AI39" s="53">
        <v>2727.6878241723812</v>
      </c>
      <c r="AJ39" s="53">
        <v>582</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13.942051635793629</v>
      </c>
      <c r="F41" s="51">
        <v>31.752597850726175</v>
      </c>
      <c r="G41" s="51">
        <v>10.966412855981176</v>
      </c>
      <c r="H41" s="51">
        <v>0.67823876395151816</v>
      </c>
      <c r="I41" s="51" t="s">
        <v>65</v>
      </c>
      <c r="J41" s="51" t="s">
        <v>65</v>
      </c>
      <c r="K41" s="51" t="s">
        <v>65</v>
      </c>
      <c r="L41" s="51" t="s">
        <v>65</v>
      </c>
      <c r="M41" s="51">
        <v>304.26350750786543</v>
      </c>
      <c r="N41" s="51">
        <v>2.7482001542323378</v>
      </c>
      <c r="O41" s="51">
        <v>0.26991922424825782</v>
      </c>
      <c r="P41" s="51">
        <v>0.25847449579778609</v>
      </c>
      <c r="Q41" s="51" t="s">
        <v>65</v>
      </c>
      <c r="R41" s="51" t="s">
        <v>65</v>
      </c>
      <c r="S41" s="51" t="s">
        <v>65</v>
      </c>
      <c r="T41" s="51" t="s">
        <v>65</v>
      </c>
      <c r="U41" s="51" t="s">
        <v>65</v>
      </c>
      <c r="V41" s="51" t="s">
        <v>65</v>
      </c>
      <c r="W41" s="51">
        <v>30.388099232279789</v>
      </c>
      <c r="X41" s="51">
        <v>2.9551679885179931</v>
      </c>
      <c r="Y41" s="51">
        <v>2.9333380824073494</v>
      </c>
      <c r="Z41" s="51">
        <v>1.0908889328881903</v>
      </c>
      <c r="AA41" s="51">
        <v>1.6567558314836517</v>
      </c>
      <c r="AB41" s="51">
        <v>8.6361508352971832</v>
      </c>
      <c r="AC41" s="51">
        <v>22.599196639357146</v>
      </c>
      <c r="AD41" s="51">
        <v>2.1412219279191933</v>
      </c>
      <c r="AE41" s="52"/>
      <c r="AF41" s="53">
        <v>68046.834800000011</v>
      </c>
      <c r="AG41" s="53">
        <v>12587.035307163796</v>
      </c>
      <c r="AH41" s="53">
        <v>49725.729970792367</v>
      </c>
      <c r="AI41" s="53">
        <v>64390</v>
      </c>
      <c r="AJ41" s="53" t="s">
        <v>435</v>
      </c>
      <c r="AK41" s="53"/>
      <c r="AL41" s="54" t="s">
        <v>61</v>
      </c>
    </row>
    <row r="42" spans="1:38" ht="26.25" customHeight="1" x14ac:dyDescent="0.2">
      <c r="A42" s="48" t="s">
        <v>83</v>
      </c>
      <c r="B42" s="48" t="s">
        <v>128</v>
      </c>
      <c r="C42" s="49" t="s">
        <v>129</v>
      </c>
      <c r="D42" s="50"/>
      <c r="E42" s="51">
        <v>0.92555674317191616</v>
      </c>
      <c r="F42" s="51">
        <v>5.2198068446111838</v>
      </c>
      <c r="G42" s="51">
        <v>1.8933280020109799E-2</v>
      </c>
      <c r="H42" s="51">
        <v>3.0046113180681673E-4</v>
      </c>
      <c r="I42" s="51" t="s">
        <v>65</v>
      </c>
      <c r="J42" s="51" t="s">
        <v>65</v>
      </c>
      <c r="K42" s="51" t="s">
        <v>65</v>
      </c>
      <c r="L42" s="51" t="s">
        <v>65</v>
      </c>
      <c r="M42" s="51">
        <v>26.094152085018472</v>
      </c>
      <c r="N42" s="51">
        <v>1.5437448693227213E-4</v>
      </c>
      <c r="O42" s="51">
        <v>4.450428617138341E-5</v>
      </c>
      <c r="P42" s="51">
        <v>1.5576500159984194E-5</v>
      </c>
      <c r="Q42" s="51" t="s">
        <v>65</v>
      </c>
      <c r="R42" s="51" t="s">
        <v>65</v>
      </c>
      <c r="S42" s="51" t="s">
        <v>65</v>
      </c>
      <c r="T42" s="51" t="s">
        <v>65</v>
      </c>
      <c r="U42" s="51" t="s">
        <v>65</v>
      </c>
      <c r="V42" s="51" t="s">
        <v>65</v>
      </c>
      <c r="W42" s="51">
        <v>6.7860467832330337E-2</v>
      </c>
      <c r="X42" s="51">
        <v>7.5557227207254819E-3</v>
      </c>
      <c r="Y42" s="51">
        <v>1.0709402354500783E-2</v>
      </c>
      <c r="Z42" s="51">
        <v>5.4623600920042726E-3</v>
      </c>
      <c r="AA42" s="51">
        <v>1.0565198046474341E-2</v>
      </c>
      <c r="AB42" s="51">
        <v>3.4292683213704878E-2</v>
      </c>
      <c r="AC42" s="51">
        <v>1.3572093566466067E-2</v>
      </c>
      <c r="AD42" s="51">
        <v>4.02079277622292E-5</v>
      </c>
      <c r="AE42" s="52"/>
      <c r="AF42" s="53">
        <v>2225.2143085691705</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0.80462039418529263</v>
      </c>
      <c r="F43" s="51">
        <v>1.8515486310210014</v>
      </c>
      <c r="G43" s="51">
        <v>0.44368341460000005</v>
      </c>
      <c r="H43" s="51">
        <v>3.166618721108836E-2</v>
      </c>
      <c r="I43" s="51" t="s">
        <v>65</v>
      </c>
      <c r="J43" s="51" t="s">
        <v>65</v>
      </c>
      <c r="K43" s="51" t="s">
        <v>65</v>
      </c>
      <c r="L43" s="51" t="s">
        <v>65</v>
      </c>
      <c r="M43" s="51">
        <v>15.155971419577092</v>
      </c>
      <c r="N43" s="51">
        <v>0.13215110951300002</v>
      </c>
      <c r="O43" s="51">
        <v>3.5406949293000006E-2</v>
      </c>
      <c r="P43" s="51">
        <v>1.2348240779799999E-2</v>
      </c>
      <c r="Q43" s="51" t="s">
        <v>65</v>
      </c>
      <c r="R43" s="51" t="s">
        <v>65</v>
      </c>
      <c r="S43" s="51" t="s">
        <v>65</v>
      </c>
      <c r="T43" s="51" t="s">
        <v>65</v>
      </c>
      <c r="U43" s="51" t="s">
        <v>65</v>
      </c>
      <c r="V43" s="51" t="s">
        <v>65</v>
      </c>
      <c r="W43" s="51">
        <v>1.5820946856192286</v>
      </c>
      <c r="X43" s="51">
        <v>0.18558882786963343</v>
      </c>
      <c r="Y43" s="51">
        <v>0.24419937405345063</v>
      </c>
      <c r="Z43" s="51">
        <v>8.158210013464548E-2</v>
      </c>
      <c r="AA43" s="51">
        <v>8.9242861379628349E-2</v>
      </c>
      <c r="AB43" s="51">
        <v>0.60061316343735782</v>
      </c>
      <c r="AC43" s="51">
        <v>0.80230923628374207</v>
      </c>
      <c r="AD43" s="51">
        <v>5.1479989925833268E-2</v>
      </c>
      <c r="AE43" s="52"/>
      <c r="AF43" s="53">
        <v>2701.4417999999996</v>
      </c>
      <c r="AG43" s="53">
        <v>302.09820000000002</v>
      </c>
      <c r="AH43" s="53">
        <v>564</v>
      </c>
      <c r="AI43" s="53">
        <v>4829</v>
      </c>
      <c r="AJ43" s="53" t="s">
        <v>435</v>
      </c>
      <c r="AK43" s="53"/>
      <c r="AL43" s="54" t="s">
        <v>61</v>
      </c>
    </row>
    <row r="44" spans="1:38" ht="26.25" customHeight="1" x14ac:dyDescent="0.2">
      <c r="A44" s="48" t="s">
        <v>83</v>
      </c>
      <c r="B44" s="48" t="s">
        <v>132</v>
      </c>
      <c r="C44" s="49" t="s">
        <v>133</v>
      </c>
      <c r="D44" s="50"/>
      <c r="E44" s="51">
        <v>10.241952236889283</v>
      </c>
      <c r="F44" s="51">
        <v>3.5614034969004043</v>
      </c>
      <c r="G44" s="51">
        <v>0.18770687600306457</v>
      </c>
      <c r="H44" s="51">
        <v>4.7373716677187412E-3</v>
      </c>
      <c r="I44" s="51" t="s">
        <v>65</v>
      </c>
      <c r="J44" s="51" t="s">
        <v>65</v>
      </c>
      <c r="K44" s="51" t="s">
        <v>65</v>
      </c>
      <c r="L44" s="51" t="s">
        <v>65</v>
      </c>
      <c r="M44" s="51">
        <v>17.766498880362057</v>
      </c>
      <c r="N44" s="51">
        <v>2.5321244048558188E-4</v>
      </c>
      <c r="O44" s="51">
        <v>2.2072827099512245E-4</v>
      </c>
      <c r="P44" s="51">
        <v>7.7254894848292853E-5</v>
      </c>
      <c r="Q44" s="51" t="s">
        <v>65</v>
      </c>
      <c r="R44" s="51" t="s">
        <v>65</v>
      </c>
      <c r="S44" s="51" t="s">
        <v>65</v>
      </c>
      <c r="T44" s="51" t="s">
        <v>65</v>
      </c>
      <c r="U44" s="51" t="s">
        <v>65</v>
      </c>
      <c r="V44" s="51" t="s">
        <v>65</v>
      </c>
      <c r="W44" s="51">
        <v>7.7145385328203767E-2</v>
      </c>
      <c r="X44" s="51">
        <v>6.6404624354555204E-3</v>
      </c>
      <c r="Y44" s="51">
        <v>2.7853984566217481E-2</v>
      </c>
      <c r="Z44" s="51">
        <v>3.0004977650626589E-2</v>
      </c>
      <c r="AA44" s="51">
        <v>8.5005472185010027E-3</v>
      </c>
      <c r="AB44" s="51">
        <v>7.2999971870800609E-2</v>
      </c>
      <c r="AC44" s="51">
        <v>1.5429077065640754E-2</v>
      </c>
      <c r="AD44" s="51">
        <v>2.459865023578095E-5</v>
      </c>
      <c r="AE44" s="52"/>
      <c r="AF44" s="53">
        <v>11036.413549756122</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9.2761686006785374E-2</v>
      </c>
      <c r="F47" s="51">
        <v>1.688813207134009E-2</v>
      </c>
      <c r="G47" s="51">
        <v>1.1958154874963812E-2</v>
      </c>
      <c r="H47" s="51">
        <v>8.6693257958595746E-5</v>
      </c>
      <c r="I47" s="51" t="s">
        <v>65</v>
      </c>
      <c r="J47" s="51" t="s">
        <v>65</v>
      </c>
      <c r="K47" s="51" t="s">
        <v>65</v>
      </c>
      <c r="L47" s="51" t="s">
        <v>65</v>
      </c>
      <c r="M47" s="51">
        <v>0.24580157235811195</v>
      </c>
      <c r="N47" s="51">
        <v>1.0529624379065122E-5</v>
      </c>
      <c r="O47" s="51">
        <v>1.0529624379065122E-5</v>
      </c>
      <c r="P47" s="51">
        <v>3.6853685326727924E-6</v>
      </c>
      <c r="Q47" s="51" t="s">
        <v>65</v>
      </c>
      <c r="R47" s="51" t="s">
        <v>65</v>
      </c>
      <c r="S47" s="51" t="s">
        <v>65</v>
      </c>
      <c r="T47" s="51" t="s">
        <v>65</v>
      </c>
      <c r="U47" s="51" t="s">
        <v>65</v>
      </c>
      <c r="V47" s="51" t="s">
        <v>65</v>
      </c>
      <c r="W47" s="51">
        <v>2.4643409192231125E-4</v>
      </c>
      <c r="X47" s="51">
        <v>2.2820720936377821E-5</v>
      </c>
      <c r="Y47" s="51">
        <v>1.1116439533767444E-4</v>
      </c>
      <c r="Z47" s="51">
        <v>1.242185628635666E-4</v>
      </c>
      <c r="AA47" s="51">
        <v>2.8555991462888823E-5</v>
      </c>
      <c r="AB47" s="51">
        <v>2.8675967060050772E-4</v>
      </c>
      <c r="AC47" s="51">
        <v>4.9286818384462264E-5</v>
      </c>
      <c r="AD47" s="51">
        <v>4.1194065837686993E-8</v>
      </c>
      <c r="AE47" s="52"/>
      <c r="AF47" s="53">
        <v>526.48121895325608</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0.2260606</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1.1303030000000001</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1.5663830000000001</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0.6134400000000001</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1.0279290000000001</v>
      </c>
      <c r="AL51" s="54" t="s">
        <v>152</v>
      </c>
    </row>
    <row r="52" spans="1:38" ht="26.25" customHeight="1" x14ac:dyDescent="0.2">
      <c r="A52" s="48" t="s">
        <v>140</v>
      </c>
      <c r="B52" s="55" t="s">
        <v>153</v>
      </c>
      <c r="C52" s="57" t="s">
        <v>154</v>
      </c>
      <c r="D52" s="60"/>
      <c r="E52" s="51" t="s">
        <v>433</v>
      </c>
      <c r="F52" s="51">
        <v>3.6489337568058078</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9.3763134000000008</v>
      </c>
      <c r="AL52" s="54" t="s">
        <v>155</v>
      </c>
    </row>
    <row r="53" spans="1:38" ht="26.25" customHeight="1" x14ac:dyDescent="0.2">
      <c r="A53" s="48" t="s">
        <v>140</v>
      </c>
      <c r="B53" s="55" t="s">
        <v>156</v>
      </c>
      <c r="C53" s="57" t="s">
        <v>157</v>
      </c>
      <c r="D53" s="60"/>
      <c r="E53" s="51" t="s">
        <v>433</v>
      </c>
      <c r="F53" s="51">
        <v>2.5530000000000004</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2.105</v>
      </c>
      <c r="AL53" s="54" t="s">
        <v>158</v>
      </c>
    </row>
    <row r="54" spans="1:38" ht="37.5" customHeight="1" x14ac:dyDescent="0.2">
      <c r="A54" s="48" t="s">
        <v>140</v>
      </c>
      <c r="B54" s="55" t="s">
        <v>159</v>
      </c>
      <c r="C54" s="57" t="s">
        <v>160</v>
      </c>
      <c r="D54" s="60"/>
      <c r="E54" s="51" t="s">
        <v>433</v>
      </c>
      <c r="F54" s="51">
        <v>1.4064945731416609</v>
      </c>
      <c r="G54" s="51">
        <v>6.7000000000000004E-2</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1428</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3103.3119999999999</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713.48562382408875</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405.76</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11418112.5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0.29210000000000003</v>
      </c>
      <c r="F64" s="51">
        <v>7.2567436960542554E-3</v>
      </c>
      <c r="G64" s="51">
        <v>3.0000000000000001E-5</v>
      </c>
      <c r="H64" s="51">
        <v>1.09E-2</v>
      </c>
      <c r="I64" s="51" t="s">
        <v>65</v>
      </c>
      <c r="J64" s="51" t="s">
        <v>65</v>
      </c>
      <c r="K64" s="51" t="s">
        <v>65</v>
      </c>
      <c r="L64" s="51" t="s">
        <v>65</v>
      </c>
      <c r="M64" s="51">
        <v>0.12840000000000001</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479.69799999999998</v>
      </c>
      <c r="AL64" s="54" t="s">
        <v>189</v>
      </c>
    </row>
    <row r="65" spans="1:38" ht="26.25" customHeight="1" x14ac:dyDescent="0.2">
      <c r="A65" s="48" t="s">
        <v>66</v>
      </c>
      <c r="B65" s="55" t="s">
        <v>190</v>
      </c>
      <c r="C65" s="49" t="s">
        <v>191</v>
      </c>
      <c r="D65" s="50"/>
      <c r="E65" s="51">
        <v>0.34320000000000001</v>
      </c>
      <c r="F65" s="51" t="s">
        <v>433</v>
      </c>
      <c r="G65" s="51" t="s">
        <v>433</v>
      </c>
      <c r="H65" s="51">
        <v>1.9E-3</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489.37599999999998</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25.312999999999999</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4.8799999999999996E-2</v>
      </c>
      <c r="F70" s="51">
        <v>1.611</v>
      </c>
      <c r="G70" s="51">
        <v>0.67826837362638204</v>
      </c>
      <c r="H70" s="51">
        <v>8.8099999999999998E-2</v>
      </c>
      <c r="I70" s="51" t="s">
        <v>65</v>
      </c>
      <c r="J70" s="51" t="s">
        <v>65</v>
      </c>
      <c r="K70" s="51" t="s">
        <v>65</v>
      </c>
      <c r="L70" s="51" t="s">
        <v>65</v>
      </c>
      <c r="M70" s="51">
        <v>11.0731</v>
      </c>
      <c r="N70" s="51">
        <v>7.7000000000000018E-4</v>
      </c>
      <c r="O70" s="51">
        <v>6.1600000000000001E-4</v>
      </c>
      <c r="P70" s="51">
        <v>0.18007772196034991</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0.13174863657142855</v>
      </c>
      <c r="F72" s="51">
        <v>0.25145470199999997</v>
      </c>
      <c r="G72" s="51">
        <v>0.18874161428571429</v>
      </c>
      <c r="H72" s="51" t="s">
        <v>434</v>
      </c>
      <c r="I72" s="51" t="s">
        <v>65</v>
      </c>
      <c r="J72" s="51" t="s">
        <v>65</v>
      </c>
      <c r="K72" s="51" t="s">
        <v>65</v>
      </c>
      <c r="L72" s="51" t="s">
        <v>65</v>
      </c>
      <c r="M72" s="51">
        <v>15.835845159428567</v>
      </c>
      <c r="N72" s="51">
        <v>10.675944694578142</v>
      </c>
      <c r="O72" s="51">
        <v>0.22397928310400236</v>
      </c>
      <c r="P72" s="51">
        <v>0.66037973030681318</v>
      </c>
      <c r="Q72" s="51" t="s">
        <v>65</v>
      </c>
      <c r="R72" s="51" t="s">
        <v>65</v>
      </c>
      <c r="S72" s="51" t="s">
        <v>65</v>
      </c>
      <c r="T72" s="51" t="s">
        <v>65</v>
      </c>
      <c r="U72" s="51" t="s">
        <v>65</v>
      </c>
      <c r="V72" s="51" t="s">
        <v>65</v>
      </c>
      <c r="W72" s="51">
        <v>10.880580018284624</v>
      </c>
      <c r="X72" s="51">
        <v>2.4020759854193E-2</v>
      </c>
      <c r="Y72" s="51">
        <v>2.4828901677002052E-2</v>
      </c>
      <c r="Z72" s="51">
        <v>1.3530590635933416E-2</v>
      </c>
      <c r="AA72" s="51">
        <v>1.3421044725335857E-2</v>
      </c>
      <c r="AB72" s="51">
        <v>7.5801296892464343E-2</v>
      </c>
      <c r="AC72" s="51">
        <v>2.5457934088330023</v>
      </c>
      <c r="AD72" s="51">
        <v>3.5159712611060949</v>
      </c>
      <c r="AE72" s="52"/>
      <c r="AF72" s="53"/>
      <c r="AG72" s="53"/>
      <c r="AH72" s="53"/>
      <c r="AI72" s="53"/>
      <c r="AJ72" s="53"/>
      <c r="AK72" s="53">
        <v>4718.4219999999996</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14.2</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3.7999999999999999E-2</v>
      </c>
      <c r="O74" s="51" t="s">
        <v>433</v>
      </c>
      <c r="P74" s="51" t="s">
        <v>433</v>
      </c>
      <c r="Q74" s="51" t="s">
        <v>65</v>
      </c>
      <c r="R74" s="51" t="s">
        <v>65</v>
      </c>
      <c r="S74" s="51" t="s">
        <v>65</v>
      </c>
      <c r="T74" s="51" t="s">
        <v>65</v>
      </c>
      <c r="U74" s="51" t="s">
        <v>65</v>
      </c>
      <c r="V74" s="51" t="s">
        <v>65</v>
      </c>
      <c r="W74" s="51">
        <v>5.7</v>
      </c>
      <c r="X74" s="51" t="s">
        <v>436</v>
      </c>
      <c r="Y74" s="51" t="s">
        <v>436</v>
      </c>
      <c r="Z74" s="51" t="s">
        <v>436</v>
      </c>
      <c r="AA74" s="51" t="s">
        <v>436</v>
      </c>
      <c r="AB74" s="51" t="s">
        <v>436</v>
      </c>
      <c r="AC74" s="51">
        <v>2.85</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2.1035520000000001</v>
      </c>
      <c r="O76" s="51">
        <v>1.0956E-2</v>
      </c>
      <c r="P76" s="51" t="s">
        <v>436</v>
      </c>
      <c r="Q76" s="51" t="s">
        <v>65</v>
      </c>
      <c r="R76" s="51" t="s">
        <v>65</v>
      </c>
      <c r="S76" s="51" t="s">
        <v>65</v>
      </c>
      <c r="T76" s="51" t="s">
        <v>65</v>
      </c>
      <c r="U76" s="51" t="s">
        <v>65</v>
      </c>
      <c r="V76" s="51" t="s">
        <v>65</v>
      </c>
      <c r="W76" s="51">
        <v>6.5736000000000003E-2</v>
      </c>
      <c r="X76" s="51" t="s">
        <v>433</v>
      </c>
      <c r="Y76" s="51" t="s">
        <v>433</v>
      </c>
      <c r="Z76" s="51" t="s">
        <v>433</v>
      </c>
      <c r="AA76" s="51" t="s">
        <v>433</v>
      </c>
      <c r="AB76" s="51" t="s">
        <v>433</v>
      </c>
      <c r="AC76" s="51" t="s">
        <v>433</v>
      </c>
      <c r="AD76" s="51">
        <v>5.6971200000000001E-5</v>
      </c>
      <c r="AE76" s="52"/>
      <c r="AF76" s="53"/>
      <c r="AG76" s="53"/>
      <c r="AH76" s="53"/>
      <c r="AI76" s="53"/>
      <c r="AJ76" s="53"/>
      <c r="AK76" s="53">
        <v>21.911999999999999</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8.8770879999999983E-2</v>
      </c>
      <c r="H78" s="51" t="s">
        <v>433</v>
      </c>
      <c r="I78" s="51" t="s">
        <v>65</v>
      </c>
      <c r="J78" s="51" t="s">
        <v>65</v>
      </c>
      <c r="K78" s="51" t="s">
        <v>65</v>
      </c>
      <c r="L78" s="51" t="s">
        <v>65</v>
      </c>
      <c r="M78" s="51" t="s">
        <v>436</v>
      </c>
      <c r="N78" s="51">
        <v>0.45663202666666663</v>
      </c>
      <c r="O78" s="51">
        <v>1.1432613333333333E-2</v>
      </c>
      <c r="P78" s="51">
        <v>5.3800533333333315E-3</v>
      </c>
      <c r="Q78" s="51" t="s">
        <v>65</v>
      </c>
      <c r="R78" s="51" t="s">
        <v>65</v>
      </c>
      <c r="S78" s="51" t="s">
        <v>65</v>
      </c>
      <c r="T78" s="51" t="s">
        <v>65</v>
      </c>
      <c r="U78" s="51" t="s">
        <v>65</v>
      </c>
      <c r="V78" s="51" t="s">
        <v>65</v>
      </c>
      <c r="W78" s="51">
        <v>0.67250666666666647</v>
      </c>
      <c r="X78" s="51" t="s">
        <v>436</v>
      </c>
      <c r="Y78" s="51" t="s">
        <v>436</v>
      </c>
      <c r="Z78" s="51" t="s">
        <v>436</v>
      </c>
      <c r="AA78" s="51" t="s">
        <v>436</v>
      </c>
      <c r="AB78" s="51">
        <v>3.3625333333333322E-4</v>
      </c>
      <c r="AC78" s="51">
        <v>8.7425866666666657E-2</v>
      </c>
      <c r="AD78" s="51">
        <v>2.4882746666666665E-4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1.7286630000000001E-2</v>
      </c>
      <c r="F80" s="51">
        <v>0.13764864000000002</v>
      </c>
      <c r="G80" s="51">
        <v>1.6664100000000001E-3</v>
      </c>
      <c r="H80" s="51" t="s">
        <v>433</v>
      </c>
      <c r="I80" s="51" t="s">
        <v>65</v>
      </c>
      <c r="J80" s="51" t="s">
        <v>65</v>
      </c>
      <c r="K80" s="51" t="s">
        <v>65</v>
      </c>
      <c r="L80" s="51" t="s">
        <v>65</v>
      </c>
      <c r="M80" s="51">
        <v>9.5596230000000004E-2</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19.628452498876765</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22.359850626584485</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4.5325921109499248E-3</v>
      </c>
      <c r="G84" s="51" t="s">
        <v>433</v>
      </c>
      <c r="H84" s="51" t="s">
        <v>433</v>
      </c>
      <c r="I84" s="51" t="s">
        <v>65</v>
      </c>
      <c r="J84" s="51" t="s">
        <v>65</v>
      </c>
      <c r="K84" s="51" t="s">
        <v>65</v>
      </c>
      <c r="L84" s="51" t="s">
        <v>65</v>
      </c>
      <c r="M84" s="51">
        <v>0.28477614200000001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29.976436</v>
      </c>
      <c r="AL84" s="54" t="s">
        <v>149</v>
      </c>
    </row>
    <row r="85" spans="1:38" ht="26.25" customHeight="1" x14ac:dyDescent="0.2">
      <c r="A85" s="48" t="s">
        <v>238</v>
      </c>
      <c r="B85" s="57" t="s">
        <v>246</v>
      </c>
      <c r="C85" s="57" t="s">
        <v>247</v>
      </c>
      <c r="D85" s="50"/>
      <c r="E85" s="51" t="s">
        <v>433</v>
      </c>
      <c r="F85" s="51">
        <v>24.298951015864471</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52.61207499090456</v>
      </c>
      <c r="AL85" s="54" t="s">
        <v>248</v>
      </c>
    </row>
    <row r="86" spans="1:38" ht="26.25" customHeight="1" x14ac:dyDescent="0.2">
      <c r="A86" s="48" t="s">
        <v>238</v>
      </c>
      <c r="B86" s="57" t="s">
        <v>249</v>
      </c>
      <c r="C86" s="49" t="s">
        <v>250</v>
      </c>
      <c r="D86" s="50"/>
      <c r="E86" s="51" t="s">
        <v>433</v>
      </c>
      <c r="F86" s="51">
        <v>8.1435153920827972</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3.0660577183627942E-3</v>
      </c>
      <c r="AD86" s="51" t="s">
        <v>433</v>
      </c>
      <c r="AE86" s="52"/>
      <c r="AF86" s="53"/>
      <c r="AG86" s="53"/>
      <c r="AH86" s="53"/>
      <c r="AI86" s="53"/>
      <c r="AJ86" s="53"/>
      <c r="AK86" s="53">
        <v>15.33028859181397</v>
      </c>
      <c r="AL86" s="54" t="s">
        <v>241</v>
      </c>
    </row>
    <row r="87" spans="1:38" ht="26.25" customHeight="1" x14ac:dyDescent="0.2">
      <c r="A87" s="48" t="s">
        <v>238</v>
      </c>
      <c r="B87" s="57" t="s">
        <v>251</v>
      </c>
      <c r="C87" s="49" t="s">
        <v>252</v>
      </c>
      <c r="D87" s="50"/>
      <c r="E87" s="51" t="s">
        <v>433</v>
      </c>
      <c r="F87" s="51">
        <v>0.36844125862488702</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9.2288776501812036E-5</v>
      </c>
      <c r="AD87" s="51" t="s">
        <v>433</v>
      </c>
      <c r="AE87" s="52"/>
      <c r="AF87" s="53"/>
      <c r="AG87" s="53"/>
      <c r="AH87" s="53"/>
      <c r="AI87" s="53"/>
      <c r="AJ87" s="53"/>
      <c r="AK87" s="53">
        <v>0.46144388250906021</v>
      </c>
      <c r="AL87" s="54" t="s">
        <v>241</v>
      </c>
    </row>
    <row r="88" spans="1:38" ht="26.25" customHeight="1" x14ac:dyDescent="0.2">
      <c r="A88" s="48" t="s">
        <v>238</v>
      </c>
      <c r="B88" s="57" t="s">
        <v>253</v>
      </c>
      <c r="C88" s="49" t="s">
        <v>254</v>
      </c>
      <c r="D88" s="50"/>
      <c r="E88" s="51" t="s">
        <v>433</v>
      </c>
      <c r="F88" s="51">
        <v>6.3247100916326264</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13.722290185851415</v>
      </c>
      <c r="AL88" s="54" t="s">
        <v>149</v>
      </c>
    </row>
    <row r="89" spans="1:38" ht="26.25" customHeight="1" x14ac:dyDescent="0.2">
      <c r="A89" s="48" t="s">
        <v>238</v>
      </c>
      <c r="B89" s="57" t="s">
        <v>255</v>
      </c>
      <c r="C89" s="49" t="s">
        <v>256</v>
      </c>
      <c r="D89" s="50"/>
      <c r="E89" s="51" t="s">
        <v>433</v>
      </c>
      <c r="F89" s="51">
        <v>8.2502815730512431</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13.17664111513646</v>
      </c>
      <c r="AL89" s="54" t="s">
        <v>149</v>
      </c>
    </row>
    <row r="90" spans="1:38" s="64" customFormat="1" ht="26.25" customHeight="1" x14ac:dyDescent="0.2">
      <c r="A90" s="48" t="s">
        <v>238</v>
      </c>
      <c r="B90" s="57" t="s">
        <v>257</v>
      </c>
      <c r="C90" s="49" t="s">
        <v>258</v>
      </c>
      <c r="D90" s="50"/>
      <c r="E90" s="51" t="s">
        <v>433</v>
      </c>
      <c r="F90" s="51">
        <v>8.4572866951346839</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t="s">
        <v>433</v>
      </c>
      <c r="X90" s="51">
        <v>2.7045454545454547E-3</v>
      </c>
      <c r="Y90" s="51">
        <v>1.3651515151515152E-3</v>
      </c>
      <c r="Z90" s="51">
        <v>1.3651515151515152E-3</v>
      </c>
      <c r="AA90" s="51">
        <v>1.3651515151515152E-3</v>
      </c>
      <c r="AB90" s="51">
        <v>6.7999999999999996E-3</v>
      </c>
      <c r="AC90" s="51" t="s">
        <v>433</v>
      </c>
      <c r="AD90" s="51" t="s">
        <v>433</v>
      </c>
      <c r="AE90" s="52"/>
      <c r="AF90" s="53"/>
      <c r="AG90" s="53"/>
      <c r="AH90" s="53"/>
      <c r="AI90" s="53"/>
      <c r="AJ90" s="53"/>
      <c r="AK90" s="53">
        <v>15.102767999103675</v>
      </c>
      <c r="AL90" s="54" t="s">
        <v>149</v>
      </c>
    </row>
    <row r="91" spans="1:38" ht="26.25" customHeight="1" x14ac:dyDescent="0.2">
      <c r="A91" s="48" t="s">
        <v>238</v>
      </c>
      <c r="B91" s="55" t="s">
        <v>259</v>
      </c>
      <c r="C91" s="57" t="s">
        <v>260</v>
      </c>
      <c r="D91" s="50"/>
      <c r="E91" s="51">
        <v>2.2635289687613903E-2</v>
      </c>
      <c r="F91" s="51">
        <v>5.992829276713961E-2</v>
      </c>
      <c r="G91" s="51">
        <v>4.0410861600000004E-3</v>
      </c>
      <c r="H91" s="51">
        <v>5.3384796484220946E-2</v>
      </c>
      <c r="I91" s="51" t="s">
        <v>65</v>
      </c>
      <c r="J91" s="51" t="s">
        <v>65</v>
      </c>
      <c r="K91" s="51" t="s">
        <v>65</v>
      </c>
      <c r="L91" s="51" t="s">
        <v>65</v>
      </c>
      <c r="M91" s="51">
        <v>0.69180898696640325</v>
      </c>
      <c r="N91" s="51">
        <v>1.049076672</v>
      </c>
      <c r="O91" s="51">
        <v>6.8842544662841718E-2</v>
      </c>
      <c r="P91" s="51">
        <v>7.6272156000000004E-5</v>
      </c>
      <c r="Q91" s="51" t="s">
        <v>65</v>
      </c>
      <c r="R91" s="51" t="s">
        <v>65</v>
      </c>
      <c r="S91" s="51" t="s">
        <v>65</v>
      </c>
      <c r="T91" s="51" t="s">
        <v>65</v>
      </c>
      <c r="U91" s="51" t="s">
        <v>65</v>
      </c>
      <c r="V91" s="51" t="s">
        <v>65</v>
      </c>
      <c r="W91" s="51">
        <v>1.2381878670896613E-3</v>
      </c>
      <c r="X91" s="51">
        <v>1.374388532469524E-3</v>
      </c>
      <c r="Y91" s="51">
        <v>5.571845401903476E-4</v>
      </c>
      <c r="Z91" s="51">
        <v>5.571845401903476E-4</v>
      </c>
      <c r="AA91" s="51">
        <v>5.571845401903476E-4</v>
      </c>
      <c r="AB91" s="51">
        <v>3.045942153040567E-3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2.2915546309061434</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0.20200000000000001</v>
      </c>
      <c r="X93" s="51">
        <v>2.0692753623188405E-2</v>
      </c>
      <c r="Y93" s="51">
        <v>1.8982608695652173E-2</v>
      </c>
      <c r="Z93" s="51">
        <v>7.1826086956521739E-3</v>
      </c>
      <c r="AA93" s="51">
        <v>1.2142028985507244E-2</v>
      </c>
      <c r="AB93" s="51">
        <v>5.9000000000000004E-2</v>
      </c>
      <c r="AC93" s="51">
        <v>4.0399999999999998E-2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0.82336244721115526</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0.38311486459999988</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0.36142587352750422</v>
      </c>
      <c r="F99" s="51">
        <v>13.944578275841637</v>
      </c>
      <c r="G99" s="51" t="s">
        <v>433</v>
      </c>
      <c r="H99" s="51">
        <v>9.6769222024701342</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699.81100000000004</v>
      </c>
      <c r="AL99" s="54" t="s">
        <v>280</v>
      </c>
    </row>
    <row r="100" spans="1:38" ht="26.25" customHeight="1" x14ac:dyDescent="0.2">
      <c r="A100" s="48" t="s">
        <v>277</v>
      </c>
      <c r="B100" s="48" t="s">
        <v>281</v>
      </c>
      <c r="C100" s="49" t="s">
        <v>282</v>
      </c>
      <c r="D100" s="66"/>
      <c r="E100" s="51">
        <v>0.47874368499748077</v>
      </c>
      <c r="F100" s="51">
        <v>13.550356206273355</v>
      </c>
      <c r="G100" s="51" t="s">
        <v>433</v>
      </c>
      <c r="H100" s="51">
        <v>12.522353031855838</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1498.1289999999999</v>
      </c>
      <c r="AL100" s="54" t="s">
        <v>280</v>
      </c>
    </row>
    <row r="101" spans="1:38" ht="26.25" customHeight="1" x14ac:dyDescent="0.2">
      <c r="A101" s="48" t="s">
        <v>277</v>
      </c>
      <c r="B101" s="48" t="s">
        <v>283</v>
      </c>
      <c r="C101" s="49" t="s">
        <v>284</v>
      </c>
      <c r="D101" s="66"/>
      <c r="E101" s="51">
        <v>1.8352815933845096E-2</v>
      </c>
      <c r="F101" s="51">
        <v>9.7956302870299022E-2</v>
      </c>
      <c r="G101" s="51" t="s">
        <v>433</v>
      </c>
      <c r="H101" s="51">
        <v>0.50602436369368353</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383.65499999999997</v>
      </c>
      <c r="AL101" s="54" t="s">
        <v>280</v>
      </c>
    </row>
    <row r="102" spans="1:38" ht="26.25" customHeight="1" x14ac:dyDescent="0.2">
      <c r="A102" s="48" t="s">
        <v>277</v>
      </c>
      <c r="B102" s="48" t="s">
        <v>285</v>
      </c>
      <c r="C102" s="49" t="s">
        <v>286</v>
      </c>
      <c r="D102" s="66"/>
      <c r="E102" s="51">
        <v>0.11457156847985757</v>
      </c>
      <c r="F102" s="51">
        <v>1.4647735070723562</v>
      </c>
      <c r="G102" s="51" t="s">
        <v>433</v>
      </c>
      <c r="H102" s="51">
        <v>9.6632240244355252</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3234.6473097713097</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1.7572997657368111E-3</v>
      </c>
      <c r="F104" s="51">
        <v>8.0559842052842032E-3</v>
      </c>
      <c r="G104" s="51" t="s">
        <v>433</v>
      </c>
      <c r="H104" s="51">
        <v>5.0385674937587381E-2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58.34</v>
      </c>
      <c r="AL104" s="54" t="s">
        <v>280</v>
      </c>
    </row>
    <row r="105" spans="1:38" ht="26.25" customHeight="1" x14ac:dyDescent="0.2">
      <c r="A105" s="48" t="s">
        <v>277</v>
      </c>
      <c r="B105" s="48" t="s">
        <v>291</v>
      </c>
      <c r="C105" s="49" t="s">
        <v>292</v>
      </c>
      <c r="D105" s="66"/>
      <c r="E105" s="51">
        <v>2.7844648083401199E-2</v>
      </c>
      <c r="F105" s="51">
        <v>0.10604575740288022</v>
      </c>
      <c r="G105" s="51" t="s">
        <v>433</v>
      </c>
      <c r="H105" s="51">
        <v>0.74724704918157892</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74.17</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7.7579305888228853E-2</v>
      </c>
      <c r="F107" s="51">
        <v>0.39846817290669334</v>
      </c>
      <c r="G107" s="51" t="s">
        <v>433</v>
      </c>
      <c r="H107" s="51">
        <v>0.87902732365952152</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7894.15</v>
      </c>
      <c r="AL107" s="54" t="s">
        <v>280</v>
      </c>
    </row>
    <row r="108" spans="1:38" ht="26.25" customHeight="1" x14ac:dyDescent="0.2">
      <c r="A108" s="48" t="s">
        <v>277</v>
      </c>
      <c r="B108" s="48" t="s">
        <v>297</v>
      </c>
      <c r="C108" s="49" t="s">
        <v>298</v>
      </c>
      <c r="D108" s="66"/>
      <c r="E108" s="51">
        <v>4.9841448324662925E-2</v>
      </c>
      <c r="F108" s="51">
        <v>0.34408446243081858</v>
      </c>
      <c r="G108" s="51" t="s">
        <v>433</v>
      </c>
      <c r="H108" s="51">
        <v>1.0006973292100638</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6055.4979999999996</v>
      </c>
      <c r="AL108" s="54" t="s">
        <v>280</v>
      </c>
    </row>
    <row r="109" spans="1:38" ht="26.25" customHeight="1" x14ac:dyDescent="0.2">
      <c r="A109" s="48" t="s">
        <v>277</v>
      </c>
      <c r="B109" s="48" t="s">
        <v>299</v>
      </c>
      <c r="C109" s="49" t="s">
        <v>300</v>
      </c>
      <c r="D109" s="66"/>
      <c r="E109" s="51">
        <v>2.2246512421137343E-2</v>
      </c>
      <c r="F109" s="51">
        <v>5.6199904025505301E-2</v>
      </c>
      <c r="G109" s="51" t="s">
        <v>433</v>
      </c>
      <c r="H109" s="51">
        <v>0.5667645026606497</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693.01</v>
      </c>
      <c r="AL109" s="54" t="s">
        <v>280</v>
      </c>
    </row>
    <row r="110" spans="1:38" ht="26.25" customHeight="1" x14ac:dyDescent="0.2">
      <c r="A110" s="48" t="s">
        <v>277</v>
      </c>
      <c r="B110" s="48" t="s">
        <v>301</v>
      </c>
      <c r="C110" s="49" t="s">
        <v>302</v>
      </c>
      <c r="D110" s="66"/>
      <c r="E110" s="51">
        <v>2.1208472296103385E-3</v>
      </c>
      <c r="F110" s="51">
        <v>5.967393976467077E-3</v>
      </c>
      <c r="G110" s="51" t="s">
        <v>433</v>
      </c>
      <c r="H110" s="51">
        <v>4.5673807055494696E-2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117.697</v>
      </c>
      <c r="AL110" s="54" t="s">
        <v>280</v>
      </c>
    </row>
    <row r="111" spans="1:38" ht="26.25" customHeight="1" x14ac:dyDescent="0.2">
      <c r="A111" s="48" t="s">
        <v>277</v>
      </c>
      <c r="B111" s="48" t="s">
        <v>303</v>
      </c>
      <c r="C111" s="49" t="s">
        <v>304</v>
      </c>
      <c r="D111" s="66"/>
      <c r="E111" s="51">
        <v>5.2069383941781111E-4</v>
      </c>
      <c r="F111" s="51">
        <v>3.0321586522742815E-3</v>
      </c>
      <c r="G111" s="51" t="s">
        <v>433</v>
      </c>
      <c r="H111" s="51">
        <v>1.4092223931088249E-2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70.547887391304357</v>
      </c>
      <c r="AL111" s="54" t="s">
        <v>280</v>
      </c>
    </row>
    <row r="112" spans="1:38" ht="26.25" customHeight="1" x14ac:dyDescent="0.2">
      <c r="A112" s="48" t="s">
        <v>305</v>
      </c>
      <c r="B112" s="48" t="s">
        <v>306</v>
      </c>
      <c r="C112" s="49" t="s">
        <v>307</v>
      </c>
      <c r="D112" s="50"/>
      <c r="E112" s="51">
        <v>5.1420000000000003</v>
      </c>
      <c r="F112" s="51" t="s">
        <v>433</v>
      </c>
      <c r="G112" s="51" t="s">
        <v>433</v>
      </c>
      <c r="H112" s="51">
        <v>8.6167408291904746</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128550000</v>
      </c>
      <c r="AL112" s="54" t="s">
        <v>308</v>
      </c>
    </row>
    <row r="113" spans="1:38" ht="26.25" customHeight="1" x14ac:dyDescent="0.2">
      <c r="A113" s="48" t="s">
        <v>305</v>
      </c>
      <c r="B113" s="67" t="s">
        <v>309</v>
      </c>
      <c r="C113" s="68" t="s">
        <v>310</v>
      </c>
      <c r="D113" s="50"/>
      <c r="E113" s="51">
        <v>5.5435071892110495</v>
      </c>
      <c r="F113" s="51">
        <v>15.163557235305747</v>
      </c>
      <c r="G113" s="51" t="s">
        <v>433</v>
      </c>
      <c r="H113" s="51">
        <v>34.77060172178512</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6.7009800000000008E-2</v>
      </c>
      <c r="F114" s="51" t="s">
        <v>433</v>
      </c>
      <c r="G114" s="51" t="s">
        <v>433</v>
      </c>
      <c r="H114" s="51">
        <v>0.21778185000000005</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5.4822202128973402E-2</v>
      </c>
      <c r="F115" s="51" t="s">
        <v>433</v>
      </c>
      <c r="G115" s="51" t="s">
        <v>433</v>
      </c>
      <c r="H115" s="51">
        <v>0.1096444042579468</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0.5543543483869009</v>
      </c>
      <c r="F116" s="51">
        <v>8.689454036928547E-2</v>
      </c>
      <c r="G116" s="51" t="s">
        <v>433</v>
      </c>
      <c r="H116" s="51">
        <v>0.93996996546688261</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0.32252967047388459</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1.7493483139536641</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4.5176298399999997</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2.9268439638346369E-2</v>
      </c>
      <c r="F123" s="51">
        <v>5.4948924749721517E-2</v>
      </c>
      <c r="G123" s="51">
        <v>4.2337306018278894E-3</v>
      </c>
      <c r="H123" s="51">
        <v>2.8716145920149358E-2</v>
      </c>
      <c r="I123" s="51" t="s">
        <v>65</v>
      </c>
      <c r="J123" s="51" t="s">
        <v>65</v>
      </c>
      <c r="K123" s="51" t="s">
        <v>65</v>
      </c>
      <c r="L123" s="51" t="s">
        <v>65</v>
      </c>
      <c r="M123" s="51">
        <v>0.93797353922040938</v>
      </c>
      <c r="N123" s="51">
        <v>8.5097594168478691E-4</v>
      </c>
      <c r="O123" s="51">
        <v>7.7311738269296004E-3</v>
      </c>
      <c r="P123" s="51">
        <v>1.4827405342063579E-3</v>
      </c>
      <c r="Q123" s="51" t="s">
        <v>65</v>
      </c>
      <c r="R123" s="51" t="s">
        <v>65</v>
      </c>
      <c r="S123" s="51" t="s">
        <v>65</v>
      </c>
      <c r="T123" s="51" t="s">
        <v>65</v>
      </c>
      <c r="U123" s="51" t="s">
        <v>65</v>
      </c>
      <c r="V123" s="51" t="s">
        <v>65</v>
      </c>
      <c r="W123" s="51">
        <v>0.13150000000000001</v>
      </c>
      <c r="X123" s="51">
        <v>6.3548847037265092E-3</v>
      </c>
      <c r="Y123" s="51">
        <v>1.8813643041324279E-2</v>
      </c>
      <c r="Z123" s="51">
        <v>6.1811243873317011E-3</v>
      </c>
      <c r="AA123" s="51">
        <v>3.8541244479916043E-3</v>
      </c>
      <c r="AB123" s="51">
        <v>3.5203776580374088E-2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0.11277008138501557</v>
      </c>
      <c r="G125" s="51" t="s">
        <v>434</v>
      </c>
      <c r="H125" s="51">
        <v>3.7590027128338527E-3</v>
      </c>
      <c r="I125" s="51" t="s">
        <v>65</v>
      </c>
      <c r="J125" s="51" t="s">
        <v>65</v>
      </c>
      <c r="K125" s="51" t="s">
        <v>65</v>
      </c>
      <c r="L125" s="51" t="s">
        <v>65</v>
      </c>
      <c r="M125" s="51">
        <v>8.5143104690152018</v>
      </c>
      <c r="N125" s="51">
        <v>1.1277008138501558E-3</v>
      </c>
      <c r="O125" s="51">
        <v>1.1277008138501558E-3</v>
      </c>
      <c r="P125" s="51">
        <v>7.5180054256677054E-6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1827.7878199342831</v>
      </c>
      <c r="AL125" s="54" t="s">
        <v>337</v>
      </c>
    </row>
    <row r="126" spans="1:38" ht="26.25" customHeight="1" x14ac:dyDescent="0.2">
      <c r="A126" s="48" t="s">
        <v>334</v>
      </c>
      <c r="B126" s="48" t="s">
        <v>338</v>
      </c>
      <c r="C126" s="49" t="s">
        <v>339</v>
      </c>
      <c r="D126" s="50"/>
      <c r="E126" s="51" t="s">
        <v>433</v>
      </c>
      <c r="F126" s="51" t="s">
        <v>433</v>
      </c>
      <c r="G126" s="51" t="s">
        <v>433</v>
      </c>
      <c r="H126" s="51">
        <v>0.58169459999999995</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595.14240000000007</v>
      </c>
      <c r="AL126" s="54" t="s">
        <v>340</v>
      </c>
    </row>
    <row r="127" spans="1:38" ht="26.25" customHeight="1" x14ac:dyDescent="0.2">
      <c r="A127" s="48" t="s">
        <v>334</v>
      </c>
      <c r="B127" s="48" t="s">
        <v>341</v>
      </c>
      <c r="C127" s="49" t="s">
        <v>342</v>
      </c>
      <c r="D127" s="50"/>
      <c r="E127" s="51" t="s">
        <v>433</v>
      </c>
      <c r="F127" s="51" t="s">
        <v>433</v>
      </c>
      <c r="G127" s="51" t="s">
        <v>433</v>
      </c>
      <c r="H127" s="51">
        <v>2.9324391625786893E-2</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2.2568000000000001E-2</v>
      </c>
      <c r="F129" s="51">
        <v>1.1284000000000001E-3</v>
      </c>
      <c r="G129" s="51">
        <v>5.0777999999999997E-2</v>
      </c>
      <c r="H129" s="51">
        <v>3.0800000000000001E-4</v>
      </c>
      <c r="I129" s="51" t="s">
        <v>65</v>
      </c>
      <c r="J129" s="51" t="s">
        <v>65</v>
      </c>
      <c r="K129" s="51" t="s">
        <v>65</v>
      </c>
      <c r="L129" s="51" t="s">
        <v>65</v>
      </c>
      <c r="M129" s="51">
        <v>1.6926000000000001E-3</v>
      </c>
      <c r="N129" s="51">
        <v>1.6800000000000002E-4</v>
      </c>
      <c r="O129" s="51">
        <v>3.6400000000000004E-5</v>
      </c>
      <c r="P129" s="51">
        <v>8.4000000000000009E-5</v>
      </c>
      <c r="Q129" s="51" t="s">
        <v>65</v>
      </c>
      <c r="R129" s="51" t="s">
        <v>65</v>
      </c>
      <c r="S129" s="51" t="s">
        <v>65</v>
      </c>
      <c r="T129" s="51" t="s">
        <v>65</v>
      </c>
      <c r="U129" s="51" t="s">
        <v>65</v>
      </c>
      <c r="V129" s="51" t="s">
        <v>65</v>
      </c>
      <c r="W129" s="51">
        <v>1.036E-3</v>
      </c>
      <c r="X129" s="51">
        <v>3.3304319999999995E-6</v>
      </c>
      <c r="Y129" s="51">
        <v>7.1124479999999995E-6</v>
      </c>
      <c r="Z129" s="51">
        <v>3.7632000000000007E-6</v>
      </c>
      <c r="AA129" s="51">
        <v>4.6099200000000002E-6</v>
      </c>
      <c r="AB129" s="51">
        <v>1.8816000000000001E-5</v>
      </c>
      <c r="AC129" s="51">
        <v>1.036E-3</v>
      </c>
      <c r="AD129" s="51" t="s">
        <v>433</v>
      </c>
      <c r="AE129" s="52"/>
      <c r="AF129" s="53"/>
      <c r="AG129" s="53"/>
      <c r="AH129" s="53"/>
      <c r="AI129" s="53"/>
      <c r="AJ129" s="53"/>
      <c r="AK129" s="53">
        <v>2.8</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t="s">
        <v>65</v>
      </c>
      <c r="J131" s="51" t="s">
        <v>65</v>
      </c>
      <c r="K131" s="51" t="s">
        <v>65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4.2841246259265236E-3</v>
      </c>
      <c r="F133" s="51">
        <v>4.5697329343216252E-4</v>
      </c>
      <c r="G133" s="51">
        <v>1.613686942432324E-3</v>
      </c>
      <c r="H133" s="51" t="s">
        <v>433</v>
      </c>
      <c r="I133" s="51" t="s">
        <v>65</v>
      </c>
      <c r="J133" s="51" t="s">
        <v>65</v>
      </c>
      <c r="K133" s="51" t="s">
        <v>65</v>
      </c>
      <c r="L133" s="51" t="s">
        <v>65</v>
      </c>
      <c r="M133" s="51">
        <v>6.1405786304946841E-3</v>
      </c>
      <c r="N133" s="51">
        <v>2.8560830839510157E-7</v>
      </c>
      <c r="O133" s="51">
        <v>7.1830489561368056E-5</v>
      </c>
      <c r="P133" s="51">
        <v>2.2848664671608128E-2</v>
      </c>
      <c r="Q133" s="51" t="s">
        <v>65</v>
      </c>
      <c r="R133" s="51" t="s">
        <v>65</v>
      </c>
      <c r="S133" s="51" t="s">
        <v>65</v>
      </c>
      <c r="T133" s="51" t="s">
        <v>65</v>
      </c>
      <c r="U133" s="51" t="s">
        <v>65</v>
      </c>
      <c r="V133" s="51" t="s">
        <v>65</v>
      </c>
      <c r="W133" s="51">
        <v>0.11852744798396717</v>
      </c>
      <c r="X133" s="51">
        <v>2.2277448054817924E-6</v>
      </c>
      <c r="Y133" s="51">
        <v>1.2166913937631328E-6</v>
      </c>
      <c r="Z133" s="51">
        <v>1.0853115719013862E-6</v>
      </c>
      <c r="AA133" s="51">
        <v>1.1824183967557206E-6</v>
      </c>
      <c r="AB133" s="51">
        <v>5.7121661679020332E-6</v>
      </c>
      <c r="AC133" s="51">
        <v>2.370548959679343E-2</v>
      </c>
      <c r="AD133" s="51">
        <v>5.8549703220995824E-3</v>
      </c>
      <c r="AE133" s="52"/>
      <c r="AF133" s="53"/>
      <c r="AG133" s="53"/>
      <c r="AH133" s="53"/>
      <c r="AI133" s="53"/>
      <c r="AJ133" s="53"/>
      <c r="AK133" s="53">
        <v>14280.41541975508</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1.9645879500000001E-2</v>
      </c>
      <c r="F135" s="51">
        <v>3.9370500000000001E-3</v>
      </c>
      <c r="G135" s="51">
        <v>7.4803949999999999E-4</v>
      </c>
      <c r="H135" s="51">
        <v>7.4803949999999991E-3</v>
      </c>
      <c r="I135" s="51" t="s">
        <v>65</v>
      </c>
      <c r="J135" s="51" t="s">
        <v>65</v>
      </c>
      <c r="K135" s="51" t="s">
        <v>65</v>
      </c>
      <c r="L135" s="51" t="s">
        <v>65</v>
      </c>
      <c r="M135" s="51">
        <v>0.24756170399999997</v>
      </c>
      <c r="N135" s="51">
        <v>2.6378235000000002E-3</v>
      </c>
      <c r="O135" s="51">
        <v>2.7559349999999998E-4</v>
      </c>
      <c r="P135" s="51">
        <v>1.1968632E-4</v>
      </c>
      <c r="Q135" s="51" t="s">
        <v>65</v>
      </c>
      <c r="R135" s="51" t="s">
        <v>65</v>
      </c>
      <c r="S135" s="51" t="s">
        <v>65</v>
      </c>
      <c r="T135" s="51" t="s">
        <v>65</v>
      </c>
      <c r="U135" s="51" t="s">
        <v>65</v>
      </c>
      <c r="V135" s="51" t="s">
        <v>65</v>
      </c>
      <c r="W135" s="51">
        <v>4.7244599999999998E-2</v>
      </c>
      <c r="X135" s="51">
        <v>1.1023740000000001E-2</v>
      </c>
      <c r="Y135" s="51">
        <v>2.4409710000000001E-2</v>
      </c>
      <c r="Z135" s="51">
        <v>5.9055749999999997E-3</v>
      </c>
      <c r="AA135" s="51" t="s">
        <v>436</v>
      </c>
      <c r="AB135" s="51">
        <v>4.1339025000000001E-2</v>
      </c>
      <c r="AC135" s="51">
        <v>9.4489199999999995E-3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1.3637671097316844E-2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5.2250947508737534E-3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6.1009999510575562E-4</v>
      </c>
      <c r="O139" s="51">
        <v>1.2299030877427348E-3</v>
      </c>
      <c r="P139" s="51">
        <v>1.2299030877427348E-3</v>
      </c>
      <c r="Q139" s="51" t="s">
        <v>65</v>
      </c>
      <c r="R139" s="51" t="s">
        <v>65</v>
      </c>
      <c r="S139" s="51" t="s">
        <v>65</v>
      </c>
      <c r="T139" s="51" t="s">
        <v>65</v>
      </c>
      <c r="U139" s="51" t="s">
        <v>65</v>
      </c>
      <c r="V139" s="51" t="s">
        <v>65</v>
      </c>
      <c r="W139" s="51">
        <v>2.1480030166393616</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0.59089729598289453</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202.02681794482942</v>
      </c>
      <c r="F141" s="73">
        <v>229.66439165945104</v>
      </c>
      <c r="G141" s="73">
        <v>40.422124498303305</v>
      </c>
      <c r="H141" s="73">
        <v>85.702481101571749</v>
      </c>
      <c r="I141" s="73" t="s">
        <v>65</v>
      </c>
      <c r="J141" s="73" t="s">
        <v>65</v>
      </c>
      <c r="K141" s="73" t="s">
        <v>65</v>
      </c>
      <c r="L141" s="73" t="s">
        <v>65</v>
      </c>
      <c r="M141" s="73">
        <v>902.94599857968274</v>
      </c>
      <c r="N141" s="73">
        <v>30.774460393626743</v>
      </c>
      <c r="O141" s="73">
        <v>1.0682627208288271</v>
      </c>
      <c r="P141" s="73">
        <v>1.5700360480507067</v>
      </c>
      <c r="Q141" s="73" t="s">
        <v>65</v>
      </c>
      <c r="R141" s="73" t="s">
        <v>65</v>
      </c>
      <c r="S141" s="73" t="s">
        <v>65</v>
      </c>
      <c r="T141" s="73" t="s">
        <v>65</v>
      </c>
      <c r="U141" s="73" t="s">
        <v>65</v>
      </c>
      <c r="V141" s="73" t="s">
        <v>65</v>
      </c>
      <c r="W141" s="73">
        <v>57.902211661785984</v>
      </c>
      <c r="X141" s="73">
        <v>3.4022201185753591</v>
      </c>
      <c r="Y141" s="73">
        <v>3.582387658969385</v>
      </c>
      <c r="Z141" s="73">
        <v>1.4171482061398606</v>
      </c>
      <c r="AA141" s="73">
        <v>1.9344808772453015</v>
      </c>
      <c r="AB141" s="73">
        <v>10.336573114263231</v>
      </c>
      <c r="AC141" s="73">
        <v>35.412716092788877</v>
      </c>
      <c r="AD141" s="73">
        <v>10.955764043441373</v>
      </c>
      <c r="AE141" s="52"/>
      <c r="AF141" s="74">
        <v>425868.60639610066</v>
      </c>
      <c r="AG141" s="74">
        <v>86273.16907216153</v>
      </c>
      <c r="AH141" s="74">
        <v>260725.16052311994</v>
      </c>
      <c r="AI141" s="74">
        <v>114776.74147922736</v>
      </c>
      <c r="AJ141" s="74">
        <v>10775.946344945034</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44.015351169199377</v>
      </c>
      <c r="F143" s="88">
        <v>31.426912443438674</v>
      </c>
      <c r="G143" s="88">
        <v>1.0163873617875501</v>
      </c>
      <c r="H143" s="88">
        <v>2.4098470201626681</v>
      </c>
      <c r="I143" s="88" t="s">
        <v>65</v>
      </c>
      <c r="J143" s="88" t="s">
        <v>65</v>
      </c>
      <c r="K143" s="88" t="s">
        <v>65</v>
      </c>
      <c r="L143" s="88" t="s">
        <v>65</v>
      </c>
      <c r="M143" s="88">
        <v>217.49466838111078</v>
      </c>
      <c r="N143" s="88">
        <v>9.8781204290666561E-3</v>
      </c>
      <c r="O143" s="88">
        <v>2.6702265868184891E-3</v>
      </c>
      <c r="P143" s="88">
        <v>9.3457930538647115E-4</v>
      </c>
      <c r="Q143" s="88" t="s">
        <v>65</v>
      </c>
      <c r="R143" s="88" t="s">
        <v>65</v>
      </c>
      <c r="S143" s="88" t="s">
        <v>65</v>
      </c>
      <c r="T143" s="88" t="s">
        <v>65</v>
      </c>
      <c r="U143" s="88" t="s">
        <v>65</v>
      </c>
      <c r="V143" s="88" t="s">
        <v>65</v>
      </c>
      <c r="W143" s="88">
        <v>1.241999538595822</v>
      </c>
      <c r="X143" s="88">
        <v>5.5071159354497773E-2</v>
      </c>
      <c r="Y143" s="88">
        <v>6.6304973795282468E-2</v>
      </c>
      <c r="Z143" s="88">
        <v>5.0902700102448802E-2</v>
      </c>
      <c r="AA143" s="88">
        <v>5.7811200416350593E-2</v>
      </c>
      <c r="AB143" s="88">
        <v>0.23009003366857966</v>
      </c>
      <c r="AC143" s="88">
        <v>0.27580955746602936</v>
      </c>
      <c r="AD143" s="88">
        <v>4.0601277708011193E-4</v>
      </c>
      <c r="AE143" s="52"/>
      <c r="AF143" s="89"/>
      <c r="AG143" s="89"/>
      <c r="AH143" s="89"/>
      <c r="AI143" s="89"/>
      <c r="AJ143" s="89"/>
      <c r="AK143" s="89"/>
      <c r="AL143" s="85" t="s">
        <v>61</v>
      </c>
    </row>
    <row r="144" spans="1:38" ht="26.25" customHeight="1" x14ac:dyDescent="0.2">
      <c r="A144" s="84"/>
      <c r="B144" s="85" t="s">
        <v>381</v>
      </c>
      <c r="C144" s="86" t="s">
        <v>382</v>
      </c>
      <c r="D144" s="87" t="s">
        <v>380</v>
      </c>
      <c r="E144" s="88">
        <v>7.8978327288858301</v>
      </c>
      <c r="F144" s="88">
        <v>1.1908696266905847</v>
      </c>
      <c r="G144" s="88">
        <v>0.29842247478541867</v>
      </c>
      <c r="H144" s="88">
        <v>3.0700143390437844E-2</v>
      </c>
      <c r="I144" s="88" t="s">
        <v>65</v>
      </c>
      <c r="J144" s="88" t="s">
        <v>65</v>
      </c>
      <c r="K144" s="88" t="s">
        <v>65</v>
      </c>
      <c r="L144" s="88" t="s">
        <v>65</v>
      </c>
      <c r="M144" s="88">
        <v>20.733915180136371</v>
      </c>
      <c r="N144" s="88">
        <v>4.5417380303276349E-4</v>
      </c>
      <c r="O144" s="88">
        <v>3.3129504786747892E-4</v>
      </c>
      <c r="P144" s="88">
        <v>1.1595326675361764E-4</v>
      </c>
      <c r="Q144" s="88" t="s">
        <v>65</v>
      </c>
      <c r="R144" s="88" t="s">
        <v>65</v>
      </c>
      <c r="S144" s="88" t="s">
        <v>65</v>
      </c>
      <c r="T144" s="88" t="s">
        <v>65</v>
      </c>
      <c r="U144" s="88" t="s">
        <v>65</v>
      </c>
      <c r="V144" s="88" t="s">
        <v>65</v>
      </c>
      <c r="W144" s="88">
        <v>8.1577786859140328E-2</v>
      </c>
      <c r="X144" s="88">
        <v>1.3368717117361591E-2</v>
      </c>
      <c r="Y144" s="88">
        <v>1.5534182115870628E-2</v>
      </c>
      <c r="Z144" s="88">
        <v>1.3305899210899213E-2</v>
      </c>
      <c r="AA144" s="88">
        <v>1.212720517647913E-2</v>
      </c>
      <c r="AB144" s="88">
        <v>5.433600362061055E-2</v>
      </c>
      <c r="AC144" s="88">
        <v>1.6315557371828063E-2</v>
      </c>
      <c r="AD144" s="88">
        <v>6.2016832763689127E-5</v>
      </c>
      <c r="AE144" s="52"/>
      <c r="AF144" s="89"/>
      <c r="AG144" s="89"/>
      <c r="AH144" s="89"/>
      <c r="AI144" s="89"/>
      <c r="AJ144" s="89"/>
      <c r="AK144" s="89"/>
      <c r="AL144" s="85" t="s">
        <v>61</v>
      </c>
    </row>
    <row r="145" spans="1:38" ht="26.25" customHeight="1" x14ac:dyDescent="0.2">
      <c r="A145" s="84"/>
      <c r="B145" s="85" t="s">
        <v>383</v>
      </c>
      <c r="C145" s="86" t="s">
        <v>384</v>
      </c>
      <c r="D145" s="87" t="s">
        <v>380</v>
      </c>
      <c r="E145" s="88">
        <v>40.011730581200617</v>
      </c>
      <c r="F145" s="88">
        <v>2.8692037713745706</v>
      </c>
      <c r="G145" s="88">
        <v>0.75555364126880076</v>
      </c>
      <c r="H145" s="88">
        <v>1.1554907169517872E-2</v>
      </c>
      <c r="I145" s="88" t="s">
        <v>65</v>
      </c>
      <c r="J145" s="88" t="s">
        <v>65</v>
      </c>
      <c r="K145" s="88" t="s">
        <v>65</v>
      </c>
      <c r="L145" s="88" t="s">
        <v>65</v>
      </c>
      <c r="M145" s="88">
        <v>9.1661266552424543</v>
      </c>
      <c r="N145" s="88">
        <v>9.9634379432804476E-4</v>
      </c>
      <c r="O145" s="88">
        <v>8.8541081681250662E-4</v>
      </c>
      <c r="P145" s="88">
        <v>3.0989378588437732E-4</v>
      </c>
      <c r="Q145" s="88" t="s">
        <v>65</v>
      </c>
      <c r="R145" s="88" t="s">
        <v>65</v>
      </c>
      <c r="S145" s="88" t="s">
        <v>65</v>
      </c>
      <c r="T145" s="88" t="s">
        <v>65</v>
      </c>
      <c r="U145" s="88" t="s">
        <v>65</v>
      </c>
      <c r="V145" s="88" t="s">
        <v>65</v>
      </c>
      <c r="W145" s="88">
        <v>0.44576735970499382</v>
      </c>
      <c r="X145" s="88">
        <v>3.5051047957233693E-3</v>
      </c>
      <c r="Y145" s="88">
        <v>2.086156871345056E-2</v>
      </c>
      <c r="Z145" s="88">
        <v>2.3197194692472521E-2</v>
      </c>
      <c r="AA145" s="88">
        <v>5.496092948546227E-3</v>
      </c>
      <c r="AB145" s="88">
        <v>5.3059961150192653E-2</v>
      </c>
      <c r="AC145" s="88">
        <v>6.0002162836284081E-2</v>
      </c>
      <c r="AD145" s="88">
        <v>5.1070582234286931E-5</v>
      </c>
      <c r="AE145" s="52"/>
      <c r="AF145" s="89"/>
      <c r="AG145" s="89"/>
      <c r="AH145" s="89"/>
      <c r="AI145" s="89"/>
      <c r="AJ145" s="89"/>
      <c r="AK145" s="89"/>
      <c r="AL145" s="85" t="s">
        <v>61</v>
      </c>
    </row>
    <row r="146" spans="1:38" ht="26.25" customHeight="1" x14ac:dyDescent="0.2">
      <c r="A146" s="84"/>
      <c r="B146" s="85" t="s">
        <v>385</v>
      </c>
      <c r="C146" s="86" t="s">
        <v>386</v>
      </c>
      <c r="D146" s="87" t="s">
        <v>380</v>
      </c>
      <c r="E146" s="88">
        <v>0.19391650346520406</v>
      </c>
      <c r="F146" s="88">
        <v>5.7452398056336369</v>
      </c>
      <c r="G146" s="88">
        <v>3.4044425527571219E-3</v>
      </c>
      <c r="H146" s="88">
        <v>1.4002152857590408E-3</v>
      </c>
      <c r="I146" s="88" t="s">
        <v>65</v>
      </c>
      <c r="J146" s="88" t="s">
        <v>65</v>
      </c>
      <c r="K146" s="88" t="s">
        <v>65</v>
      </c>
      <c r="L146" s="88" t="s">
        <v>65</v>
      </c>
      <c r="M146" s="88">
        <v>20.411121236870862</v>
      </c>
      <c r="N146" s="88">
        <v>1.1743747077890248E-4</v>
      </c>
      <c r="O146" s="88">
        <v>2.3487494155780494E-5</v>
      </c>
      <c r="P146" s="88">
        <v>8.2206229545231739E-6</v>
      </c>
      <c r="Q146" s="88" t="s">
        <v>65</v>
      </c>
      <c r="R146" s="88" t="s">
        <v>65</v>
      </c>
      <c r="S146" s="88" t="s">
        <v>65</v>
      </c>
      <c r="T146" s="88" t="s">
        <v>65</v>
      </c>
      <c r="U146" s="88" t="s">
        <v>65</v>
      </c>
      <c r="V146" s="88" t="s">
        <v>65</v>
      </c>
      <c r="W146" s="88">
        <v>3.6405615941459768E-3</v>
      </c>
      <c r="X146" s="88">
        <v>4.010607218161043E-4</v>
      </c>
      <c r="Y146" s="88">
        <v>6.6120863856422986E-4</v>
      </c>
      <c r="Z146" s="88">
        <v>2.702695441611743E-4</v>
      </c>
      <c r="AA146" s="88">
        <v>7.636657556013036E-4</v>
      </c>
      <c r="AB146" s="88">
        <v>2.0962046601428119E-3</v>
      </c>
      <c r="AC146" s="88">
        <v>7.2811231882919541E-4</v>
      </c>
      <c r="AD146" s="88">
        <v>2.1548672232829072E-5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7.9258496693255127</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8.8534354123260126</v>
      </c>
      <c r="O148" s="88">
        <v>3.4610118843560134E-2</v>
      </c>
      <c r="P148" s="88" t="s">
        <v>433</v>
      </c>
      <c r="Q148" s="88" t="s">
        <v>65</v>
      </c>
      <c r="R148" s="88" t="s">
        <v>65</v>
      </c>
      <c r="S148" s="88" t="s">
        <v>65</v>
      </c>
      <c r="T148" s="88" t="s">
        <v>65</v>
      </c>
      <c r="U148" s="88" t="s">
        <v>65</v>
      </c>
      <c r="V148" s="88" t="s">
        <v>65</v>
      </c>
      <c r="W148" s="88" t="s">
        <v>433</v>
      </c>
      <c r="X148" s="88">
        <v>1.1118105313667674E-3</v>
      </c>
      <c r="Y148" s="88">
        <v>1.1118105313667674E-3</v>
      </c>
      <c r="Z148" s="88">
        <v>1.1118105313667674E-3</v>
      </c>
      <c r="AA148" s="88">
        <v>1.1118105313667674E-3</v>
      </c>
      <c r="AB148" s="88">
        <v>4.4472421254670696E-3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202.02681794482942</v>
      </c>
      <c r="F152" s="102">
        <f t="shared" ref="F152:AD152" si="0">F141</f>
        <v>229.66439165945104</v>
      </c>
      <c r="G152" s="102">
        <f t="shared" si="0"/>
        <v>40.422124498303305</v>
      </c>
      <c r="H152" s="102">
        <f t="shared" si="0"/>
        <v>85.702481101571749</v>
      </c>
      <c r="I152" s="102" t="str">
        <f t="shared" si="0"/>
        <v>NR</v>
      </c>
      <c r="J152" s="102" t="str">
        <f t="shared" si="0"/>
        <v>NR</v>
      </c>
      <c r="K152" s="102" t="str">
        <f t="shared" si="0"/>
        <v>NR</v>
      </c>
      <c r="L152" s="102" t="str">
        <f t="shared" si="0"/>
        <v>NR</v>
      </c>
      <c r="M152" s="102">
        <f t="shared" si="0"/>
        <v>902.94599857968274</v>
      </c>
      <c r="N152" s="102">
        <f t="shared" si="0"/>
        <v>30.774460393626743</v>
      </c>
      <c r="O152" s="102">
        <f t="shared" si="0"/>
        <v>1.0682627208288271</v>
      </c>
      <c r="P152" s="102">
        <f t="shared" si="0"/>
        <v>1.5700360480507067</v>
      </c>
      <c r="Q152" s="102" t="str">
        <f t="shared" si="0"/>
        <v>NR</v>
      </c>
      <c r="R152" s="102" t="str">
        <f t="shared" si="0"/>
        <v>NR</v>
      </c>
      <c r="S152" s="102" t="str">
        <f t="shared" si="0"/>
        <v>NR</v>
      </c>
      <c r="T152" s="102" t="str">
        <f t="shared" si="0"/>
        <v>NR</v>
      </c>
      <c r="U152" s="102" t="str">
        <f t="shared" si="0"/>
        <v>NR</v>
      </c>
      <c r="V152" s="102" t="str">
        <f t="shared" si="0"/>
        <v>NR</v>
      </c>
      <c r="W152" s="102">
        <f t="shared" si="0"/>
        <v>57.902211661785984</v>
      </c>
      <c r="X152" s="102">
        <f t="shared" si="0"/>
        <v>3.4022201185753591</v>
      </c>
      <c r="Y152" s="102">
        <f t="shared" si="0"/>
        <v>3.582387658969385</v>
      </c>
      <c r="Z152" s="102">
        <f t="shared" si="0"/>
        <v>1.4171482061398606</v>
      </c>
      <c r="AA152" s="102">
        <f t="shared" si="0"/>
        <v>1.9344808772453015</v>
      </c>
      <c r="AB152" s="102">
        <f t="shared" si="0"/>
        <v>10.336573114263231</v>
      </c>
      <c r="AC152" s="102">
        <f t="shared" si="0"/>
        <v>35.412716092788877</v>
      </c>
      <c r="AD152" s="102">
        <f t="shared" si="0"/>
        <v>10.955764043441373</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4.2914883493765545</v>
      </c>
      <c r="F157" s="115">
        <v>0.33903110870291014</v>
      </c>
      <c r="G157" s="115">
        <v>0.42295351849281709</v>
      </c>
      <c r="H157" s="115">
        <v>2.8811951608484817E-3</v>
      </c>
      <c r="I157" s="115" t="s">
        <v>65</v>
      </c>
      <c r="J157" s="115" t="s">
        <v>65</v>
      </c>
      <c r="K157" s="115" t="s">
        <v>65</v>
      </c>
      <c r="L157" s="115" t="s">
        <v>65</v>
      </c>
      <c r="M157" s="115">
        <v>0.63433305255438577</v>
      </c>
      <c r="N157" s="115">
        <v>3.6644269226509559E-4</v>
      </c>
      <c r="O157" s="115">
        <v>3.6644269226509559E-4</v>
      </c>
      <c r="P157" s="115">
        <v>1.2825494229278344E-4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18322.134613254777</v>
      </c>
      <c r="AG157" s="116"/>
      <c r="AH157" s="116"/>
      <c r="AI157" s="116"/>
      <c r="AJ157" s="116"/>
      <c r="AK157" s="116"/>
      <c r="AL157" s="112" t="s">
        <v>61</v>
      </c>
    </row>
    <row r="158" spans="1:38" ht="26.25" customHeight="1" x14ac:dyDescent="0.2">
      <c r="A158" s="112" t="s">
        <v>405</v>
      </c>
      <c r="B158" s="112" t="s">
        <v>408</v>
      </c>
      <c r="C158" s="113" t="s">
        <v>409</v>
      </c>
      <c r="D158" s="114"/>
      <c r="E158" s="115">
        <v>0.13420254305985474</v>
      </c>
      <c r="F158" s="115">
        <v>1.3805337879276208E-2</v>
      </c>
      <c r="G158" s="115">
        <v>1.1787047435927253E-2</v>
      </c>
      <c r="H158" s="115">
        <v>8.0294364624518093E-5</v>
      </c>
      <c r="I158" s="115" t="s">
        <v>65</v>
      </c>
      <c r="J158" s="115" t="s">
        <v>65</v>
      </c>
      <c r="K158" s="115" t="s">
        <v>65</v>
      </c>
      <c r="L158" s="115" t="s">
        <v>65</v>
      </c>
      <c r="M158" s="115">
        <v>4.9563376560984654E-2</v>
      </c>
      <c r="N158" s="115">
        <v>1.0212179843471214E-5</v>
      </c>
      <c r="O158" s="115">
        <v>1.0212179843471214E-5</v>
      </c>
      <c r="P158" s="115">
        <v>3.5742629452149248E-6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510.60899217356069</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67" priority="6" operator="equal">
      <formula>0</formula>
    </cfRule>
  </conditionalFormatting>
  <conditionalFormatting sqref="E14:AD140">
    <cfRule type="cellIs" dxfId="166" priority="5" operator="equal">
      <formula>"NE"</formula>
    </cfRule>
  </conditionalFormatting>
  <conditionalFormatting sqref="E157:AD164">
    <cfRule type="cellIs" dxfId="165" priority="3" operator="equal">
      <formula>"NE"</formula>
    </cfRule>
    <cfRule type="cellIs" dxfId="164" priority="4" operator="equal">
      <formula>0</formula>
    </cfRule>
  </conditionalFormatting>
  <conditionalFormatting sqref="E143:AD149">
    <cfRule type="cellIs" dxfId="163" priority="2" operator="equal">
      <formula>0</formula>
    </cfRule>
  </conditionalFormatting>
  <conditionalFormatting sqref="E143:AD149">
    <cfRule type="cellIs" dxfId="162" priority="1" operator="equal">
      <formula>"NE"</formula>
    </cfRule>
  </conditionalFormatting>
  <pageMargins left="0.7" right="0.7" top="0.78740157499999996" bottom="0.78740157499999996" header="0.3" footer="0.3"/>
  <pageSetup paperSize="9" scale="1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21CA1-271B-4CA0-81C2-6F510C94E966}">
  <sheetPr codeName="Tabelle13"/>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1998</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1998</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6.6193560055796929</v>
      </c>
      <c r="F14" s="51">
        <v>0.21448242594388467</v>
      </c>
      <c r="G14" s="51">
        <v>3.5653173647932528</v>
      </c>
      <c r="H14" s="51">
        <v>0.18410395770591839</v>
      </c>
      <c r="I14" s="51" t="s">
        <v>65</v>
      </c>
      <c r="J14" s="51" t="s">
        <v>65</v>
      </c>
      <c r="K14" s="51" t="s">
        <v>65</v>
      </c>
      <c r="L14" s="51" t="s">
        <v>65</v>
      </c>
      <c r="M14" s="51">
        <v>1.5191357388497431</v>
      </c>
      <c r="N14" s="51">
        <v>0.65011554068672717</v>
      </c>
      <c r="O14" s="51">
        <v>5.485531222062659E-2</v>
      </c>
      <c r="P14" s="51">
        <v>0.154784108178218</v>
      </c>
      <c r="Q14" s="51" t="s">
        <v>65</v>
      </c>
      <c r="R14" s="51" t="s">
        <v>65</v>
      </c>
      <c r="S14" s="51" t="s">
        <v>65</v>
      </c>
      <c r="T14" s="51" t="s">
        <v>65</v>
      </c>
      <c r="U14" s="51" t="s">
        <v>65</v>
      </c>
      <c r="V14" s="51" t="s">
        <v>65</v>
      </c>
      <c r="W14" s="51">
        <v>0.3978320087277803</v>
      </c>
      <c r="X14" s="51">
        <v>3.6304869060835776E-3</v>
      </c>
      <c r="Y14" s="51">
        <v>1.4553387986455091E-3</v>
      </c>
      <c r="Z14" s="51">
        <v>1.3489761959213208E-3</v>
      </c>
      <c r="AA14" s="51">
        <v>2.0866045987727108E-3</v>
      </c>
      <c r="AB14" s="51">
        <v>8.5214064994231214E-3</v>
      </c>
      <c r="AC14" s="51">
        <v>0.22324431573370546</v>
      </c>
      <c r="AD14" s="51">
        <v>2.1655163297913158</v>
      </c>
      <c r="AE14" s="52"/>
      <c r="AF14" s="53">
        <v>28061.150928200004</v>
      </c>
      <c r="AG14" s="53">
        <v>35810.922425933546</v>
      </c>
      <c r="AH14" s="53">
        <v>73526.000000000015</v>
      </c>
      <c r="AI14" s="53">
        <v>9101.3638288665406</v>
      </c>
      <c r="AJ14" s="53">
        <v>3488.6361711334603</v>
      </c>
      <c r="AK14" s="53"/>
      <c r="AL14" s="54" t="s">
        <v>61</v>
      </c>
    </row>
    <row r="15" spans="1:38" ht="26.25" customHeight="1" x14ac:dyDescent="0.2">
      <c r="A15" s="48" t="s">
        <v>66</v>
      </c>
      <c r="B15" s="48" t="s">
        <v>67</v>
      </c>
      <c r="C15" s="49" t="s">
        <v>68</v>
      </c>
      <c r="D15" s="50"/>
      <c r="E15" s="51">
        <v>3.3620000000000001</v>
      </c>
      <c r="F15" s="51" t="s">
        <v>434</v>
      </c>
      <c r="G15" s="51">
        <v>3.7949999999999999</v>
      </c>
      <c r="H15" s="51">
        <v>8.3733354660912279E-2</v>
      </c>
      <c r="I15" s="51" t="s">
        <v>65</v>
      </c>
      <c r="J15" s="51" t="s">
        <v>65</v>
      </c>
      <c r="K15" s="51" t="s">
        <v>65</v>
      </c>
      <c r="L15" s="51" t="s">
        <v>65</v>
      </c>
      <c r="M15" s="51">
        <v>0.35399999999999998</v>
      </c>
      <c r="N15" s="51">
        <v>0.26529608399999999</v>
      </c>
      <c r="O15" s="51">
        <v>0.1503227197977306</v>
      </c>
      <c r="P15" s="51">
        <v>1.0531462481600001E-2</v>
      </c>
      <c r="Q15" s="51" t="s">
        <v>65</v>
      </c>
      <c r="R15" s="51" t="s">
        <v>65</v>
      </c>
      <c r="S15" s="51" t="s">
        <v>65</v>
      </c>
      <c r="T15" s="51" t="s">
        <v>65</v>
      </c>
      <c r="U15" s="51" t="s">
        <v>65</v>
      </c>
      <c r="V15" s="51" t="s">
        <v>65</v>
      </c>
      <c r="W15" s="51">
        <v>1.8878621376E-2</v>
      </c>
      <c r="X15" s="51">
        <v>1.0974624829467942E-4</v>
      </c>
      <c r="Y15" s="51">
        <v>6.4203314051430405E-4</v>
      </c>
      <c r="Z15" s="51">
        <v>5.5713054842699162E-4</v>
      </c>
      <c r="AA15" s="51">
        <v>8.1345873476402477E-4</v>
      </c>
      <c r="AB15" s="51">
        <v>2.1223686720000003E-3</v>
      </c>
      <c r="AC15" s="51">
        <v>2.4115642752000001E-3</v>
      </c>
      <c r="AD15" s="51">
        <v>1.69907592384E-6</v>
      </c>
      <c r="AE15" s="52"/>
      <c r="AF15" s="53">
        <v>30384.7726</v>
      </c>
      <c r="AG15" s="53" t="s">
        <v>435</v>
      </c>
      <c r="AH15" s="53">
        <v>8319.7650400000002</v>
      </c>
      <c r="AI15" s="53" t="s">
        <v>435</v>
      </c>
      <c r="AJ15" s="53" t="s">
        <v>435</v>
      </c>
      <c r="AK15" s="53"/>
      <c r="AL15" s="54" t="s">
        <v>61</v>
      </c>
    </row>
    <row r="16" spans="1:38" ht="26.25" customHeight="1" x14ac:dyDescent="0.2">
      <c r="A16" s="48" t="s">
        <v>66</v>
      </c>
      <c r="B16" s="48" t="s">
        <v>69</v>
      </c>
      <c r="C16" s="49" t="s">
        <v>70</v>
      </c>
      <c r="D16" s="50"/>
      <c r="E16" s="51">
        <v>0.95330024399999991</v>
      </c>
      <c r="F16" s="51">
        <v>3.1776674799999993E-3</v>
      </c>
      <c r="G16" s="51">
        <v>1.9066004879999996E-3</v>
      </c>
      <c r="H16" s="51">
        <v>6.3553349599999986E-3</v>
      </c>
      <c r="I16" s="51" t="s">
        <v>65</v>
      </c>
      <c r="J16" s="51" t="s">
        <v>65</v>
      </c>
      <c r="K16" s="51" t="s">
        <v>65</v>
      </c>
      <c r="L16" s="51" t="s">
        <v>65</v>
      </c>
      <c r="M16" s="51">
        <v>6.3553349600000003E-2</v>
      </c>
      <c r="N16" s="51">
        <v>9.5330024399999996E-6</v>
      </c>
      <c r="O16" s="51">
        <v>1.5888337399999999E-6</v>
      </c>
      <c r="P16" s="51">
        <v>4.4487344719999999E-4</v>
      </c>
      <c r="Q16" s="51" t="s">
        <v>65</v>
      </c>
      <c r="R16" s="51" t="s">
        <v>65</v>
      </c>
      <c r="S16" s="51" t="s">
        <v>65</v>
      </c>
      <c r="T16" s="51" t="s">
        <v>65</v>
      </c>
      <c r="U16" s="51" t="s">
        <v>65</v>
      </c>
      <c r="V16" s="51" t="s">
        <v>65</v>
      </c>
      <c r="W16" s="51">
        <v>1.2710669919999999E-3</v>
      </c>
      <c r="X16" s="51">
        <v>3.5589875775999999E-6</v>
      </c>
      <c r="Y16" s="51">
        <v>1.00414292368E-5</v>
      </c>
      <c r="Z16" s="51">
        <v>7.0544218055999983E-6</v>
      </c>
      <c r="AA16" s="51">
        <v>5.3130600265599997E-5</v>
      </c>
      <c r="AB16" s="51">
        <v>7.3785438885599994E-5</v>
      </c>
      <c r="AC16" s="51">
        <v>2.5421339839999999E-4</v>
      </c>
      <c r="AD16" s="51">
        <v>1.1439602927999999E-7</v>
      </c>
      <c r="AE16" s="52"/>
      <c r="AF16" s="53" t="s">
        <v>435</v>
      </c>
      <c r="AG16" s="53" t="s">
        <v>435</v>
      </c>
      <c r="AH16" s="53">
        <v>6355.3349599999992</v>
      </c>
      <c r="AI16" s="53">
        <v>31</v>
      </c>
      <c r="AJ16" s="53" t="s">
        <v>435</v>
      </c>
      <c r="AK16" s="53"/>
      <c r="AL16" s="54" t="s">
        <v>61</v>
      </c>
    </row>
    <row r="17" spans="1:38" ht="26.25" customHeight="1" x14ac:dyDescent="0.2">
      <c r="A17" s="48" t="s">
        <v>66</v>
      </c>
      <c r="B17" s="48" t="s">
        <v>71</v>
      </c>
      <c r="C17" s="49" t="s">
        <v>72</v>
      </c>
      <c r="D17" s="50"/>
      <c r="E17" s="51">
        <v>4.8536610326999998</v>
      </c>
      <c r="F17" s="51">
        <v>7.6784336300000006E-2</v>
      </c>
      <c r="G17" s="51">
        <v>4.7038984617999997</v>
      </c>
      <c r="H17" s="51">
        <v>2.0800213981657309E-2</v>
      </c>
      <c r="I17" s="51" t="s">
        <v>65</v>
      </c>
      <c r="J17" s="51" t="s">
        <v>65</v>
      </c>
      <c r="K17" s="51" t="s">
        <v>65</v>
      </c>
      <c r="L17" s="51" t="s">
        <v>65</v>
      </c>
      <c r="M17" s="51">
        <v>197.83555100149999</v>
      </c>
      <c r="N17" s="51">
        <v>1.2357151674999998E-3</v>
      </c>
      <c r="O17" s="51">
        <v>1.9832760999999999E-4</v>
      </c>
      <c r="P17" s="51">
        <v>7.9378522989999995E-4</v>
      </c>
      <c r="Q17" s="51" t="s">
        <v>65</v>
      </c>
      <c r="R17" s="51" t="s">
        <v>65</v>
      </c>
      <c r="S17" s="51" t="s">
        <v>65</v>
      </c>
      <c r="T17" s="51" t="s">
        <v>65</v>
      </c>
      <c r="U17" s="51" t="s">
        <v>65</v>
      </c>
      <c r="V17" s="51" t="s">
        <v>65</v>
      </c>
      <c r="W17" s="51">
        <v>1.465307955E-2</v>
      </c>
      <c r="X17" s="51">
        <v>1.340819865336787E-4</v>
      </c>
      <c r="Y17" s="51">
        <v>2.3479496404211686E-4</v>
      </c>
      <c r="Z17" s="51">
        <v>7.5620425585910898E-5</v>
      </c>
      <c r="AA17" s="51">
        <v>6.0605048638293635E-5</v>
      </c>
      <c r="AB17" s="51">
        <v>5.0510242479999998E-4</v>
      </c>
      <c r="AC17" s="51">
        <v>1.6200192958E-3</v>
      </c>
      <c r="AD17" s="51">
        <v>6.4064185499999995E-2</v>
      </c>
      <c r="AE17" s="52"/>
      <c r="AF17" s="53">
        <v>962.8848999999999</v>
      </c>
      <c r="AG17" s="53">
        <v>285.62228625035073</v>
      </c>
      <c r="AH17" s="53">
        <v>19231</v>
      </c>
      <c r="AI17" s="53" t="s">
        <v>435</v>
      </c>
      <c r="AJ17" s="53" t="s">
        <v>435</v>
      </c>
      <c r="AK17" s="53"/>
      <c r="AL17" s="54" t="s">
        <v>61</v>
      </c>
    </row>
    <row r="18" spans="1:38" ht="26.25" customHeight="1" x14ac:dyDescent="0.2">
      <c r="A18" s="48" t="s">
        <v>66</v>
      </c>
      <c r="B18" s="48" t="s">
        <v>73</v>
      </c>
      <c r="C18" s="49" t="s">
        <v>74</v>
      </c>
      <c r="D18" s="50"/>
      <c r="E18" s="51">
        <v>0.21830359090207946</v>
      </c>
      <c r="F18" s="51">
        <v>3.6276654508840575E-3</v>
      </c>
      <c r="G18" s="51">
        <v>0.18967477928810164</v>
      </c>
      <c r="H18" s="51">
        <v>4.1367415183696105E-3</v>
      </c>
      <c r="I18" s="51" t="s">
        <v>65</v>
      </c>
      <c r="J18" s="51" t="s">
        <v>65</v>
      </c>
      <c r="K18" s="51" t="s">
        <v>65</v>
      </c>
      <c r="L18" s="51" t="s">
        <v>65</v>
      </c>
      <c r="M18" s="51">
        <v>4.3275341479932082E-2</v>
      </c>
      <c r="N18" s="51">
        <v>1.4638276968297302E-3</v>
      </c>
      <c r="O18" s="51">
        <v>1.8469953088052537E-3</v>
      </c>
      <c r="P18" s="51">
        <v>6.6887173074647139E-4</v>
      </c>
      <c r="Q18" s="51" t="s">
        <v>65</v>
      </c>
      <c r="R18" s="51" t="s">
        <v>65</v>
      </c>
      <c r="S18" s="51" t="s">
        <v>65</v>
      </c>
      <c r="T18" s="51" t="s">
        <v>65</v>
      </c>
      <c r="U18" s="51" t="s">
        <v>65</v>
      </c>
      <c r="V18" s="51" t="s">
        <v>65</v>
      </c>
      <c r="W18" s="51">
        <v>3.6444026535823258E-2</v>
      </c>
      <c r="X18" s="51">
        <v>1.1388251413251289E-4</v>
      </c>
      <c r="Y18" s="51">
        <v>2.3743349151563435E-4</v>
      </c>
      <c r="Z18" s="51">
        <v>6.4512101555160896E-5</v>
      </c>
      <c r="AA18" s="51">
        <v>5.1629185682894282E-5</v>
      </c>
      <c r="AB18" s="51">
        <v>4.6745729288620239E-4</v>
      </c>
      <c r="AC18" s="51">
        <v>1.1517615239431012E-3</v>
      </c>
      <c r="AD18" s="51">
        <v>3.3931841781118639E-2</v>
      </c>
      <c r="AE18" s="52"/>
      <c r="AF18" s="53">
        <v>825.23642869250978</v>
      </c>
      <c r="AG18" s="53">
        <v>161.3886</v>
      </c>
      <c r="AH18" s="53">
        <v>2299</v>
      </c>
      <c r="AI18" s="53" t="s">
        <v>435</v>
      </c>
      <c r="AJ18" s="53" t="s">
        <v>435</v>
      </c>
      <c r="AK18" s="53"/>
      <c r="AL18" s="54" t="s">
        <v>61</v>
      </c>
    </row>
    <row r="19" spans="1:38" ht="26.25" customHeight="1" x14ac:dyDescent="0.2">
      <c r="A19" s="48" t="s">
        <v>66</v>
      </c>
      <c r="B19" s="48" t="s">
        <v>75</v>
      </c>
      <c r="C19" s="49" t="s">
        <v>76</v>
      </c>
      <c r="D19" s="50"/>
      <c r="E19" s="51">
        <v>0.96496774968233789</v>
      </c>
      <c r="F19" s="51">
        <v>5.4310917934393632E-2</v>
      </c>
      <c r="G19" s="51">
        <v>0.55695493948516517</v>
      </c>
      <c r="H19" s="51">
        <v>2.0602616660472424E-2</v>
      </c>
      <c r="I19" s="51" t="s">
        <v>65</v>
      </c>
      <c r="J19" s="51" t="s">
        <v>65</v>
      </c>
      <c r="K19" s="51" t="s">
        <v>65</v>
      </c>
      <c r="L19" s="51" t="s">
        <v>65</v>
      </c>
      <c r="M19" s="51">
        <v>0.59635902782673811</v>
      </c>
      <c r="N19" s="51">
        <v>0.18764913298384744</v>
      </c>
      <c r="O19" s="51">
        <v>9.6078093232463257E-3</v>
      </c>
      <c r="P19" s="51">
        <v>9.7545704725066941E-3</v>
      </c>
      <c r="Q19" s="51" t="s">
        <v>65</v>
      </c>
      <c r="R19" s="51" t="s">
        <v>65</v>
      </c>
      <c r="S19" s="51" t="s">
        <v>65</v>
      </c>
      <c r="T19" s="51" t="s">
        <v>65</v>
      </c>
      <c r="U19" s="51" t="s">
        <v>65</v>
      </c>
      <c r="V19" s="51" t="s">
        <v>65</v>
      </c>
      <c r="W19" s="51">
        <v>0.44297594847186245</v>
      </c>
      <c r="X19" s="51">
        <v>4.7353380940168008E-3</v>
      </c>
      <c r="Y19" s="51">
        <v>7.8082721381776974E-3</v>
      </c>
      <c r="Z19" s="51">
        <v>3.0474894507923492E-3</v>
      </c>
      <c r="AA19" s="51">
        <v>2.9018971047647482E-3</v>
      </c>
      <c r="AB19" s="51">
        <v>1.8492996787751594E-2</v>
      </c>
      <c r="AC19" s="51">
        <v>6.3570261141911333E-2</v>
      </c>
      <c r="AD19" s="51">
        <v>0.46216881728106618</v>
      </c>
      <c r="AE19" s="52"/>
      <c r="AF19" s="53">
        <v>1598.3446017987153</v>
      </c>
      <c r="AG19" s="53">
        <v>2625.4698967562881</v>
      </c>
      <c r="AH19" s="53">
        <v>5279.2289786000001</v>
      </c>
      <c r="AI19" s="53">
        <v>2197</v>
      </c>
      <c r="AJ19" s="53">
        <v>1715</v>
      </c>
      <c r="AK19" s="53"/>
      <c r="AL19" s="54" t="s">
        <v>61</v>
      </c>
    </row>
    <row r="20" spans="1:38" ht="26.25" customHeight="1" x14ac:dyDescent="0.2">
      <c r="A20" s="48" t="s">
        <v>66</v>
      </c>
      <c r="B20" s="48" t="s">
        <v>77</v>
      </c>
      <c r="C20" s="49" t="s">
        <v>78</v>
      </c>
      <c r="D20" s="50"/>
      <c r="E20" s="51">
        <v>5.8398757697882786</v>
      </c>
      <c r="F20" s="51">
        <v>0.36684776116080392</v>
      </c>
      <c r="G20" s="51">
        <v>1.7061999999999995</v>
      </c>
      <c r="H20" s="51">
        <v>7.1596662633096594E-2</v>
      </c>
      <c r="I20" s="51" t="s">
        <v>65</v>
      </c>
      <c r="J20" s="51" t="s">
        <v>65</v>
      </c>
      <c r="K20" s="51" t="s">
        <v>65</v>
      </c>
      <c r="L20" s="51" t="s">
        <v>65</v>
      </c>
      <c r="M20" s="51">
        <v>2.3947267404882848</v>
      </c>
      <c r="N20" s="51">
        <v>0.32336971723096214</v>
      </c>
      <c r="O20" s="51">
        <v>5.7570412858212947E-2</v>
      </c>
      <c r="P20" s="51">
        <v>6.1887138362643403E-2</v>
      </c>
      <c r="Q20" s="51" t="s">
        <v>65</v>
      </c>
      <c r="R20" s="51" t="s">
        <v>65</v>
      </c>
      <c r="S20" s="51" t="s">
        <v>65</v>
      </c>
      <c r="T20" s="51" t="s">
        <v>65</v>
      </c>
      <c r="U20" s="51" t="s">
        <v>65</v>
      </c>
      <c r="V20" s="51" t="s">
        <v>65</v>
      </c>
      <c r="W20" s="51">
        <v>0.62718136553708925</v>
      </c>
      <c r="X20" s="51">
        <v>7.609233562785628E-4</v>
      </c>
      <c r="Y20" s="51">
        <v>1.8993112226024283E-3</v>
      </c>
      <c r="Z20" s="51">
        <v>6.1598677979884215E-4</v>
      </c>
      <c r="AA20" s="51">
        <v>5.5635189675793447E-4</v>
      </c>
      <c r="AB20" s="51">
        <v>3.8325732554377679E-3</v>
      </c>
      <c r="AC20" s="51">
        <v>0.12625947310741786</v>
      </c>
      <c r="AD20" s="51">
        <v>1.2140871674520042</v>
      </c>
      <c r="AE20" s="52"/>
      <c r="AF20" s="53">
        <v>5601.5935999999983</v>
      </c>
      <c r="AG20" s="53">
        <v>4676.7213352321432</v>
      </c>
      <c r="AH20" s="53">
        <v>31560</v>
      </c>
      <c r="AI20" s="53">
        <v>28235</v>
      </c>
      <c r="AJ20" s="53">
        <v>71</v>
      </c>
      <c r="AK20" s="53"/>
      <c r="AL20" s="54" t="s">
        <v>61</v>
      </c>
    </row>
    <row r="21" spans="1:38" ht="26.25" customHeight="1" x14ac:dyDescent="0.2">
      <c r="A21" s="48" t="s">
        <v>66</v>
      </c>
      <c r="B21" s="48" t="s">
        <v>79</v>
      </c>
      <c r="C21" s="49" t="s">
        <v>80</v>
      </c>
      <c r="D21" s="50"/>
      <c r="E21" s="51">
        <v>0.95168108798567252</v>
      </c>
      <c r="F21" s="51">
        <v>1.3439925844204297E-2</v>
      </c>
      <c r="G21" s="51">
        <v>0.4846750515313511</v>
      </c>
      <c r="H21" s="51">
        <v>2.0780450086575759E-2</v>
      </c>
      <c r="I21" s="51" t="s">
        <v>65</v>
      </c>
      <c r="J21" s="51" t="s">
        <v>65</v>
      </c>
      <c r="K21" s="51" t="s">
        <v>65</v>
      </c>
      <c r="L21" s="51" t="s">
        <v>65</v>
      </c>
      <c r="M21" s="51">
        <v>0.11730869919274511</v>
      </c>
      <c r="N21" s="51">
        <v>1.4921371750619286E-3</v>
      </c>
      <c r="O21" s="51">
        <v>4.087302774249219E-4</v>
      </c>
      <c r="P21" s="51">
        <v>1.1498605365527603E-3</v>
      </c>
      <c r="Q21" s="51" t="s">
        <v>65</v>
      </c>
      <c r="R21" s="51" t="s">
        <v>65</v>
      </c>
      <c r="S21" s="51" t="s">
        <v>65</v>
      </c>
      <c r="T21" s="51" t="s">
        <v>65</v>
      </c>
      <c r="U21" s="51" t="s">
        <v>65</v>
      </c>
      <c r="V21" s="51" t="s">
        <v>65</v>
      </c>
      <c r="W21" s="51">
        <v>1.738184327852323E-2</v>
      </c>
      <c r="X21" s="51">
        <v>1.5122131927979197E-4</v>
      </c>
      <c r="Y21" s="51">
        <v>6.6198332734257698E-4</v>
      </c>
      <c r="Z21" s="51">
        <v>1.0692100883855049E-4</v>
      </c>
      <c r="AA21" s="51">
        <v>9.1652833632334789E-5</v>
      </c>
      <c r="AB21" s="51">
        <v>1.0117784890932542E-3</v>
      </c>
      <c r="AC21" s="51">
        <v>2.0861612193466268E-3</v>
      </c>
      <c r="AD21" s="51">
        <v>5.8793233318945162E-2</v>
      </c>
      <c r="AE21" s="52"/>
      <c r="AF21" s="53">
        <v>3205.5331305160098</v>
      </c>
      <c r="AG21" s="53">
        <v>113.90589999999999</v>
      </c>
      <c r="AH21" s="53">
        <v>12309</v>
      </c>
      <c r="AI21" s="53">
        <v>9</v>
      </c>
      <c r="AJ21" s="53">
        <v>6</v>
      </c>
      <c r="AK21" s="53"/>
      <c r="AL21" s="54" t="s">
        <v>61</v>
      </c>
    </row>
    <row r="22" spans="1:38" ht="26.25" customHeight="1" x14ac:dyDescent="0.2">
      <c r="A22" s="48" t="s">
        <v>66</v>
      </c>
      <c r="B22" s="55" t="s">
        <v>81</v>
      </c>
      <c r="C22" s="49" t="s">
        <v>82</v>
      </c>
      <c r="D22" s="50"/>
      <c r="E22" s="51">
        <v>8.0631173196993817</v>
      </c>
      <c r="F22" s="51">
        <v>0.19506915457983998</v>
      </c>
      <c r="G22" s="51">
        <v>0.84823998457051697</v>
      </c>
      <c r="H22" s="51">
        <v>0.12803430486763623</v>
      </c>
      <c r="I22" s="51" t="s">
        <v>65</v>
      </c>
      <c r="J22" s="51" t="s">
        <v>65</v>
      </c>
      <c r="K22" s="51" t="s">
        <v>65</v>
      </c>
      <c r="L22" s="51" t="s">
        <v>65</v>
      </c>
      <c r="M22" s="51">
        <v>7.7734350723421999</v>
      </c>
      <c r="N22" s="51">
        <v>1.2104486528611851</v>
      </c>
      <c r="O22" s="51">
        <v>3.553921350474E-2</v>
      </c>
      <c r="P22" s="51">
        <v>9.7486243928551014E-2</v>
      </c>
      <c r="Q22" s="51" t="s">
        <v>65</v>
      </c>
      <c r="R22" s="51" t="s">
        <v>65</v>
      </c>
      <c r="S22" s="51" t="s">
        <v>65</v>
      </c>
      <c r="T22" s="51" t="s">
        <v>65</v>
      </c>
      <c r="U22" s="51" t="s">
        <v>65</v>
      </c>
      <c r="V22" s="51" t="s">
        <v>65</v>
      </c>
      <c r="W22" s="51">
        <v>0.36307708048468185</v>
      </c>
      <c r="X22" s="51">
        <v>4.7588888928236394E-4</v>
      </c>
      <c r="Y22" s="51">
        <v>2.0563230673348552E-3</v>
      </c>
      <c r="Z22" s="51">
        <v>5.5648022484447608E-4</v>
      </c>
      <c r="AA22" s="51">
        <v>3.3384845218730098E-4</v>
      </c>
      <c r="AB22" s="51">
        <v>3.4225406336489961E-3</v>
      </c>
      <c r="AC22" s="51">
        <v>6.9861986991568079E-2</v>
      </c>
      <c r="AD22" s="51">
        <v>0.34793102516579999</v>
      </c>
      <c r="AE22" s="52"/>
      <c r="AF22" s="53">
        <v>3410.1081254799992</v>
      </c>
      <c r="AG22" s="53">
        <v>5630.0384503349842</v>
      </c>
      <c r="AH22" s="53">
        <v>12874</v>
      </c>
      <c r="AI22" s="53" t="s">
        <v>435</v>
      </c>
      <c r="AJ22" s="53">
        <v>2664</v>
      </c>
      <c r="AK22" s="53"/>
      <c r="AL22" s="54" t="s">
        <v>61</v>
      </c>
    </row>
    <row r="23" spans="1:38" ht="26.25" customHeight="1" x14ac:dyDescent="0.2">
      <c r="A23" s="48" t="s">
        <v>83</v>
      </c>
      <c r="B23" s="55" t="s">
        <v>84</v>
      </c>
      <c r="C23" s="49" t="s">
        <v>85</v>
      </c>
      <c r="D23" s="56"/>
      <c r="E23" s="51">
        <v>6.6892522119075988</v>
      </c>
      <c r="F23" s="51">
        <v>0.85602172206158156</v>
      </c>
      <c r="G23" s="51">
        <v>0.10715054569031342</v>
      </c>
      <c r="H23" s="51">
        <v>1.8961618515471463E-3</v>
      </c>
      <c r="I23" s="51" t="s">
        <v>65</v>
      </c>
      <c r="J23" s="51" t="s">
        <v>65</v>
      </c>
      <c r="K23" s="51" t="s">
        <v>65</v>
      </c>
      <c r="L23" s="51" t="s">
        <v>65</v>
      </c>
      <c r="M23" s="51">
        <v>6.7242688549124887</v>
      </c>
      <c r="N23" s="51">
        <v>1.4046226716707942E-4</v>
      </c>
      <c r="O23" s="51">
        <v>1.3320640372894386E-4</v>
      </c>
      <c r="P23" s="51">
        <v>4.6622241305130359E-5</v>
      </c>
      <c r="Q23" s="51" t="s">
        <v>65</v>
      </c>
      <c r="R23" s="51" t="s">
        <v>65</v>
      </c>
      <c r="S23" s="51" t="s">
        <v>65</v>
      </c>
      <c r="T23" s="51" t="s">
        <v>65</v>
      </c>
      <c r="U23" s="51" t="s">
        <v>65</v>
      </c>
      <c r="V23" s="51" t="s">
        <v>65</v>
      </c>
      <c r="W23" s="51">
        <v>4.0305041891015692E-2</v>
      </c>
      <c r="X23" s="51">
        <v>3.8186460656750875E-3</v>
      </c>
      <c r="Y23" s="51">
        <v>1.6865781636811562E-2</v>
      </c>
      <c r="Z23" s="51">
        <v>1.8417981698904212E-2</v>
      </c>
      <c r="AA23" s="51">
        <v>4.8478348693309307E-3</v>
      </c>
      <c r="AB23" s="51">
        <v>4.3950244270721785E-2</v>
      </c>
      <c r="AC23" s="51">
        <v>8.0610083782031387E-3</v>
      </c>
      <c r="AD23" s="51">
        <v>6.6669419763029094E-6</v>
      </c>
      <c r="AE23" s="52"/>
      <c r="AF23" s="53">
        <v>6660.3201864471948</v>
      </c>
      <c r="AG23" s="53" t="s">
        <v>435</v>
      </c>
      <c r="AH23" s="53" t="s">
        <v>435</v>
      </c>
      <c r="AI23" s="53" t="s">
        <v>435</v>
      </c>
      <c r="AJ23" s="53" t="s">
        <v>435</v>
      </c>
      <c r="AK23" s="53"/>
      <c r="AL23" s="54" t="s">
        <v>61</v>
      </c>
    </row>
    <row r="24" spans="1:38" ht="26.25" customHeight="1" x14ac:dyDescent="0.2">
      <c r="A24" s="48" t="s">
        <v>66</v>
      </c>
      <c r="B24" s="55" t="s">
        <v>86</v>
      </c>
      <c r="C24" s="49" t="s">
        <v>87</v>
      </c>
      <c r="D24" s="50"/>
      <c r="E24" s="51">
        <v>3.4450900949341485</v>
      </c>
      <c r="F24" s="51">
        <v>7.166976942481755E-2</v>
      </c>
      <c r="G24" s="51">
        <v>2.9011124784346389</v>
      </c>
      <c r="H24" s="51">
        <v>6.7009603925240552E-2</v>
      </c>
      <c r="I24" s="51" t="s">
        <v>65</v>
      </c>
      <c r="J24" s="51" t="s">
        <v>65</v>
      </c>
      <c r="K24" s="51" t="s">
        <v>65</v>
      </c>
      <c r="L24" s="51" t="s">
        <v>65</v>
      </c>
      <c r="M24" s="51">
        <v>0.82657744132756772</v>
      </c>
      <c r="N24" s="51">
        <v>0.16231969523422446</v>
      </c>
      <c r="O24" s="51">
        <v>1.1971169225853078E-2</v>
      </c>
      <c r="P24" s="51">
        <v>7.3127744248653462E-3</v>
      </c>
      <c r="Q24" s="51" t="s">
        <v>65</v>
      </c>
      <c r="R24" s="51" t="s">
        <v>65</v>
      </c>
      <c r="S24" s="51" t="s">
        <v>65</v>
      </c>
      <c r="T24" s="51" t="s">
        <v>65</v>
      </c>
      <c r="U24" s="51" t="s">
        <v>65</v>
      </c>
      <c r="V24" s="51" t="s">
        <v>65</v>
      </c>
      <c r="W24" s="51">
        <v>0.373850505904471</v>
      </c>
      <c r="X24" s="51">
        <v>3.759180750455064E-3</v>
      </c>
      <c r="Y24" s="51">
        <v>8.2492145721133961E-3</v>
      </c>
      <c r="Z24" s="51">
        <v>2.5326507532041887E-3</v>
      </c>
      <c r="AA24" s="51">
        <v>2.4452107756030446E-3</v>
      </c>
      <c r="AB24" s="51">
        <v>1.6986256851375694E-2</v>
      </c>
      <c r="AC24" s="51">
        <v>5.6779702119697802E-2</v>
      </c>
      <c r="AD24" s="51">
        <v>0.44157149217962322</v>
      </c>
      <c r="AE24" s="52"/>
      <c r="AF24" s="53">
        <v>15278.30906804434</v>
      </c>
      <c r="AG24" s="53">
        <v>423.22662209791116</v>
      </c>
      <c r="AH24" s="53">
        <v>16719</v>
      </c>
      <c r="AI24" s="53">
        <v>2528</v>
      </c>
      <c r="AJ24" s="53">
        <v>1435</v>
      </c>
      <c r="AK24" s="53"/>
      <c r="AL24" s="54" t="s">
        <v>61</v>
      </c>
    </row>
    <row r="25" spans="1:38" ht="26.25" customHeight="1" x14ac:dyDescent="0.2">
      <c r="A25" s="48" t="s">
        <v>88</v>
      </c>
      <c r="B25" s="55" t="s">
        <v>89</v>
      </c>
      <c r="C25" s="57" t="s">
        <v>90</v>
      </c>
      <c r="D25" s="50"/>
      <c r="E25" s="51">
        <v>0.62140896493677289</v>
      </c>
      <c r="F25" s="51">
        <v>0.29499442939072495</v>
      </c>
      <c r="G25" s="51">
        <v>6.6788810330996817E-2</v>
      </c>
      <c r="H25" s="51">
        <v>4.5497219714713791E-4</v>
      </c>
      <c r="I25" s="51" t="s">
        <v>65</v>
      </c>
      <c r="J25" s="51" t="s">
        <v>65</v>
      </c>
      <c r="K25" s="51" t="s">
        <v>65</v>
      </c>
      <c r="L25" s="51" t="s">
        <v>65</v>
      </c>
      <c r="M25" s="51">
        <v>1.0026718360633253</v>
      </c>
      <c r="N25" s="51">
        <v>5.7865305028231903E-5</v>
      </c>
      <c r="O25" s="51">
        <v>5.7865305028231903E-5</v>
      </c>
      <c r="P25" s="51">
        <v>2.0252856759881165E-5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2893.2652514115948</v>
      </c>
      <c r="AG25" s="53"/>
      <c r="AH25" s="53"/>
      <c r="AI25" s="53"/>
      <c r="AJ25" s="53"/>
      <c r="AK25" s="53"/>
      <c r="AL25" s="54" t="s">
        <v>61</v>
      </c>
    </row>
    <row r="26" spans="1:38" ht="26.25" customHeight="1" x14ac:dyDescent="0.2">
      <c r="A26" s="48" t="s">
        <v>88</v>
      </c>
      <c r="B26" s="48" t="s">
        <v>91</v>
      </c>
      <c r="C26" s="49" t="s">
        <v>92</v>
      </c>
      <c r="D26" s="50"/>
      <c r="E26" s="51">
        <v>5.3109096464808936E-2</v>
      </c>
      <c r="F26" s="51">
        <v>8.9105305275218177E-2</v>
      </c>
      <c r="G26" s="51">
        <v>7.9246100413494832E-3</v>
      </c>
      <c r="H26" s="51">
        <v>1.1364420131332377E-4</v>
      </c>
      <c r="I26" s="51" t="s">
        <v>65</v>
      </c>
      <c r="J26" s="51" t="s">
        <v>65</v>
      </c>
      <c r="K26" s="51" t="s">
        <v>65</v>
      </c>
      <c r="L26" s="51" t="s">
        <v>65</v>
      </c>
      <c r="M26" s="51">
        <v>3.1715885982083285</v>
      </c>
      <c r="N26" s="51">
        <v>1.5369939084755733E-5</v>
      </c>
      <c r="O26" s="51">
        <v>6.7629333934580123E-6</v>
      </c>
      <c r="P26" s="51">
        <v>2.3670266877103043E-6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338.1466696729006</v>
      </c>
      <c r="AG26" s="53"/>
      <c r="AH26" s="53"/>
      <c r="AI26" s="53"/>
      <c r="AJ26" s="53"/>
      <c r="AK26" s="53"/>
      <c r="AL26" s="54" t="s">
        <v>61</v>
      </c>
    </row>
    <row r="27" spans="1:38" ht="26.25" customHeight="1" x14ac:dyDescent="0.2">
      <c r="A27" s="48" t="s">
        <v>93</v>
      </c>
      <c r="B27" s="48" t="s">
        <v>94</v>
      </c>
      <c r="C27" s="49" t="s">
        <v>95</v>
      </c>
      <c r="D27" s="50"/>
      <c r="E27" s="51">
        <v>42.035824726582945</v>
      </c>
      <c r="F27" s="51">
        <v>26.338662068450034</v>
      </c>
      <c r="G27" s="51">
        <v>0.98146531694419359</v>
      </c>
      <c r="H27" s="51">
        <v>2.481610492368322</v>
      </c>
      <c r="I27" s="51" t="s">
        <v>65</v>
      </c>
      <c r="J27" s="51" t="s">
        <v>65</v>
      </c>
      <c r="K27" s="51" t="s">
        <v>65</v>
      </c>
      <c r="L27" s="51" t="s">
        <v>65</v>
      </c>
      <c r="M27" s="51">
        <v>185.08036387379778</v>
      </c>
      <c r="N27" s="51">
        <v>9.4551282768338043E-3</v>
      </c>
      <c r="O27" s="51">
        <v>2.6461626025508908E-3</v>
      </c>
      <c r="P27" s="51">
        <v>9.2615691089281184E-4</v>
      </c>
      <c r="Q27" s="51" t="s">
        <v>65</v>
      </c>
      <c r="R27" s="51" t="s">
        <v>65</v>
      </c>
      <c r="S27" s="51" t="s">
        <v>65</v>
      </c>
      <c r="T27" s="51" t="s">
        <v>65</v>
      </c>
      <c r="U27" s="51" t="s">
        <v>65</v>
      </c>
      <c r="V27" s="51" t="s">
        <v>65</v>
      </c>
      <c r="W27" s="51">
        <v>1.1201320188616586</v>
      </c>
      <c r="X27" s="51">
        <v>5.3271821923492078E-2</v>
      </c>
      <c r="Y27" s="51">
        <v>6.3236152555609271E-2</v>
      </c>
      <c r="Z27" s="51">
        <v>4.8390463331959635E-2</v>
      </c>
      <c r="AA27" s="51">
        <v>5.5321658120371167E-2</v>
      </c>
      <c r="AB27" s="51">
        <v>0.22022009593143219</v>
      </c>
      <c r="AC27" s="51">
        <v>0.22402640377233171</v>
      </c>
      <c r="AD27" s="51">
        <v>4.1695832355881384E-4</v>
      </c>
      <c r="AE27" s="52"/>
      <c r="AF27" s="53">
        <v>132881.23225840996</v>
      </c>
      <c r="AG27" s="53"/>
      <c r="AH27" s="53" t="s">
        <v>435</v>
      </c>
      <c r="AI27" s="53" t="s">
        <v>435</v>
      </c>
      <c r="AJ27" s="53" t="s">
        <v>435</v>
      </c>
      <c r="AK27" s="53"/>
      <c r="AL27" s="54" t="s">
        <v>61</v>
      </c>
    </row>
    <row r="28" spans="1:38" ht="26.25" customHeight="1" x14ac:dyDescent="0.2">
      <c r="A28" s="48" t="s">
        <v>93</v>
      </c>
      <c r="B28" s="48" t="s">
        <v>96</v>
      </c>
      <c r="C28" s="49" t="s">
        <v>97</v>
      </c>
      <c r="D28" s="50"/>
      <c r="E28" s="51">
        <v>7.9984303010705213</v>
      </c>
      <c r="F28" s="51">
        <v>1.0589354269670599</v>
      </c>
      <c r="G28" s="51">
        <v>0.28859681554627009</v>
      </c>
      <c r="H28" s="51">
        <v>3.0424149322410641E-2</v>
      </c>
      <c r="I28" s="51" t="s">
        <v>65</v>
      </c>
      <c r="J28" s="51" t="s">
        <v>65</v>
      </c>
      <c r="K28" s="51" t="s">
        <v>65</v>
      </c>
      <c r="L28" s="51" t="s">
        <v>65</v>
      </c>
      <c r="M28" s="51">
        <v>18.935364635156805</v>
      </c>
      <c r="N28" s="51">
        <v>4.5068266801530447E-4</v>
      </c>
      <c r="O28" s="51">
        <v>3.4094406206595077E-4</v>
      </c>
      <c r="P28" s="51">
        <v>1.1933042172308276E-4</v>
      </c>
      <c r="Q28" s="51" t="s">
        <v>65</v>
      </c>
      <c r="R28" s="51" t="s">
        <v>65</v>
      </c>
      <c r="S28" s="51" t="s">
        <v>65</v>
      </c>
      <c r="T28" s="51" t="s">
        <v>65</v>
      </c>
      <c r="U28" s="51" t="s">
        <v>65</v>
      </c>
      <c r="V28" s="51" t="s">
        <v>65</v>
      </c>
      <c r="W28" s="51">
        <v>7.4482881166771639E-2</v>
      </c>
      <c r="X28" s="51">
        <v>1.3225953322629712E-2</v>
      </c>
      <c r="Y28" s="51">
        <v>1.5310320547898186E-2</v>
      </c>
      <c r="Z28" s="51">
        <v>1.3019907378355221E-2</v>
      </c>
      <c r="AA28" s="51">
        <v>1.2018958545003205E-2</v>
      </c>
      <c r="AB28" s="51">
        <v>5.3575139793886332E-2</v>
      </c>
      <c r="AC28" s="51">
        <v>1.4896576233354329E-2</v>
      </c>
      <c r="AD28" s="51">
        <v>6.4312764117610931E-5</v>
      </c>
      <c r="AE28" s="52"/>
      <c r="AF28" s="53">
        <v>17056.123828854968</v>
      </c>
      <c r="AG28" s="53"/>
      <c r="AH28" s="53" t="s">
        <v>435</v>
      </c>
      <c r="AI28" s="53" t="s">
        <v>435</v>
      </c>
      <c r="AJ28" s="53" t="s">
        <v>435</v>
      </c>
      <c r="AK28" s="53"/>
      <c r="AL28" s="54" t="s">
        <v>61</v>
      </c>
    </row>
    <row r="29" spans="1:38" ht="26.25" customHeight="1" x14ac:dyDescent="0.2">
      <c r="A29" s="48" t="s">
        <v>93</v>
      </c>
      <c r="B29" s="48" t="s">
        <v>98</v>
      </c>
      <c r="C29" s="49" t="s">
        <v>99</v>
      </c>
      <c r="D29" s="50"/>
      <c r="E29" s="51">
        <v>75.20109755116836</v>
      </c>
      <c r="F29" s="51">
        <v>3.9975190843210084</v>
      </c>
      <c r="G29" s="51">
        <v>1.3738771795821025</v>
      </c>
      <c r="H29" s="51">
        <v>2.0387559217492052E-2</v>
      </c>
      <c r="I29" s="51" t="s">
        <v>65</v>
      </c>
      <c r="J29" s="51" t="s">
        <v>65</v>
      </c>
      <c r="K29" s="51" t="s">
        <v>65</v>
      </c>
      <c r="L29" s="51" t="s">
        <v>65</v>
      </c>
      <c r="M29" s="51">
        <v>15.0498522713259</v>
      </c>
      <c r="N29" s="51">
        <v>1.8102481329031394E-3</v>
      </c>
      <c r="O29" s="51">
        <v>1.7113258537574927E-3</v>
      </c>
      <c r="P29" s="51">
        <v>5.9896404881512252E-4</v>
      </c>
      <c r="Q29" s="51" t="s">
        <v>65</v>
      </c>
      <c r="R29" s="51" t="s">
        <v>65</v>
      </c>
      <c r="S29" s="51" t="s">
        <v>65</v>
      </c>
      <c r="T29" s="51" t="s">
        <v>65</v>
      </c>
      <c r="U29" s="51" t="s">
        <v>65</v>
      </c>
      <c r="V29" s="51" t="s">
        <v>65</v>
      </c>
      <c r="W29" s="51">
        <v>0.52106368908534295</v>
      </c>
      <c r="X29" s="51">
        <v>6.2547565122712829E-3</v>
      </c>
      <c r="Y29" s="51">
        <v>3.7551799592231053E-2</v>
      </c>
      <c r="Z29" s="51">
        <v>4.186027921227807E-2</v>
      </c>
      <c r="AA29" s="51">
        <v>9.768168287965704E-3</v>
      </c>
      <c r="AB29" s="51">
        <v>9.5435003604746105E-2</v>
      </c>
      <c r="AC29" s="51">
        <v>0.10421273781706858</v>
      </c>
      <c r="AD29" s="51">
        <v>8.8755785063780003E-5</v>
      </c>
      <c r="AE29" s="52"/>
      <c r="AF29" s="53">
        <v>85574.329111451778</v>
      </c>
      <c r="AG29" s="53"/>
      <c r="AH29" s="53" t="s">
        <v>435</v>
      </c>
      <c r="AI29" s="53" t="s">
        <v>435</v>
      </c>
      <c r="AJ29" s="53" t="s">
        <v>435</v>
      </c>
      <c r="AK29" s="53"/>
      <c r="AL29" s="54" t="s">
        <v>61</v>
      </c>
    </row>
    <row r="30" spans="1:38" ht="26.25" customHeight="1" x14ac:dyDescent="0.2">
      <c r="A30" s="48" t="s">
        <v>93</v>
      </c>
      <c r="B30" s="48" t="s">
        <v>100</v>
      </c>
      <c r="C30" s="49" t="s">
        <v>101</v>
      </c>
      <c r="D30" s="50"/>
      <c r="E30" s="51">
        <v>0.20903934824618403</v>
      </c>
      <c r="F30" s="51">
        <v>5.7893520631184119</v>
      </c>
      <c r="G30" s="51">
        <v>3.0300720684612158E-3</v>
      </c>
      <c r="H30" s="51">
        <v>1.5055239907214278E-3</v>
      </c>
      <c r="I30" s="51" t="s">
        <v>65</v>
      </c>
      <c r="J30" s="51" t="s">
        <v>65</v>
      </c>
      <c r="K30" s="51" t="s">
        <v>65</v>
      </c>
      <c r="L30" s="51" t="s">
        <v>65</v>
      </c>
      <c r="M30" s="51">
        <v>21.265771376954756</v>
      </c>
      <c r="N30" s="51">
        <v>1.2542811146912741E-4</v>
      </c>
      <c r="O30" s="51">
        <v>2.508562229382548E-5</v>
      </c>
      <c r="P30" s="51">
        <v>8.7799678028389189E-6</v>
      </c>
      <c r="Q30" s="51" t="s">
        <v>65</v>
      </c>
      <c r="R30" s="51" t="s">
        <v>65</v>
      </c>
      <c r="S30" s="51" t="s">
        <v>65</v>
      </c>
      <c r="T30" s="51" t="s">
        <v>65</v>
      </c>
      <c r="U30" s="51" t="s">
        <v>65</v>
      </c>
      <c r="V30" s="51" t="s">
        <v>65</v>
      </c>
      <c r="W30" s="51">
        <v>3.8882714555429493E-3</v>
      </c>
      <c r="X30" s="51">
        <v>4.1658201990731048E-4</v>
      </c>
      <c r="Y30" s="51">
        <v>6.7614010416014328E-4</v>
      </c>
      <c r="Z30" s="51">
        <v>2.8355030335469529E-4</v>
      </c>
      <c r="AA30" s="51">
        <v>7.7927102098311325E-4</v>
      </c>
      <c r="AB30" s="51">
        <v>2.1555434484052624E-3</v>
      </c>
      <c r="AC30" s="51">
        <v>7.7765429110858984E-4</v>
      </c>
      <c r="AD30" s="51">
        <v>2.1696136767677953E-5</v>
      </c>
      <c r="AE30" s="52"/>
      <c r="AF30" s="53">
        <v>1254.2811146912741</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6.3573494857525503</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2152.1194546031074</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11.131158339967852</v>
      </c>
      <c r="O32" s="51">
        <v>4.3294498517178877E-2</v>
      </c>
      <c r="P32" s="51" t="s">
        <v>433</v>
      </c>
      <c r="Q32" s="51" t="s">
        <v>65</v>
      </c>
      <c r="R32" s="51" t="s">
        <v>65</v>
      </c>
      <c r="S32" s="51" t="s">
        <v>65</v>
      </c>
      <c r="T32" s="51" t="s">
        <v>65</v>
      </c>
      <c r="U32" s="51" t="s">
        <v>65</v>
      </c>
      <c r="V32" s="51" t="s">
        <v>65</v>
      </c>
      <c r="W32" s="51" t="s">
        <v>433</v>
      </c>
      <c r="X32" s="51">
        <v>1.3456490697951466E-3</v>
      </c>
      <c r="Y32" s="51">
        <v>1.3456490697951466E-3</v>
      </c>
      <c r="Z32" s="51">
        <v>1.3456490697951466E-3</v>
      </c>
      <c r="AA32" s="51">
        <v>1.3456490697951466E-3</v>
      </c>
      <c r="AB32" s="51">
        <v>5.3825962791805865E-3</v>
      </c>
      <c r="AC32" s="51" t="s">
        <v>433</v>
      </c>
      <c r="AD32" s="51" t="s">
        <v>433</v>
      </c>
      <c r="AE32" s="52"/>
      <c r="AF32" s="53"/>
      <c r="AG32" s="53"/>
      <c r="AH32" s="53"/>
      <c r="AI32" s="53"/>
      <c r="AJ32" s="53"/>
      <c r="AK32" s="53">
        <v>50189.492168868208</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50189.492168868208</v>
      </c>
      <c r="AL33" s="54" t="s">
        <v>107</v>
      </c>
    </row>
    <row r="34" spans="1:38" ht="26.25" customHeight="1" x14ac:dyDescent="0.2">
      <c r="A34" s="48" t="s">
        <v>83</v>
      </c>
      <c r="B34" s="48" t="s">
        <v>110</v>
      </c>
      <c r="C34" s="49" t="s">
        <v>111</v>
      </c>
      <c r="D34" s="50"/>
      <c r="E34" s="51">
        <v>1.4234495162548659</v>
      </c>
      <c r="F34" s="51">
        <v>0.25760227683640513</v>
      </c>
      <c r="G34" s="51">
        <v>9.5697996556000003E-2</v>
      </c>
      <c r="H34" s="51">
        <v>4.8171104632319919E-4</v>
      </c>
      <c r="I34" s="51" t="s">
        <v>65</v>
      </c>
      <c r="J34" s="51" t="s">
        <v>65</v>
      </c>
      <c r="K34" s="51" t="s">
        <v>65</v>
      </c>
      <c r="L34" s="51" t="s">
        <v>65</v>
      </c>
      <c r="M34" s="51">
        <v>1.4585849378474613</v>
      </c>
      <c r="N34" s="51">
        <v>2.7758055064715675E-3</v>
      </c>
      <c r="O34" s="51">
        <v>2.0092550647156683E-4</v>
      </c>
      <c r="P34" s="51">
        <v>3.4167192726504837E-4</v>
      </c>
      <c r="Q34" s="51" t="s">
        <v>65</v>
      </c>
      <c r="R34" s="51" t="s">
        <v>65</v>
      </c>
      <c r="S34" s="51" t="s">
        <v>65</v>
      </c>
      <c r="T34" s="51" t="s">
        <v>65</v>
      </c>
      <c r="U34" s="51" t="s">
        <v>65</v>
      </c>
      <c r="V34" s="51" t="s">
        <v>65</v>
      </c>
      <c r="W34" s="51">
        <v>2.1220514279680872E-2</v>
      </c>
      <c r="X34" s="51">
        <v>1.0900524063445099E-3</v>
      </c>
      <c r="Y34" s="51">
        <v>5.3075206856132108E-3</v>
      </c>
      <c r="Z34" s="51">
        <v>5.9307891697953077E-3</v>
      </c>
      <c r="AA34" s="51">
        <v>1.3633998091483474E-3</v>
      </c>
      <c r="AB34" s="51">
        <v>1.3691762070901376E-2</v>
      </c>
      <c r="AC34" s="51">
        <v>4.244102855936174E-3</v>
      </c>
      <c r="AD34" s="51">
        <v>1.86680940208336E-6</v>
      </c>
      <c r="AE34" s="52"/>
      <c r="AF34" s="53">
        <v>1730.2753235783398</v>
      </c>
      <c r="AG34" s="53">
        <v>30.800000000000004</v>
      </c>
      <c r="AH34" s="53" t="s">
        <v>435</v>
      </c>
      <c r="AI34" s="53" t="s">
        <v>435</v>
      </c>
      <c r="AJ34" s="53" t="s">
        <v>435</v>
      </c>
      <c r="AK34" s="53"/>
      <c r="AL34" s="54" t="s">
        <v>61</v>
      </c>
    </row>
    <row r="35" spans="1:38" s="58" customFormat="1" ht="26.25" customHeight="1" x14ac:dyDescent="0.2">
      <c r="A35" s="48" t="s">
        <v>112</v>
      </c>
      <c r="B35" s="48" t="s">
        <v>113</v>
      </c>
      <c r="C35" s="49" t="s">
        <v>114</v>
      </c>
      <c r="D35" s="50"/>
      <c r="E35" s="51">
        <v>1.107902238310237</v>
      </c>
      <c r="F35" s="51">
        <v>0.41691415896481188</v>
      </c>
      <c r="G35" s="51">
        <v>1.9764975931454626E-2</v>
      </c>
      <c r="H35" s="51">
        <v>2.5978502855511688E-4</v>
      </c>
      <c r="I35" s="51" t="s">
        <v>65</v>
      </c>
      <c r="J35" s="51" t="s">
        <v>65</v>
      </c>
      <c r="K35" s="51" t="s">
        <v>65</v>
      </c>
      <c r="L35" s="51" t="s">
        <v>65</v>
      </c>
      <c r="M35" s="51">
        <v>0.44316089532409414</v>
      </c>
      <c r="N35" s="51">
        <v>1.6806159034515864E-5</v>
      </c>
      <c r="O35" s="51">
        <v>1.6806159034515864E-5</v>
      </c>
      <c r="P35" s="51">
        <v>5.8821556620805508E-6</v>
      </c>
      <c r="Q35" s="51" t="s">
        <v>65</v>
      </c>
      <c r="R35" s="51" t="s">
        <v>65</v>
      </c>
      <c r="S35" s="51" t="s">
        <v>65</v>
      </c>
      <c r="T35" s="51" t="s">
        <v>65</v>
      </c>
      <c r="U35" s="51" t="s">
        <v>65</v>
      </c>
      <c r="V35" s="51" t="s">
        <v>65</v>
      </c>
      <c r="W35" s="51">
        <v>4.6216937344918619E-3</v>
      </c>
      <c r="X35" s="51">
        <v>1.4619597284539904E-3</v>
      </c>
      <c r="Y35" s="51">
        <v>1.2461844989580151E-3</v>
      </c>
      <c r="Z35" s="51">
        <v>1.2290611846226156E-3</v>
      </c>
      <c r="AA35" s="51">
        <v>1.4407654790104538E-3</v>
      </c>
      <c r="AB35" s="51">
        <v>5.3779708910450755E-3</v>
      </c>
      <c r="AC35" s="51">
        <v>9.2433874689837249E-4</v>
      </c>
      <c r="AD35" s="51">
        <v>9.6609075180652695E-7</v>
      </c>
      <c r="AE35" s="52"/>
      <c r="AF35" s="53">
        <v>840.30795172579303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0.54541677413535261</v>
      </c>
      <c r="F36" s="51">
        <v>0.63841800484229505</v>
      </c>
      <c r="G36" s="51">
        <v>7.2970516106561304E-3</v>
      </c>
      <c r="H36" s="51">
        <v>1.3176084019800064E-4</v>
      </c>
      <c r="I36" s="51" t="s">
        <v>65</v>
      </c>
      <c r="J36" s="51" t="s">
        <v>65</v>
      </c>
      <c r="K36" s="51" t="s">
        <v>65</v>
      </c>
      <c r="L36" s="51" t="s">
        <v>65</v>
      </c>
      <c r="M36" s="51">
        <v>2.6110731466061718</v>
      </c>
      <c r="N36" s="51">
        <v>2.0349875953323244E-5</v>
      </c>
      <c r="O36" s="51">
        <v>1.0600269118314031E-5</v>
      </c>
      <c r="P36" s="51">
        <v>3.7100941914099111E-6</v>
      </c>
      <c r="Q36" s="51" t="s">
        <v>65</v>
      </c>
      <c r="R36" s="51" t="s">
        <v>65</v>
      </c>
      <c r="S36" s="51" t="s">
        <v>65</v>
      </c>
      <c r="T36" s="51" t="s">
        <v>65</v>
      </c>
      <c r="U36" s="51" t="s">
        <v>65</v>
      </c>
      <c r="V36" s="51" t="s">
        <v>65</v>
      </c>
      <c r="W36" s="51">
        <v>7.8508124677597723E-3</v>
      </c>
      <c r="X36" s="51">
        <v>3.6776783391164055E-4</v>
      </c>
      <c r="Y36" s="51">
        <v>1.2048826570832903E-3</v>
      </c>
      <c r="Z36" s="51">
        <v>1.2011046476744505E-3</v>
      </c>
      <c r="AA36" s="51">
        <v>4.8427388520973219E-4</v>
      </c>
      <c r="AB36" s="51">
        <v>3.2580290238791135E-3</v>
      </c>
      <c r="AC36" s="51">
        <v>1.5701624935519547E-3</v>
      </c>
      <c r="AD36" s="51">
        <v>3.838093944871567E-6</v>
      </c>
      <c r="AE36" s="52"/>
      <c r="AF36" s="53">
        <v>530.01345591570157</v>
      </c>
      <c r="AG36" s="53" t="s">
        <v>435</v>
      </c>
      <c r="AH36" s="53" t="s">
        <v>435</v>
      </c>
      <c r="AI36" s="53" t="s">
        <v>435</v>
      </c>
      <c r="AJ36" s="53" t="s">
        <v>435</v>
      </c>
      <c r="AK36" s="53"/>
      <c r="AL36" s="54" t="s">
        <v>61</v>
      </c>
    </row>
    <row r="37" spans="1:38" ht="26.25" customHeight="1" x14ac:dyDescent="0.2">
      <c r="A37" s="48" t="s">
        <v>83</v>
      </c>
      <c r="B37" s="48" t="s">
        <v>117</v>
      </c>
      <c r="C37" s="49" t="s">
        <v>118</v>
      </c>
      <c r="D37" s="50"/>
      <c r="E37" s="51">
        <v>0.9516</v>
      </c>
      <c r="F37" s="51">
        <v>3.1720000000000003E-3</v>
      </c>
      <c r="G37" s="51">
        <v>1.9032000000000001E-3</v>
      </c>
      <c r="H37" s="51">
        <v>6.3440000000000007E-3</v>
      </c>
      <c r="I37" s="51" t="s">
        <v>65</v>
      </c>
      <c r="J37" s="51" t="s">
        <v>65</v>
      </c>
      <c r="K37" s="51" t="s">
        <v>65</v>
      </c>
      <c r="L37" s="51" t="s">
        <v>65</v>
      </c>
      <c r="M37" s="51">
        <v>0.22455758616104712</v>
      </c>
      <c r="N37" s="51">
        <v>9.516E-6</v>
      </c>
      <c r="O37" s="51">
        <v>1.5859999999999999E-6</v>
      </c>
      <c r="P37" s="51">
        <v>4.4408000000000007E-4</v>
      </c>
      <c r="Q37" s="51" t="s">
        <v>65</v>
      </c>
      <c r="R37" s="51" t="s">
        <v>65</v>
      </c>
      <c r="S37" s="51" t="s">
        <v>65</v>
      </c>
      <c r="T37" s="51" t="s">
        <v>65</v>
      </c>
      <c r="U37" s="51" t="s">
        <v>65</v>
      </c>
      <c r="V37" s="51" t="s">
        <v>65</v>
      </c>
      <c r="W37" s="51">
        <v>1.2688E-3</v>
      </c>
      <c r="X37" s="51">
        <v>3.5526400000000003E-6</v>
      </c>
      <c r="Y37" s="51">
        <v>1.0023520000000001E-5</v>
      </c>
      <c r="Z37" s="51">
        <v>7.0418399999999986E-6</v>
      </c>
      <c r="AA37" s="51">
        <v>5.3035839999999994E-5</v>
      </c>
      <c r="AB37" s="51">
        <v>7.3653839999999999E-5</v>
      </c>
      <c r="AC37" s="51">
        <v>2.5376000000000001E-4</v>
      </c>
      <c r="AD37" s="51">
        <v>1.1419200000000001E-7</v>
      </c>
      <c r="AE37" s="52"/>
      <c r="AF37" s="53" t="s">
        <v>435</v>
      </c>
      <c r="AG37" s="53" t="s">
        <v>435</v>
      </c>
      <c r="AH37" s="53">
        <v>6344</v>
      </c>
      <c r="AI37" s="53" t="s">
        <v>435</v>
      </c>
      <c r="AJ37" s="53" t="s">
        <v>435</v>
      </c>
      <c r="AK37" s="53"/>
      <c r="AL37" s="54" t="s">
        <v>61</v>
      </c>
    </row>
    <row r="38" spans="1:38" ht="26.25" customHeight="1" x14ac:dyDescent="0.2">
      <c r="A38" s="48" t="s">
        <v>83</v>
      </c>
      <c r="B38" s="48" t="s">
        <v>119</v>
      </c>
      <c r="C38" s="49" t="s">
        <v>120</v>
      </c>
      <c r="D38" s="59"/>
      <c r="E38" s="51">
        <v>0.10853073364032716</v>
      </c>
      <c r="F38" s="51">
        <v>8.832141581180326E-3</v>
      </c>
      <c r="G38" s="51">
        <v>1.7678795760534044E-3</v>
      </c>
      <c r="H38" s="51">
        <v>2.9506999893778908E-5</v>
      </c>
      <c r="I38" s="51" t="s">
        <v>65</v>
      </c>
      <c r="J38" s="51" t="s">
        <v>65</v>
      </c>
      <c r="K38" s="51" t="s">
        <v>65</v>
      </c>
      <c r="L38" s="51" t="s">
        <v>65</v>
      </c>
      <c r="M38" s="51">
        <v>2.4578626153998757E-2</v>
      </c>
      <c r="N38" s="51">
        <v>3.1703989988032415E-6</v>
      </c>
      <c r="O38" s="51">
        <v>2.3496942494048927E-6</v>
      </c>
      <c r="P38" s="51">
        <v>8.2239298729171235E-7</v>
      </c>
      <c r="Q38" s="51" t="s">
        <v>65</v>
      </c>
      <c r="R38" s="51" t="s">
        <v>65</v>
      </c>
      <c r="S38" s="51" t="s">
        <v>65</v>
      </c>
      <c r="T38" s="51" t="s">
        <v>65</v>
      </c>
      <c r="U38" s="51" t="s">
        <v>65</v>
      </c>
      <c r="V38" s="51" t="s">
        <v>65</v>
      </c>
      <c r="W38" s="51">
        <v>1.0616476979692594E-3</v>
      </c>
      <c r="X38" s="51">
        <v>8.3954958360956514E-5</v>
      </c>
      <c r="Y38" s="51">
        <v>3.3990510907483103E-4</v>
      </c>
      <c r="Z38" s="51">
        <v>3.2719256517254778E-4</v>
      </c>
      <c r="AA38" s="51">
        <v>1.5062814396642898E-4</v>
      </c>
      <c r="AB38" s="51">
        <v>9.0168077657476421E-4</v>
      </c>
      <c r="AC38" s="51">
        <v>2.1232953959385187E-4</v>
      </c>
      <c r="AD38" s="51">
        <v>1.4584452988296181E-7</v>
      </c>
      <c r="AE38" s="52"/>
      <c r="AF38" s="53">
        <v>117.48471247024463</v>
      </c>
      <c r="AG38" s="53" t="s">
        <v>435</v>
      </c>
      <c r="AH38" s="53" t="s">
        <v>435</v>
      </c>
      <c r="AI38" s="53" t="s">
        <v>435</v>
      </c>
      <c r="AJ38" s="53" t="s">
        <v>435</v>
      </c>
      <c r="AK38" s="53"/>
      <c r="AL38" s="54" t="s">
        <v>61</v>
      </c>
    </row>
    <row r="39" spans="1:38" ht="26.25" customHeight="1" x14ac:dyDescent="0.2">
      <c r="A39" s="48" t="s">
        <v>121</v>
      </c>
      <c r="B39" s="48" t="s">
        <v>122</v>
      </c>
      <c r="C39" s="49" t="s">
        <v>123</v>
      </c>
      <c r="D39" s="50"/>
      <c r="E39" s="51">
        <v>2.6047946901175796</v>
      </c>
      <c r="F39" s="51">
        <v>0.93345029892841447</v>
      </c>
      <c r="G39" s="51">
        <v>2.0505698778559167</v>
      </c>
      <c r="H39" s="51">
        <v>9.0454387025495242E-2</v>
      </c>
      <c r="I39" s="51" t="s">
        <v>65</v>
      </c>
      <c r="J39" s="51" t="s">
        <v>65</v>
      </c>
      <c r="K39" s="51" t="s">
        <v>65</v>
      </c>
      <c r="L39" s="51" t="s">
        <v>65</v>
      </c>
      <c r="M39" s="51">
        <v>8.3728680524094194</v>
      </c>
      <c r="N39" s="51">
        <v>0.19620629234382483</v>
      </c>
      <c r="O39" s="51">
        <v>2.2680284471305902E-2</v>
      </c>
      <c r="P39" s="51">
        <v>1.64426876853337E-2</v>
      </c>
      <c r="Q39" s="51" t="s">
        <v>65</v>
      </c>
      <c r="R39" s="51" t="s">
        <v>65</v>
      </c>
      <c r="S39" s="51" t="s">
        <v>65</v>
      </c>
      <c r="T39" s="51" t="s">
        <v>65</v>
      </c>
      <c r="U39" s="51" t="s">
        <v>65</v>
      </c>
      <c r="V39" s="51" t="s">
        <v>65</v>
      </c>
      <c r="W39" s="51">
        <v>1.2491871083487194</v>
      </c>
      <c r="X39" s="51">
        <v>6.5454512740195023E-2</v>
      </c>
      <c r="Y39" s="51">
        <v>8.6562003472116469E-2</v>
      </c>
      <c r="Z39" s="51">
        <v>3.2461611717119011E-2</v>
      </c>
      <c r="AA39" s="51">
        <v>3.3518722084697528E-2</v>
      </c>
      <c r="AB39" s="51">
        <v>0.21799685001412802</v>
      </c>
      <c r="AC39" s="51">
        <v>0.78941668918735108</v>
      </c>
      <c r="AD39" s="51">
        <v>0.14727980280040176</v>
      </c>
      <c r="AE39" s="52"/>
      <c r="AF39" s="53">
        <v>24725.3282</v>
      </c>
      <c r="AG39" s="53">
        <v>737.01266172443934</v>
      </c>
      <c r="AH39" s="53">
        <v>20232.251397995824</v>
      </c>
      <c r="AI39" s="53">
        <v>2707.5147024141052</v>
      </c>
      <c r="AJ39" s="53">
        <v>613</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13.886942000041392</v>
      </c>
      <c r="F41" s="51">
        <v>30.334342753048563</v>
      </c>
      <c r="G41" s="51">
        <v>10.285013657905331</v>
      </c>
      <c r="H41" s="51">
        <v>0.67516277323175888</v>
      </c>
      <c r="I41" s="51" t="s">
        <v>65</v>
      </c>
      <c r="J41" s="51" t="s">
        <v>65</v>
      </c>
      <c r="K41" s="51" t="s">
        <v>65</v>
      </c>
      <c r="L41" s="51" t="s">
        <v>65</v>
      </c>
      <c r="M41" s="51">
        <v>290.18508129260533</v>
      </c>
      <c r="N41" s="51">
        <v>2.5782513145500765</v>
      </c>
      <c r="O41" s="51">
        <v>0.2579875513158924</v>
      </c>
      <c r="P41" s="51">
        <v>0.24019895642602829</v>
      </c>
      <c r="Q41" s="51" t="s">
        <v>65</v>
      </c>
      <c r="R41" s="51" t="s">
        <v>65</v>
      </c>
      <c r="S41" s="51" t="s">
        <v>65</v>
      </c>
      <c r="T41" s="51" t="s">
        <v>65</v>
      </c>
      <c r="U41" s="51" t="s">
        <v>65</v>
      </c>
      <c r="V41" s="51" t="s">
        <v>65</v>
      </c>
      <c r="W41" s="51">
        <v>28.602571116885656</v>
      </c>
      <c r="X41" s="51">
        <v>2.7822050648823184</v>
      </c>
      <c r="Y41" s="51">
        <v>2.7587310060244086</v>
      </c>
      <c r="Z41" s="51">
        <v>1.0256253468092775</v>
      </c>
      <c r="AA41" s="51">
        <v>1.5643250077487374</v>
      </c>
      <c r="AB41" s="51">
        <v>8.1308864254647393</v>
      </c>
      <c r="AC41" s="51">
        <v>19.085194355921519</v>
      </c>
      <c r="AD41" s="51">
        <v>1.8803920210830027</v>
      </c>
      <c r="AE41" s="52"/>
      <c r="AF41" s="53">
        <v>71305.992999999988</v>
      </c>
      <c r="AG41" s="53">
        <v>11053.293409437809</v>
      </c>
      <c r="AH41" s="53">
        <v>52502.592602004173</v>
      </c>
      <c r="AI41" s="53">
        <v>62890</v>
      </c>
      <c r="AJ41" s="53" t="s">
        <v>435</v>
      </c>
      <c r="AK41" s="53"/>
      <c r="AL41" s="54" t="s">
        <v>61</v>
      </c>
    </row>
    <row r="42" spans="1:38" ht="26.25" customHeight="1" x14ac:dyDescent="0.2">
      <c r="A42" s="48" t="s">
        <v>83</v>
      </c>
      <c r="B42" s="48" t="s">
        <v>128</v>
      </c>
      <c r="C42" s="49" t="s">
        <v>129</v>
      </c>
      <c r="D42" s="50"/>
      <c r="E42" s="51">
        <v>0.93559446196071716</v>
      </c>
      <c r="F42" s="51">
        <v>4.9715600433998608</v>
      </c>
      <c r="G42" s="51">
        <v>1.6986371476578482E-2</v>
      </c>
      <c r="H42" s="51">
        <v>2.9388497713537425E-4</v>
      </c>
      <c r="I42" s="51" t="s">
        <v>65</v>
      </c>
      <c r="J42" s="51" t="s">
        <v>65</v>
      </c>
      <c r="K42" s="51" t="s">
        <v>65</v>
      </c>
      <c r="L42" s="51" t="s">
        <v>65</v>
      </c>
      <c r="M42" s="51">
        <v>25.220144747721427</v>
      </c>
      <c r="N42" s="51">
        <v>1.5225672819382184E-4</v>
      </c>
      <c r="O42" s="51">
        <v>4.3929429350661868E-5</v>
      </c>
      <c r="P42" s="51">
        <v>1.5375300272731654E-5</v>
      </c>
      <c r="Q42" s="51" t="s">
        <v>65</v>
      </c>
      <c r="R42" s="51" t="s">
        <v>65</v>
      </c>
      <c r="S42" s="51" t="s">
        <v>65</v>
      </c>
      <c r="T42" s="51" t="s">
        <v>65</v>
      </c>
      <c r="U42" s="51" t="s">
        <v>65</v>
      </c>
      <c r="V42" s="51" t="s">
        <v>65</v>
      </c>
      <c r="W42" s="51">
        <v>6.692128811078174E-2</v>
      </c>
      <c r="X42" s="51">
        <v>7.4646531367137427E-3</v>
      </c>
      <c r="Y42" s="51">
        <v>1.055633895656524E-2</v>
      </c>
      <c r="Z42" s="51">
        <v>5.4005982837771289E-3</v>
      </c>
      <c r="AA42" s="51">
        <v>1.0405559054032379E-2</v>
      </c>
      <c r="AB42" s="51">
        <v>3.3827149431088492E-2</v>
      </c>
      <c r="AC42" s="51">
        <v>1.3384257622156347E-2</v>
      </c>
      <c r="AD42" s="51">
        <v>3.8308952721382031E-5</v>
      </c>
      <c r="AE42" s="52"/>
      <c r="AF42" s="53">
        <v>2196.4714675330933</v>
      </c>
      <c r="AG42" s="53" t="s">
        <v>435</v>
      </c>
      <c r="AH42" s="53" t="s">
        <v>435</v>
      </c>
      <c r="AI42" s="53" t="s">
        <v>435</v>
      </c>
      <c r="AJ42" s="53" t="s">
        <v>435</v>
      </c>
      <c r="AK42" s="53"/>
      <c r="AL42" s="54" t="s">
        <v>61</v>
      </c>
    </row>
    <row r="43" spans="1:38" ht="26.25" customHeight="1" x14ac:dyDescent="0.2">
      <c r="A43" s="48" t="s">
        <v>121</v>
      </c>
      <c r="B43" s="48" t="s">
        <v>130</v>
      </c>
      <c r="C43" s="49" t="s">
        <v>131</v>
      </c>
      <c r="D43" s="50"/>
      <c r="E43" s="51">
        <v>0.79438245262219642</v>
      </c>
      <c r="F43" s="51">
        <v>1.7496296018484285</v>
      </c>
      <c r="G43" s="51">
        <v>0.42160065870000002</v>
      </c>
      <c r="H43" s="51">
        <v>3.0797381338185416E-2</v>
      </c>
      <c r="I43" s="51" t="s">
        <v>65</v>
      </c>
      <c r="J43" s="51" t="s">
        <v>65</v>
      </c>
      <c r="K43" s="51" t="s">
        <v>65</v>
      </c>
      <c r="L43" s="51" t="s">
        <v>65</v>
      </c>
      <c r="M43" s="51">
        <v>14.353930517708106</v>
      </c>
      <c r="N43" s="51">
        <v>0.12160707485900002</v>
      </c>
      <c r="O43" s="51">
        <v>3.3229562169000006E-2</v>
      </c>
      <c r="P43" s="51">
        <v>1.1211375438900002E-2</v>
      </c>
      <c r="Q43" s="51" t="s">
        <v>65</v>
      </c>
      <c r="R43" s="51" t="s">
        <v>65</v>
      </c>
      <c r="S43" s="51" t="s">
        <v>65</v>
      </c>
      <c r="T43" s="51" t="s">
        <v>65</v>
      </c>
      <c r="U43" s="51" t="s">
        <v>65</v>
      </c>
      <c r="V43" s="51" t="s">
        <v>65</v>
      </c>
      <c r="W43" s="51">
        <v>1.4634441592249243</v>
      </c>
      <c r="X43" s="51">
        <v>0.17642304151994634</v>
      </c>
      <c r="Y43" s="51">
        <v>0.23110355988937736</v>
      </c>
      <c r="Z43" s="51">
        <v>7.718230322456858E-2</v>
      </c>
      <c r="AA43" s="51">
        <v>8.5054198919640986E-2</v>
      </c>
      <c r="AB43" s="51">
        <v>0.56976310355353343</v>
      </c>
      <c r="AC43" s="51">
        <v>0.70447023377867868</v>
      </c>
      <c r="AD43" s="51">
        <v>4.1033407951021665E-2</v>
      </c>
      <c r="AE43" s="52"/>
      <c r="AF43" s="53">
        <v>2871.9778999999999</v>
      </c>
      <c r="AG43" s="53">
        <v>240.68990000000002</v>
      </c>
      <c r="AH43" s="53">
        <v>610</v>
      </c>
      <c r="AI43" s="53">
        <v>4560.0000000000009</v>
      </c>
      <c r="AJ43" s="53" t="s">
        <v>435</v>
      </c>
      <c r="AK43" s="53"/>
      <c r="AL43" s="54" t="s">
        <v>61</v>
      </c>
    </row>
    <row r="44" spans="1:38" ht="26.25" customHeight="1" x14ac:dyDescent="0.2">
      <c r="A44" s="48" t="s">
        <v>83</v>
      </c>
      <c r="B44" s="48" t="s">
        <v>132</v>
      </c>
      <c r="C44" s="49" t="s">
        <v>133</v>
      </c>
      <c r="D44" s="50"/>
      <c r="E44" s="51">
        <v>10.074255460089539</v>
      </c>
      <c r="F44" s="51">
        <v>3.4002743903612935</v>
      </c>
      <c r="G44" s="51">
        <v>0.17086436718766024</v>
      </c>
      <c r="H44" s="51">
        <v>4.5834451431582919E-3</v>
      </c>
      <c r="I44" s="51" t="s">
        <v>65</v>
      </c>
      <c r="J44" s="51" t="s">
        <v>65</v>
      </c>
      <c r="K44" s="51" t="s">
        <v>65</v>
      </c>
      <c r="L44" s="51" t="s">
        <v>65</v>
      </c>
      <c r="M44" s="51">
        <v>17.208772620821023</v>
      </c>
      <c r="N44" s="51">
        <v>2.4852503843920498E-4</v>
      </c>
      <c r="O44" s="51">
        <v>2.1672039203273906E-4</v>
      </c>
      <c r="P44" s="51">
        <v>7.5852137211458685E-5</v>
      </c>
      <c r="Q44" s="51" t="s">
        <v>65</v>
      </c>
      <c r="R44" s="51" t="s">
        <v>65</v>
      </c>
      <c r="S44" s="51" t="s">
        <v>65</v>
      </c>
      <c r="T44" s="51" t="s">
        <v>65</v>
      </c>
      <c r="U44" s="51" t="s">
        <v>65</v>
      </c>
      <c r="V44" s="51" t="s">
        <v>65</v>
      </c>
      <c r="W44" s="51">
        <v>7.5699210052276616E-2</v>
      </c>
      <c r="X44" s="51">
        <v>6.4997820561394368E-3</v>
      </c>
      <c r="Y44" s="51">
        <v>2.7318293903388802E-2</v>
      </c>
      <c r="Z44" s="51">
        <v>2.945267022843398E-2</v>
      </c>
      <c r="AA44" s="51">
        <v>8.3091687334005439E-3</v>
      </c>
      <c r="AB44" s="51">
        <v>7.1579914921362758E-2</v>
      </c>
      <c r="AC44" s="51">
        <v>1.5139842010455323E-2</v>
      </c>
      <c r="AD44" s="51">
        <v>2.3701490547247522E-5</v>
      </c>
      <c r="AE44" s="52"/>
      <c r="AF44" s="53">
        <v>10836.019601636952</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9.9345285606374803E-2</v>
      </c>
      <c r="F47" s="51">
        <v>1.810613306313438E-2</v>
      </c>
      <c r="G47" s="51">
        <v>1.3557373654835043E-2</v>
      </c>
      <c r="H47" s="51">
        <v>9.7511115813118883E-5</v>
      </c>
      <c r="I47" s="51" t="s">
        <v>65</v>
      </c>
      <c r="J47" s="51" t="s">
        <v>65</v>
      </c>
      <c r="K47" s="51" t="s">
        <v>65</v>
      </c>
      <c r="L47" s="51" t="s">
        <v>65</v>
      </c>
      <c r="M47" s="51">
        <v>0.2755058057162359</v>
      </c>
      <c r="N47" s="51">
        <v>1.1942331552057332E-5</v>
      </c>
      <c r="O47" s="51">
        <v>1.1942331552057332E-5</v>
      </c>
      <c r="P47" s="51">
        <v>4.179816043220066E-6</v>
      </c>
      <c r="Q47" s="51" t="s">
        <v>65</v>
      </c>
      <c r="R47" s="51" t="s">
        <v>65</v>
      </c>
      <c r="S47" s="51" t="s">
        <v>65</v>
      </c>
      <c r="T47" s="51" t="s">
        <v>65</v>
      </c>
      <c r="U47" s="51" t="s">
        <v>65</v>
      </c>
      <c r="V47" s="51" t="s">
        <v>65</v>
      </c>
      <c r="W47" s="51">
        <v>2.3226921429984535E-4</v>
      </c>
      <c r="X47" s="51">
        <v>2.1517755564519527E-5</v>
      </c>
      <c r="Y47" s="51">
        <v>1.0477104779727603E-4</v>
      </c>
      <c r="Z47" s="51">
        <v>1.1707443689640562E-4</v>
      </c>
      <c r="AA47" s="51">
        <v>2.6913663654346126E-5</v>
      </c>
      <c r="AB47" s="51">
        <v>2.7027690391254731E-4</v>
      </c>
      <c r="AC47" s="51">
        <v>4.6453842859969079E-5</v>
      </c>
      <c r="AD47" s="51">
        <v>3.8970991809170203E-8</v>
      </c>
      <c r="AE47" s="52"/>
      <c r="AF47" s="53">
        <v>597.11657760286664</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0.22802020000000001</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1.140101</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1.598085</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0.61668000000000001</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1.0475760000000001</v>
      </c>
      <c r="AL51" s="54" t="s">
        <v>152</v>
      </c>
    </row>
    <row r="52" spans="1:38" ht="26.25" customHeight="1" x14ac:dyDescent="0.2">
      <c r="A52" s="48" t="s">
        <v>140</v>
      </c>
      <c r="B52" s="55" t="s">
        <v>153</v>
      </c>
      <c r="C52" s="57" t="s">
        <v>154</v>
      </c>
      <c r="D52" s="60"/>
      <c r="E52" s="51" t="s">
        <v>433</v>
      </c>
      <c r="F52" s="51">
        <v>3.75</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9.1897924999999994</v>
      </c>
      <c r="AL52" s="54" t="s">
        <v>155</v>
      </c>
    </row>
    <row r="53" spans="1:38" ht="26.25" customHeight="1" x14ac:dyDescent="0.2">
      <c r="A53" s="48" t="s">
        <v>140</v>
      </c>
      <c r="B53" s="55" t="s">
        <v>156</v>
      </c>
      <c r="C53" s="57" t="s">
        <v>157</v>
      </c>
      <c r="D53" s="60"/>
      <c r="E53" s="51" t="s">
        <v>433</v>
      </c>
      <c r="F53" s="51">
        <v>0.94600000000000006</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2.2040000000000002</v>
      </c>
      <c r="AL53" s="54" t="s">
        <v>158</v>
      </c>
    </row>
    <row r="54" spans="1:38" ht="37.5" customHeight="1" x14ac:dyDescent="0.2">
      <c r="A54" s="48" t="s">
        <v>140</v>
      </c>
      <c r="B54" s="55" t="s">
        <v>159</v>
      </c>
      <c r="C54" s="57" t="s">
        <v>160</v>
      </c>
      <c r="D54" s="60"/>
      <c r="E54" s="51" t="s">
        <v>433</v>
      </c>
      <c r="F54" s="51">
        <v>1.3846832755946272</v>
      </c>
      <c r="G54" s="51">
        <v>4.2000000000000003E-2</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1568</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2869.0349999999999</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761.39679134396704</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405.76</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11468137.5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0.25059999999999999</v>
      </c>
      <c r="F64" s="51">
        <v>7.3286155598101064E-3</v>
      </c>
      <c r="G64" s="51">
        <v>3.0000000000000001E-5</v>
      </c>
      <c r="H64" s="51">
        <v>4.2000000000000006E-3</v>
      </c>
      <c r="I64" s="51" t="s">
        <v>65</v>
      </c>
      <c r="J64" s="51" t="s">
        <v>65</v>
      </c>
      <c r="K64" s="51" t="s">
        <v>65</v>
      </c>
      <c r="L64" s="51" t="s">
        <v>65</v>
      </c>
      <c r="M64" s="51">
        <v>8.43E-2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484.44900000000001</v>
      </c>
      <c r="AL64" s="54" t="s">
        <v>189</v>
      </c>
    </row>
    <row r="65" spans="1:38" ht="26.25" customHeight="1" x14ac:dyDescent="0.2">
      <c r="A65" s="48" t="s">
        <v>66</v>
      </c>
      <c r="B65" s="55" t="s">
        <v>190</v>
      </c>
      <c r="C65" s="49" t="s">
        <v>191</v>
      </c>
      <c r="D65" s="50"/>
      <c r="E65" s="51">
        <v>0.36310000000000003</v>
      </c>
      <c r="F65" s="51" t="s">
        <v>433</v>
      </c>
      <c r="G65" s="51" t="s">
        <v>433</v>
      </c>
      <c r="H65" s="51">
        <v>2.9999999999999997E-4</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504.97699999999998</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27.042999999999999</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4.7200000000000006E-2</v>
      </c>
      <c r="F70" s="51">
        <v>1.611</v>
      </c>
      <c r="G70" s="51">
        <v>0.61188675824176653</v>
      </c>
      <c r="H70" s="51">
        <v>9.6500000000000002E-2</v>
      </c>
      <c r="I70" s="51" t="s">
        <v>65</v>
      </c>
      <c r="J70" s="51" t="s">
        <v>65</v>
      </c>
      <c r="K70" s="51" t="s">
        <v>65</v>
      </c>
      <c r="L70" s="51" t="s">
        <v>65</v>
      </c>
      <c r="M70" s="51">
        <v>11.073500000000001</v>
      </c>
      <c r="N70" s="51">
        <v>7.7000000000000007E-4</v>
      </c>
      <c r="O70" s="51">
        <v>6.1600000000000001E-4</v>
      </c>
      <c r="P70" s="51">
        <v>0.11008212179227625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0.12567329114285714</v>
      </c>
      <c r="F72" s="51">
        <v>0.27946169700000001</v>
      </c>
      <c r="G72" s="51">
        <v>0.16526659857142861</v>
      </c>
      <c r="H72" s="51" t="s">
        <v>434</v>
      </c>
      <c r="I72" s="51" t="s">
        <v>65</v>
      </c>
      <c r="J72" s="51" t="s">
        <v>65</v>
      </c>
      <c r="K72" s="51" t="s">
        <v>65</v>
      </c>
      <c r="L72" s="51" t="s">
        <v>65</v>
      </c>
      <c r="M72" s="51">
        <v>13.45609021685714</v>
      </c>
      <c r="N72" s="51">
        <v>10.865422650901078</v>
      </c>
      <c r="O72" s="51">
        <v>0.2283632457847275</v>
      </c>
      <c r="P72" s="51">
        <v>0.67039379175014879</v>
      </c>
      <c r="Q72" s="51" t="s">
        <v>65</v>
      </c>
      <c r="R72" s="51" t="s">
        <v>65</v>
      </c>
      <c r="S72" s="51" t="s">
        <v>65</v>
      </c>
      <c r="T72" s="51" t="s">
        <v>65</v>
      </c>
      <c r="U72" s="51" t="s">
        <v>65</v>
      </c>
      <c r="V72" s="51" t="s">
        <v>65</v>
      </c>
      <c r="W72" s="51">
        <v>10.233393216836516</v>
      </c>
      <c r="X72" s="51">
        <v>2.4363099827791685E-2</v>
      </c>
      <c r="Y72" s="51">
        <v>2.5235980130333693E-2</v>
      </c>
      <c r="Z72" s="51">
        <v>1.374004999915396E-2</v>
      </c>
      <c r="AA72" s="51">
        <v>1.3621763321016637E-2</v>
      </c>
      <c r="AB72" s="51">
        <v>7.6960893278295986E-2</v>
      </c>
      <c r="AC72" s="51">
        <v>2.3910170741770234</v>
      </c>
      <c r="AD72" s="51">
        <v>3.4480927054188899</v>
      </c>
      <c r="AE72" s="52"/>
      <c r="AF72" s="53"/>
      <c r="AG72" s="53"/>
      <c r="AH72" s="53"/>
      <c r="AI72" s="53"/>
      <c r="AJ72" s="53"/>
      <c r="AK72" s="53">
        <v>4801.0870000000004</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14.1</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3.7999999999999999E-2</v>
      </c>
      <c r="O74" s="51" t="s">
        <v>433</v>
      </c>
      <c r="P74" s="51" t="s">
        <v>433</v>
      </c>
      <c r="Q74" s="51" t="s">
        <v>65</v>
      </c>
      <c r="R74" s="51" t="s">
        <v>65</v>
      </c>
      <c r="S74" s="51" t="s">
        <v>65</v>
      </c>
      <c r="T74" s="51" t="s">
        <v>65</v>
      </c>
      <c r="U74" s="51" t="s">
        <v>65</v>
      </c>
      <c r="V74" s="51" t="s">
        <v>65</v>
      </c>
      <c r="W74" s="51">
        <v>5.7</v>
      </c>
      <c r="X74" s="51" t="s">
        <v>436</v>
      </c>
      <c r="Y74" s="51" t="s">
        <v>436</v>
      </c>
      <c r="Z74" s="51" t="s">
        <v>436</v>
      </c>
      <c r="AA74" s="51" t="s">
        <v>436</v>
      </c>
      <c r="AB74" s="51" t="s">
        <v>436</v>
      </c>
      <c r="AC74" s="51">
        <v>2.85</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1.5792120000000001</v>
      </c>
      <c r="O76" s="51">
        <v>8.7734000000000006E-3</v>
      </c>
      <c r="P76" s="51" t="s">
        <v>436</v>
      </c>
      <c r="Q76" s="51" t="s">
        <v>65</v>
      </c>
      <c r="R76" s="51" t="s">
        <v>65</v>
      </c>
      <c r="S76" s="51" t="s">
        <v>65</v>
      </c>
      <c r="T76" s="51" t="s">
        <v>65</v>
      </c>
      <c r="U76" s="51" t="s">
        <v>65</v>
      </c>
      <c r="V76" s="51" t="s">
        <v>65</v>
      </c>
      <c r="W76" s="51">
        <v>6.5800499999999998E-2</v>
      </c>
      <c r="X76" s="51" t="s">
        <v>433</v>
      </c>
      <c r="Y76" s="51" t="s">
        <v>433</v>
      </c>
      <c r="Z76" s="51" t="s">
        <v>433</v>
      </c>
      <c r="AA76" s="51" t="s">
        <v>433</v>
      </c>
      <c r="AB76" s="51" t="s">
        <v>433</v>
      </c>
      <c r="AC76" s="51" t="s">
        <v>433</v>
      </c>
      <c r="AD76" s="51">
        <v>5.7027100000000002E-5</v>
      </c>
      <c r="AE76" s="52"/>
      <c r="AF76" s="53"/>
      <c r="AG76" s="53"/>
      <c r="AH76" s="53"/>
      <c r="AI76" s="53"/>
      <c r="AJ76" s="53"/>
      <c r="AK76" s="53">
        <v>21.933499999999999</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8.7635973333333311E-2</v>
      </c>
      <c r="H78" s="51" t="s">
        <v>433</v>
      </c>
      <c r="I78" s="51" t="s">
        <v>65</v>
      </c>
      <c r="J78" s="51" t="s">
        <v>65</v>
      </c>
      <c r="K78" s="51" t="s">
        <v>65</v>
      </c>
      <c r="L78" s="51" t="s">
        <v>65</v>
      </c>
      <c r="M78" s="51" t="s">
        <v>436</v>
      </c>
      <c r="N78" s="51">
        <v>0.45079413555555548</v>
      </c>
      <c r="O78" s="51">
        <v>1.1286451111111108E-2</v>
      </c>
      <c r="P78" s="51">
        <v>5.3112711111111101E-3</v>
      </c>
      <c r="Q78" s="51" t="s">
        <v>65</v>
      </c>
      <c r="R78" s="51" t="s">
        <v>65</v>
      </c>
      <c r="S78" s="51" t="s">
        <v>65</v>
      </c>
      <c r="T78" s="51" t="s">
        <v>65</v>
      </c>
      <c r="U78" s="51" t="s">
        <v>65</v>
      </c>
      <c r="V78" s="51" t="s">
        <v>65</v>
      </c>
      <c r="W78" s="51">
        <v>0.66390888888888877</v>
      </c>
      <c r="X78" s="51" t="s">
        <v>436</v>
      </c>
      <c r="Y78" s="51" t="s">
        <v>436</v>
      </c>
      <c r="Z78" s="51" t="s">
        <v>436</v>
      </c>
      <c r="AA78" s="51" t="s">
        <v>436</v>
      </c>
      <c r="AB78" s="51">
        <v>3.3195444444444438E-4</v>
      </c>
      <c r="AC78" s="51">
        <v>8.630815555555553E-2</v>
      </c>
      <c r="AD78" s="51">
        <v>2.4564628888888886E-4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1.8957140000000001E-2</v>
      </c>
      <c r="F80" s="51">
        <v>0.15043528000000003</v>
      </c>
      <c r="G80" s="51">
        <v>1.7588600000000001E-3</v>
      </c>
      <c r="H80" s="51" t="s">
        <v>433</v>
      </c>
      <c r="I80" s="51" t="s">
        <v>65</v>
      </c>
      <c r="J80" s="51" t="s">
        <v>65</v>
      </c>
      <c r="K80" s="51" t="s">
        <v>65</v>
      </c>
      <c r="L80" s="51" t="s">
        <v>65</v>
      </c>
      <c r="M80" s="51">
        <v>0.10262590000000001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19.261116410461838</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21.748515539335351</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4.0917200205409449E-3</v>
      </c>
      <c r="G84" s="51" t="s">
        <v>433</v>
      </c>
      <c r="H84" s="51" t="s">
        <v>433</v>
      </c>
      <c r="I84" s="51" t="s">
        <v>65</v>
      </c>
      <c r="J84" s="51" t="s">
        <v>65</v>
      </c>
      <c r="K84" s="51" t="s">
        <v>65</v>
      </c>
      <c r="L84" s="51" t="s">
        <v>65</v>
      </c>
      <c r="M84" s="51">
        <v>0.25707679250000004</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27.060714999999998</v>
      </c>
      <c r="AL84" s="54" t="s">
        <v>149</v>
      </c>
    </row>
    <row r="85" spans="1:38" ht="26.25" customHeight="1" x14ac:dyDescent="0.2">
      <c r="A85" s="48" t="s">
        <v>238</v>
      </c>
      <c r="B85" s="57" t="s">
        <v>246</v>
      </c>
      <c r="C85" s="57" t="s">
        <v>247</v>
      </c>
      <c r="D85" s="50"/>
      <c r="E85" s="51" t="s">
        <v>433</v>
      </c>
      <c r="F85" s="51">
        <v>23.08854220401901</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47.117457562622143</v>
      </c>
      <c r="AL85" s="54" t="s">
        <v>248</v>
      </c>
    </row>
    <row r="86" spans="1:38" ht="26.25" customHeight="1" x14ac:dyDescent="0.2">
      <c r="A86" s="48" t="s">
        <v>238</v>
      </c>
      <c r="B86" s="57" t="s">
        <v>249</v>
      </c>
      <c r="C86" s="49" t="s">
        <v>250</v>
      </c>
      <c r="D86" s="50"/>
      <c r="E86" s="51" t="s">
        <v>433</v>
      </c>
      <c r="F86" s="51">
        <v>8.127093975199255</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2.9009870914803808E-3</v>
      </c>
      <c r="AD86" s="51" t="s">
        <v>433</v>
      </c>
      <c r="AE86" s="52"/>
      <c r="AF86" s="53"/>
      <c r="AG86" s="53"/>
      <c r="AH86" s="53"/>
      <c r="AI86" s="53"/>
      <c r="AJ86" s="53"/>
      <c r="AK86" s="53">
        <v>14.504935457401904</v>
      </c>
      <c r="AL86" s="54" t="s">
        <v>241</v>
      </c>
    </row>
    <row r="87" spans="1:38" ht="26.25" customHeight="1" x14ac:dyDescent="0.2">
      <c r="A87" s="48" t="s">
        <v>238</v>
      </c>
      <c r="B87" s="57" t="s">
        <v>251</v>
      </c>
      <c r="C87" s="49" t="s">
        <v>252</v>
      </c>
      <c r="D87" s="50"/>
      <c r="E87" s="51" t="s">
        <v>433</v>
      </c>
      <c r="F87" s="51">
        <v>0.36520781837339261</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8.56124052358391E-5</v>
      </c>
      <c r="AD87" s="51" t="s">
        <v>433</v>
      </c>
      <c r="AE87" s="52"/>
      <c r="AF87" s="53"/>
      <c r="AG87" s="53"/>
      <c r="AH87" s="53"/>
      <c r="AI87" s="53"/>
      <c r="AJ87" s="53"/>
      <c r="AK87" s="53">
        <v>0.42806202617919553</v>
      </c>
      <c r="AL87" s="54" t="s">
        <v>241</v>
      </c>
    </row>
    <row r="88" spans="1:38" ht="26.25" customHeight="1" x14ac:dyDescent="0.2">
      <c r="A88" s="48" t="s">
        <v>238</v>
      </c>
      <c r="B88" s="57" t="s">
        <v>253</v>
      </c>
      <c r="C88" s="49" t="s">
        <v>254</v>
      </c>
      <c r="D88" s="50"/>
      <c r="E88" s="51" t="s">
        <v>433</v>
      </c>
      <c r="F88" s="51">
        <v>6.1898077328679229</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12.827963218111464</v>
      </c>
      <c r="AL88" s="54" t="s">
        <v>149</v>
      </c>
    </row>
    <row r="89" spans="1:38" ht="26.25" customHeight="1" x14ac:dyDescent="0.2">
      <c r="A89" s="48" t="s">
        <v>238</v>
      </c>
      <c r="B89" s="57" t="s">
        <v>255</v>
      </c>
      <c r="C89" s="49" t="s">
        <v>256</v>
      </c>
      <c r="D89" s="50"/>
      <c r="E89" s="51" t="s">
        <v>433</v>
      </c>
      <c r="F89" s="51">
        <v>7.7434948342596304</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11.594104835356818</v>
      </c>
      <c r="AL89" s="54" t="s">
        <v>149</v>
      </c>
    </row>
    <row r="90" spans="1:38" s="64" customFormat="1" ht="26.25" customHeight="1" x14ac:dyDescent="0.2">
      <c r="A90" s="48" t="s">
        <v>238</v>
      </c>
      <c r="B90" s="57" t="s">
        <v>257</v>
      </c>
      <c r="C90" s="49" t="s">
        <v>258</v>
      </c>
      <c r="D90" s="50"/>
      <c r="E90" s="51" t="s">
        <v>433</v>
      </c>
      <c r="F90" s="51">
        <v>8.2097572248046031</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13.746510849154184</v>
      </c>
      <c r="AL90" s="54" t="s">
        <v>149</v>
      </c>
    </row>
    <row r="91" spans="1:38" ht="26.25" customHeight="1" x14ac:dyDescent="0.2">
      <c r="A91" s="48" t="s">
        <v>238</v>
      </c>
      <c r="B91" s="55" t="s">
        <v>259</v>
      </c>
      <c r="C91" s="57" t="s">
        <v>260</v>
      </c>
      <c r="D91" s="50"/>
      <c r="E91" s="51">
        <v>2.4905904293803162E-2</v>
      </c>
      <c r="F91" s="51">
        <v>6.5883447122004057E-2</v>
      </c>
      <c r="G91" s="51">
        <v>4.6902442199999997E-3</v>
      </c>
      <c r="H91" s="51">
        <v>5.8490972222379513E-2</v>
      </c>
      <c r="I91" s="51" t="s">
        <v>65</v>
      </c>
      <c r="J91" s="51" t="s">
        <v>65</v>
      </c>
      <c r="K91" s="51" t="s">
        <v>65</v>
      </c>
      <c r="L91" s="51" t="s">
        <v>65</v>
      </c>
      <c r="M91" s="51">
        <v>0.76114114987364123</v>
      </c>
      <c r="N91" s="51">
        <v>1.2175998239999999</v>
      </c>
      <c r="O91" s="51">
        <v>7.5804855581409494E-2</v>
      </c>
      <c r="P91" s="51">
        <v>8.8524477E-5</v>
      </c>
      <c r="Q91" s="51" t="s">
        <v>65</v>
      </c>
      <c r="R91" s="51" t="s">
        <v>65</v>
      </c>
      <c r="S91" s="51" t="s">
        <v>65</v>
      </c>
      <c r="T91" s="51" t="s">
        <v>65</v>
      </c>
      <c r="U91" s="51" t="s">
        <v>65</v>
      </c>
      <c r="V91" s="51" t="s">
        <v>65</v>
      </c>
      <c r="W91" s="51">
        <v>1.3612282463223979E-3</v>
      </c>
      <c r="X91" s="51">
        <v>1.5109633534178617E-3</v>
      </c>
      <c r="Y91" s="51">
        <v>6.1255271084507902E-4</v>
      </c>
      <c r="Z91" s="51">
        <v>6.1255271084507902E-4</v>
      </c>
      <c r="AA91" s="51">
        <v>6.1255271084507902E-4</v>
      </c>
      <c r="AB91" s="51">
        <v>3.3486214859530989E-3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2.5004721953154325</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1.2976811594202898E-2</v>
      </c>
      <c r="Y93" s="51">
        <v>1.1904347826086957E-2</v>
      </c>
      <c r="Z93" s="51">
        <v>4.5043478260869563E-3</v>
      </c>
      <c r="AA93" s="51">
        <v>7.6144927536231878E-3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0.82336244721115526</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0.29014862239999978</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0.37938358103947817</v>
      </c>
      <c r="F99" s="51">
        <v>14.696879202728621</v>
      </c>
      <c r="G99" s="51" t="s">
        <v>433</v>
      </c>
      <c r="H99" s="51">
        <v>10.243944855038499</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728.71799999999996</v>
      </c>
      <c r="AL99" s="54" t="s">
        <v>280</v>
      </c>
    </row>
    <row r="100" spans="1:38" ht="26.25" customHeight="1" x14ac:dyDescent="0.2">
      <c r="A100" s="48" t="s">
        <v>277</v>
      </c>
      <c r="B100" s="48" t="s">
        <v>281</v>
      </c>
      <c r="C100" s="49" t="s">
        <v>282</v>
      </c>
      <c r="D100" s="66"/>
      <c r="E100" s="51">
        <v>0.45405045731791377</v>
      </c>
      <c r="F100" s="51">
        <v>12.852329998097316</v>
      </c>
      <c r="G100" s="51" t="s">
        <v>433</v>
      </c>
      <c r="H100" s="51">
        <v>12.040510811784394</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1442.963</v>
      </c>
      <c r="AL100" s="54" t="s">
        <v>280</v>
      </c>
    </row>
    <row r="101" spans="1:38" ht="26.25" customHeight="1" x14ac:dyDescent="0.2">
      <c r="A101" s="48" t="s">
        <v>277</v>
      </c>
      <c r="B101" s="48" t="s">
        <v>283</v>
      </c>
      <c r="C101" s="49" t="s">
        <v>284</v>
      </c>
      <c r="D101" s="66"/>
      <c r="E101" s="51">
        <v>1.7269950094720661E-2</v>
      </c>
      <c r="F101" s="51">
        <v>9.2161845141937232E-2</v>
      </c>
      <c r="G101" s="51" t="s">
        <v>433</v>
      </c>
      <c r="H101" s="51">
        <v>0.47611502745182527</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360.81200000000001</v>
      </c>
      <c r="AL101" s="54" t="s">
        <v>280</v>
      </c>
    </row>
    <row r="102" spans="1:38" ht="26.25" customHeight="1" x14ac:dyDescent="0.2">
      <c r="A102" s="48" t="s">
        <v>277</v>
      </c>
      <c r="B102" s="48" t="s">
        <v>285</v>
      </c>
      <c r="C102" s="49" t="s">
        <v>286</v>
      </c>
      <c r="D102" s="66"/>
      <c r="E102" s="51">
        <v>0.11406984306076301</v>
      </c>
      <c r="F102" s="51">
        <v>1.4899518645154801</v>
      </c>
      <c r="G102" s="51" t="s">
        <v>433</v>
      </c>
      <c r="H102" s="51">
        <v>9.9856092131517205</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3357.9271517671514</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1.6347701925326966E-3</v>
      </c>
      <c r="F104" s="51">
        <v>7.4925371602050945E-3</v>
      </c>
      <c r="G104" s="51" t="s">
        <v>433</v>
      </c>
      <c r="H104" s="51">
        <v>4.6865773882953203E-2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54.244</v>
      </c>
      <c r="AL104" s="54" t="s">
        <v>280</v>
      </c>
    </row>
    <row r="105" spans="1:38" ht="26.25" customHeight="1" x14ac:dyDescent="0.2">
      <c r="A105" s="48" t="s">
        <v>277</v>
      </c>
      <c r="B105" s="48" t="s">
        <v>291</v>
      </c>
      <c r="C105" s="49" t="s">
        <v>292</v>
      </c>
      <c r="D105" s="66"/>
      <c r="E105" s="51">
        <v>2.8286513403532821E-2</v>
      </c>
      <c r="F105" s="51">
        <v>0.10772859219407871</v>
      </c>
      <c r="G105" s="51" t="s">
        <v>433</v>
      </c>
      <c r="H105" s="51">
        <v>0.75910507502608071</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75.346999999999994</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7.0648496289953261E-2</v>
      </c>
      <c r="F107" s="51">
        <v>0.36272895219164969</v>
      </c>
      <c r="G107" s="51" t="s">
        <v>433</v>
      </c>
      <c r="H107" s="51">
        <v>0.79958242749978348</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7193.5050000000001</v>
      </c>
      <c r="AL107" s="54" t="s">
        <v>280</v>
      </c>
    </row>
    <row r="108" spans="1:38" ht="26.25" customHeight="1" x14ac:dyDescent="0.2">
      <c r="A108" s="48" t="s">
        <v>277</v>
      </c>
      <c r="B108" s="48" t="s">
        <v>297</v>
      </c>
      <c r="C108" s="49" t="s">
        <v>298</v>
      </c>
      <c r="D108" s="66"/>
      <c r="E108" s="51">
        <v>5.1406908381119602E-2</v>
      </c>
      <c r="F108" s="51">
        <v>0.35821073181348007</v>
      </c>
      <c r="G108" s="51" t="s">
        <v>433</v>
      </c>
      <c r="H108" s="51">
        <v>1.0310894163105746</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6346.1880000000001</v>
      </c>
      <c r="AL108" s="54" t="s">
        <v>280</v>
      </c>
    </row>
    <row r="109" spans="1:38" ht="26.25" customHeight="1" x14ac:dyDescent="0.2">
      <c r="A109" s="48" t="s">
        <v>277</v>
      </c>
      <c r="B109" s="48" t="s">
        <v>299</v>
      </c>
      <c r="C109" s="49" t="s">
        <v>300</v>
      </c>
      <c r="D109" s="66"/>
      <c r="E109" s="51">
        <v>2.0572955226025702E-2</v>
      </c>
      <c r="F109" s="51">
        <v>5.233170547099824E-2</v>
      </c>
      <c r="G109" s="51" t="s">
        <v>433</v>
      </c>
      <c r="H109" s="51">
        <v>0.52405409394723146</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645.26199999999994</v>
      </c>
      <c r="AL109" s="54" t="s">
        <v>280</v>
      </c>
    </row>
    <row r="110" spans="1:38" ht="26.25" customHeight="1" x14ac:dyDescent="0.2">
      <c r="A110" s="48" t="s">
        <v>277</v>
      </c>
      <c r="B110" s="48" t="s">
        <v>301</v>
      </c>
      <c r="C110" s="49" t="s">
        <v>302</v>
      </c>
      <c r="D110" s="66"/>
      <c r="E110" s="51">
        <v>2.1964212313349851E-3</v>
      </c>
      <c r="F110" s="51">
        <v>6.1800353380761482E-3</v>
      </c>
      <c r="G110" s="51" t="s">
        <v>433</v>
      </c>
      <c r="H110" s="51">
        <v>4.7301341714753163E-2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121.89100000000001</v>
      </c>
      <c r="AL110" s="54" t="s">
        <v>280</v>
      </c>
    </row>
    <row r="111" spans="1:38" ht="26.25" customHeight="1" x14ac:dyDescent="0.2">
      <c r="A111" s="48" t="s">
        <v>277</v>
      </c>
      <c r="B111" s="48" t="s">
        <v>303</v>
      </c>
      <c r="C111" s="49" t="s">
        <v>304</v>
      </c>
      <c r="D111" s="66"/>
      <c r="E111" s="51">
        <v>5.3031557611924688E-4</v>
      </c>
      <c r="F111" s="51">
        <v>3.0787448023454839E-3</v>
      </c>
      <c r="G111" s="51" t="s">
        <v>433</v>
      </c>
      <c r="H111" s="51">
        <v>1.4359822450502647E-2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70.462188260869581</v>
      </c>
      <c r="AL111" s="54" t="s">
        <v>280</v>
      </c>
    </row>
    <row r="112" spans="1:38" ht="26.25" customHeight="1" x14ac:dyDescent="0.2">
      <c r="A112" s="48" t="s">
        <v>305</v>
      </c>
      <c r="B112" s="48" t="s">
        <v>306</v>
      </c>
      <c r="C112" s="49" t="s">
        <v>307</v>
      </c>
      <c r="D112" s="50"/>
      <c r="E112" s="51">
        <v>5.1859999999999999</v>
      </c>
      <c r="F112" s="51" t="s">
        <v>433</v>
      </c>
      <c r="G112" s="51" t="s">
        <v>433</v>
      </c>
      <c r="H112" s="51">
        <v>8.7138658568666649</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129650000</v>
      </c>
      <c r="AL112" s="54" t="s">
        <v>308</v>
      </c>
    </row>
    <row r="113" spans="1:38" ht="26.25" customHeight="1" x14ac:dyDescent="0.2">
      <c r="A113" s="48" t="s">
        <v>305</v>
      </c>
      <c r="B113" s="67" t="s">
        <v>309</v>
      </c>
      <c r="C113" s="68" t="s">
        <v>310</v>
      </c>
      <c r="D113" s="50"/>
      <c r="E113" s="51">
        <v>5.561122836199142</v>
      </c>
      <c r="F113" s="51">
        <v>14.851648336686477</v>
      </c>
      <c r="G113" s="51" t="s">
        <v>433</v>
      </c>
      <c r="H113" s="51">
        <v>34.492876970904661</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6.7423184400000002E-2</v>
      </c>
      <c r="F114" s="51" t="s">
        <v>433</v>
      </c>
      <c r="G114" s="51" t="s">
        <v>433</v>
      </c>
      <c r="H114" s="51">
        <v>0.21912534930000005</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6.1795525239090154E-2</v>
      </c>
      <c r="F115" s="51" t="s">
        <v>433</v>
      </c>
      <c r="G115" s="51" t="s">
        <v>433</v>
      </c>
      <c r="H115" s="51">
        <v>0.12359105047818031</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0.52212405678779095</v>
      </c>
      <c r="F116" s="51">
        <v>8.158883123469618E-2</v>
      </c>
      <c r="G116" s="51" t="s">
        <v>433</v>
      </c>
      <c r="H116" s="51">
        <v>0.89418485998315156</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0.42979862938731356</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1.7421582953408565</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3.0804505999999998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2.8634637437392273E-2</v>
      </c>
      <c r="F123" s="51">
        <v>5.2725534711489268E-2</v>
      </c>
      <c r="G123" s="51">
        <v>4.1873356126763371E-3</v>
      </c>
      <c r="H123" s="51">
        <v>2.8133119757201664E-2</v>
      </c>
      <c r="I123" s="51" t="s">
        <v>65</v>
      </c>
      <c r="J123" s="51" t="s">
        <v>65</v>
      </c>
      <c r="K123" s="51" t="s">
        <v>65</v>
      </c>
      <c r="L123" s="51" t="s">
        <v>65</v>
      </c>
      <c r="M123" s="51">
        <v>0.91576476685815034</v>
      </c>
      <c r="N123" s="51">
        <v>8.4422220863205645E-4</v>
      </c>
      <c r="O123" s="51">
        <v>7.6375076388555284E-3</v>
      </c>
      <c r="P123" s="51">
        <v>1.4569882421286227E-3</v>
      </c>
      <c r="Q123" s="51" t="s">
        <v>65</v>
      </c>
      <c r="R123" s="51" t="s">
        <v>65</v>
      </c>
      <c r="S123" s="51" t="s">
        <v>65</v>
      </c>
      <c r="T123" s="51" t="s">
        <v>65</v>
      </c>
      <c r="U123" s="51" t="s">
        <v>65</v>
      </c>
      <c r="V123" s="51" t="s">
        <v>65</v>
      </c>
      <c r="W123" s="51">
        <v>0.13150000000000001</v>
      </c>
      <c r="X123" s="51">
        <v>6.1884741584617119E-3</v>
      </c>
      <c r="Y123" s="51">
        <v>1.8302990244269974E-2</v>
      </c>
      <c r="Z123" s="51">
        <v>6.0424739112872666E-3</v>
      </c>
      <c r="AA123" s="51">
        <v>3.7796323206845356E-3</v>
      </c>
      <c r="AB123" s="51">
        <v>3.4313570634703493E-2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0.10835217643787209</v>
      </c>
      <c r="G125" s="51" t="s">
        <v>434</v>
      </c>
      <c r="H125" s="51">
        <v>3.6117392145957362E-3</v>
      </c>
      <c r="I125" s="51" t="s">
        <v>65</v>
      </c>
      <c r="J125" s="51" t="s">
        <v>65</v>
      </c>
      <c r="K125" s="51" t="s">
        <v>65</v>
      </c>
      <c r="L125" s="51" t="s">
        <v>65</v>
      </c>
      <c r="M125" s="51">
        <v>8.1807520120149562</v>
      </c>
      <c r="N125" s="51">
        <v>1.083521764378721E-3</v>
      </c>
      <c r="O125" s="51">
        <v>1.083521764378721E-3</v>
      </c>
      <c r="P125" s="51">
        <v>7.2234784291914734E-6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1841.1713</v>
      </c>
      <c r="AL125" s="54" t="s">
        <v>337</v>
      </c>
    </row>
    <row r="126" spans="1:38" ht="26.25" customHeight="1" x14ac:dyDescent="0.2">
      <c r="A126" s="48" t="s">
        <v>334</v>
      </c>
      <c r="B126" s="48" t="s">
        <v>338</v>
      </c>
      <c r="C126" s="49" t="s">
        <v>339</v>
      </c>
      <c r="D126" s="50"/>
      <c r="E126" s="51" t="s">
        <v>433</v>
      </c>
      <c r="F126" s="51" t="s">
        <v>433</v>
      </c>
      <c r="G126" s="51" t="s">
        <v>433</v>
      </c>
      <c r="H126" s="51">
        <v>0.59911550000000002</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616.226</v>
      </c>
      <c r="AL126" s="54" t="s">
        <v>340</v>
      </c>
    </row>
    <row r="127" spans="1:38" ht="26.25" customHeight="1" x14ac:dyDescent="0.2">
      <c r="A127" s="48" t="s">
        <v>334</v>
      </c>
      <c r="B127" s="48" t="s">
        <v>341</v>
      </c>
      <c r="C127" s="49" t="s">
        <v>342</v>
      </c>
      <c r="D127" s="50"/>
      <c r="E127" s="51" t="s">
        <v>433</v>
      </c>
      <c r="F127" s="51" t="s">
        <v>433</v>
      </c>
      <c r="G127" s="51" t="s">
        <v>433</v>
      </c>
      <c r="H127" s="51">
        <v>3.6072394180880686E-2</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2.3373999999999999E-2</v>
      </c>
      <c r="F129" s="51">
        <v>1.1687000000000002E-3</v>
      </c>
      <c r="G129" s="51">
        <v>5.2591500000000006E-2</v>
      </c>
      <c r="H129" s="51">
        <v>3.19E-4</v>
      </c>
      <c r="I129" s="51" t="s">
        <v>65</v>
      </c>
      <c r="J129" s="51" t="s">
        <v>65</v>
      </c>
      <c r="K129" s="51" t="s">
        <v>65</v>
      </c>
      <c r="L129" s="51" t="s">
        <v>65</v>
      </c>
      <c r="M129" s="51">
        <v>1.7530500000000001E-3</v>
      </c>
      <c r="N129" s="51">
        <v>1.74E-4</v>
      </c>
      <c r="O129" s="51">
        <v>3.7699999999999995E-5</v>
      </c>
      <c r="P129" s="51">
        <v>8.7000000000000001E-5</v>
      </c>
      <c r="Q129" s="51" t="s">
        <v>65</v>
      </c>
      <c r="R129" s="51" t="s">
        <v>65</v>
      </c>
      <c r="S129" s="51" t="s">
        <v>65</v>
      </c>
      <c r="T129" s="51" t="s">
        <v>65</v>
      </c>
      <c r="U129" s="51" t="s">
        <v>65</v>
      </c>
      <c r="V129" s="51" t="s">
        <v>65</v>
      </c>
      <c r="W129" s="51">
        <v>1.073E-3</v>
      </c>
      <c r="X129" s="51">
        <v>3.4493759999999993E-6</v>
      </c>
      <c r="Y129" s="51">
        <v>7.3664639999999987E-6</v>
      </c>
      <c r="Z129" s="51">
        <v>3.8976000000000006E-6</v>
      </c>
      <c r="AA129" s="51">
        <v>4.7745599999999997E-6</v>
      </c>
      <c r="AB129" s="51">
        <v>1.9488E-5</v>
      </c>
      <c r="AC129" s="51">
        <v>1.073E-3</v>
      </c>
      <c r="AD129" s="51" t="s">
        <v>433</v>
      </c>
      <c r="AE129" s="52"/>
      <c r="AF129" s="53"/>
      <c r="AG129" s="53"/>
      <c r="AH129" s="53"/>
      <c r="AI129" s="53"/>
      <c r="AJ129" s="53"/>
      <c r="AK129" s="53">
        <v>2.9</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t="s">
        <v>65</v>
      </c>
      <c r="J131" s="51" t="s">
        <v>65</v>
      </c>
      <c r="K131" s="51" t="s">
        <v>65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4.4576253380713944E-3</v>
      </c>
      <c r="F133" s="51">
        <v>4.7548003606094863E-4</v>
      </c>
      <c r="G133" s="51">
        <v>1.6790388773402247E-3</v>
      </c>
      <c r="H133" s="51" t="s">
        <v>433</v>
      </c>
      <c r="I133" s="51" t="s">
        <v>65</v>
      </c>
      <c r="J133" s="51" t="s">
        <v>65</v>
      </c>
      <c r="K133" s="51" t="s">
        <v>65</v>
      </c>
      <c r="L133" s="51" t="s">
        <v>65</v>
      </c>
      <c r="M133" s="51">
        <v>6.3892629845689972E-3</v>
      </c>
      <c r="N133" s="51">
        <v>2.9717502253809289E-7</v>
      </c>
      <c r="O133" s="51">
        <v>7.4739518168330364E-5</v>
      </c>
      <c r="P133" s="51">
        <v>2.0802251577666502E-2</v>
      </c>
      <c r="Q133" s="51" t="s">
        <v>65</v>
      </c>
      <c r="R133" s="51" t="s">
        <v>65</v>
      </c>
      <c r="S133" s="51" t="s">
        <v>65</v>
      </c>
      <c r="T133" s="51" t="s">
        <v>65</v>
      </c>
      <c r="U133" s="51" t="s">
        <v>65</v>
      </c>
      <c r="V133" s="51" t="s">
        <v>65</v>
      </c>
      <c r="W133" s="51">
        <v>0.12332763435330855</v>
      </c>
      <c r="X133" s="51">
        <v>2.3179651757971246E-6</v>
      </c>
      <c r="Y133" s="51">
        <v>1.2659655960122758E-6</v>
      </c>
      <c r="Z133" s="51">
        <v>1.1292650856447528E-6</v>
      </c>
      <c r="AA133" s="51">
        <v>1.2303045933077046E-6</v>
      </c>
      <c r="AB133" s="51">
        <v>5.9435004507618575E-6</v>
      </c>
      <c r="AC133" s="51">
        <v>2.466552687066171E-2</v>
      </c>
      <c r="AD133" s="51">
        <v>6.0920879620309041E-3</v>
      </c>
      <c r="AE133" s="52"/>
      <c r="AF133" s="53"/>
      <c r="AG133" s="53"/>
      <c r="AH133" s="53"/>
      <c r="AI133" s="53"/>
      <c r="AJ133" s="53"/>
      <c r="AK133" s="53">
        <v>14858.751126904644</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1.9406359500000001E-2</v>
      </c>
      <c r="F135" s="51">
        <v>3.8890499999999998E-3</v>
      </c>
      <c r="G135" s="51">
        <v>7.3891949999999994E-4</v>
      </c>
      <c r="H135" s="51">
        <v>7.3891949999999994E-3</v>
      </c>
      <c r="I135" s="51" t="s">
        <v>65</v>
      </c>
      <c r="J135" s="51" t="s">
        <v>65</v>
      </c>
      <c r="K135" s="51" t="s">
        <v>65</v>
      </c>
      <c r="L135" s="51" t="s">
        <v>65</v>
      </c>
      <c r="M135" s="51">
        <v>0.24454346399999999</v>
      </c>
      <c r="N135" s="51">
        <v>2.6056635E-3</v>
      </c>
      <c r="O135" s="51">
        <v>2.7223350000000004E-4</v>
      </c>
      <c r="P135" s="51">
        <v>1.1822711999999999E-4</v>
      </c>
      <c r="Q135" s="51" t="s">
        <v>65</v>
      </c>
      <c r="R135" s="51" t="s">
        <v>65</v>
      </c>
      <c r="S135" s="51" t="s">
        <v>65</v>
      </c>
      <c r="T135" s="51" t="s">
        <v>65</v>
      </c>
      <c r="U135" s="51" t="s">
        <v>65</v>
      </c>
      <c r="V135" s="51" t="s">
        <v>65</v>
      </c>
      <c r="W135" s="51">
        <v>4.6668599999999998E-2</v>
      </c>
      <c r="X135" s="51">
        <v>1.0889340000000001E-2</v>
      </c>
      <c r="Y135" s="51">
        <v>2.4112110000000003E-2</v>
      </c>
      <c r="Z135" s="51">
        <v>5.8335749999999997E-3</v>
      </c>
      <c r="AA135" s="51" t="s">
        <v>436</v>
      </c>
      <c r="AB135" s="51">
        <v>4.0835025000000004E-2</v>
      </c>
      <c r="AC135" s="51">
        <v>9.3337200000000002E-3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1.493235E-2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5.3348217406421015E-3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6.1064921552459719E-4</v>
      </c>
      <c r="O139" s="51">
        <v>1.2310121814745488E-3</v>
      </c>
      <c r="P139" s="51">
        <v>1.2310121814745488E-3</v>
      </c>
      <c r="Q139" s="51" t="s">
        <v>65</v>
      </c>
      <c r="R139" s="51" t="s">
        <v>65</v>
      </c>
      <c r="S139" s="51" t="s">
        <v>65</v>
      </c>
      <c r="T139" s="51" t="s">
        <v>65</v>
      </c>
      <c r="U139" s="51" t="s">
        <v>65</v>
      </c>
      <c r="V139" s="51" t="s">
        <v>65</v>
      </c>
      <c r="W139" s="51">
        <v>2.1561695833999903</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0.59629275909479473</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214.07825348057901</v>
      </c>
      <c r="F141" s="73">
        <v>220.84696087578138</v>
      </c>
      <c r="G141" s="73">
        <v>35.641471649405773</v>
      </c>
      <c r="H141" s="73">
        <v>86.22458776554349</v>
      </c>
      <c r="I141" s="73" t="s">
        <v>65</v>
      </c>
      <c r="J141" s="73" t="s">
        <v>65</v>
      </c>
      <c r="K141" s="73" t="s">
        <v>65</v>
      </c>
      <c r="L141" s="73" t="s">
        <v>65</v>
      </c>
      <c r="M141" s="73">
        <v>858.21860270318939</v>
      </c>
      <c r="N141" s="73">
        <v>31.030783578818873</v>
      </c>
      <c r="O141" s="73">
        <v>1.0209410550785105</v>
      </c>
      <c r="P141" s="73">
        <v>1.4255721673708999</v>
      </c>
      <c r="Q141" s="73" t="s">
        <v>65</v>
      </c>
      <c r="R141" s="73" t="s">
        <v>65</v>
      </c>
      <c r="S141" s="73" t="s">
        <v>65</v>
      </c>
      <c r="T141" s="73" t="s">
        <v>65</v>
      </c>
      <c r="U141" s="73" t="s">
        <v>65</v>
      </c>
      <c r="V141" s="73" t="s">
        <v>65</v>
      </c>
      <c r="W141" s="73">
        <v>54.802659721060124</v>
      </c>
      <c r="X141" s="73">
        <v>3.1892180338987033</v>
      </c>
      <c r="Y141" s="73">
        <v>3.3609016927635449</v>
      </c>
      <c r="Z141" s="73">
        <v>1.3419034733252166</v>
      </c>
      <c r="AA141" s="73">
        <v>1.8242420484767796</v>
      </c>
      <c r="AB141" s="73">
        <v>9.7165972029086838</v>
      </c>
      <c r="AC141" s="73">
        <v>30.012597241398016</v>
      </c>
      <c r="AD141" s="73">
        <v>10.602074597342442</v>
      </c>
      <c r="AE141" s="52"/>
      <c r="AF141" s="74">
        <v>451736.61999413429</v>
      </c>
      <c r="AG141" s="74">
        <v>61789.091487767488</v>
      </c>
      <c r="AH141" s="74">
        <v>268161.17297860002</v>
      </c>
      <c r="AI141" s="74">
        <v>112258.87853128066</v>
      </c>
      <c r="AJ141" s="74">
        <v>9992.6361711334594</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43.345253383050739</v>
      </c>
      <c r="F143" s="88">
        <v>27.232696063986143</v>
      </c>
      <c r="G143" s="88">
        <v>1.0076831673156541</v>
      </c>
      <c r="H143" s="88">
        <v>2.5674340359316599</v>
      </c>
      <c r="I143" s="88" t="s">
        <v>65</v>
      </c>
      <c r="J143" s="88" t="s">
        <v>65</v>
      </c>
      <c r="K143" s="88" t="s">
        <v>65</v>
      </c>
      <c r="L143" s="88" t="s">
        <v>65</v>
      </c>
      <c r="M143" s="88">
        <v>191.40181723072936</v>
      </c>
      <c r="N143" s="88">
        <v>9.7753755401256432E-3</v>
      </c>
      <c r="O143" s="88">
        <v>2.7289978497328569E-3</v>
      </c>
      <c r="P143" s="88">
        <v>9.5514924740649999E-4</v>
      </c>
      <c r="Q143" s="88" t="s">
        <v>65</v>
      </c>
      <c r="R143" s="88" t="s">
        <v>65</v>
      </c>
      <c r="S143" s="88" t="s">
        <v>65</v>
      </c>
      <c r="T143" s="88" t="s">
        <v>65</v>
      </c>
      <c r="U143" s="88" t="s">
        <v>65</v>
      </c>
      <c r="V143" s="88" t="s">
        <v>65</v>
      </c>
      <c r="W143" s="88">
        <v>1.1201698258791122</v>
      </c>
      <c r="X143" s="88">
        <v>5.4707000383439237E-2</v>
      </c>
      <c r="Y143" s="88">
        <v>6.495853552929283E-2</v>
      </c>
      <c r="Z143" s="88">
        <v>4.9676826197397619E-2</v>
      </c>
      <c r="AA143" s="88">
        <v>5.68653536815803E-2</v>
      </c>
      <c r="AB143" s="88">
        <v>0.22620771579171001</v>
      </c>
      <c r="AC143" s="88">
        <v>0.2315878072630691</v>
      </c>
      <c r="AD143" s="88">
        <v>4.2928874370674023E-4</v>
      </c>
      <c r="AE143" s="52"/>
      <c r="AF143" s="89"/>
      <c r="AG143" s="89"/>
      <c r="AH143" s="89"/>
      <c r="AI143" s="89"/>
      <c r="AJ143" s="89"/>
      <c r="AK143" s="89"/>
      <c r="AL143" s="85" t="s">
        <v>61</v>
      </c>
    </row>
    <row r="144" spans="1:38" ht="26.25" customHeight="1" x14ac:dyDescent="0.2">
      <c r="A144" s="84"/>
      <c r="B144" s="85" t="s">
        <v>381</v>
      </c>
      <c r="C144" s="86" t="s">
        <v>382</v>
      </c>
      <c r="D144" s="87" t="s">
        <v>380</v>
      </c>
      <c r="E144" s="88">
        <v>7.9984303010705213</v>
      </c>
      <c r="F144" s="88">
        <v>1.0589354269670599</v>
      </c>
      <c r="G144" s="88">
        <v>0.28859681554627009</v>
      </c>
      <c r="H144" s="88">
        <v>3.0424149322410641E-2</v>
      </c>
      <c r="I144" s="88" t="s">
        <v>65</v>
      </c>
      <c r="J144" s="88" t="s">
        <v>65</v>
      </c>
      <c r="K144" s="88" t="s">
        <v>65</v>
      </c>
      <c r="L144" s="88" t="s">
        <v>65</v>
      </c>
      <c r="M144" s="88">
        <v>18.935364635156805</v>
      </c>
      <c r="N144" s="88">
        <v>4.5068266801530447E-4</v>
      </c>
      <c r="O144" s="88">
        <v>3.4094406206595077E-4</v>
      </c>
      <c r="P144" s="88">
        <v>1.1933042172308276E-4</v>
      </c>
      <c r="Q144" s="88" t="s">
        <v>65</v>
      </c>
      <c r="R144" s="88" t="s">
        <v>65</v>
      </c>
      <c r="S144" s="88" t="s">
        <v>65</v>
      </c>
      <c r="T144" s="88" t="s">
        <v>65</v>
      </c>
      <c r="U144" s="88" t="s">
        <v>65</v>
      </c>
      <c r="V144" s="88" t="s">
        <v>65</v>
      </c>
      <c r="W144" s="88">
        <v>7.4482881166771639E-2</v>
      </c>
      <c r="X144" s="88">
        <v>1.3225953322629712E-2</v>
      </c>
      <c r="Y144" s="88">
        <v>1.5310320547898186E-2</v>
      </c>
      <c r="Z144" s="88">
        <v>1.3019907378355221E-2</v>
      </c>
      <c r="AA144" s="88">
        <v>1.2018958545003205E-2</v>
      </c>
      <c r="AB144" s="88">
        <v>5.3575139793886332E-2</v>
      </c>
      <c r="AC144" s="88">
        <v>1.4896576233354329E-2</v>
      </c>
      <c r="AD144" s="88">
        <v>6.4312764117610931E-5</v>
      </c>
      <c r="AE144" s="52"/>
      <c r="AF144" s="89"/>
      <c r="AG144" s="89"/>
      <c r="AH144" s="89"/>
      <c r="AI144" s="89"/>
      <c r="AJ144" s="89"/>
      <c r="AK144" s="89"/>
      <c r="AL144" s="85" t="s">
        <v>61</v>
      </c>
    </row>
    <row r="145" spans="1:38" ht="26.25" customHeight="1" x14ac:dyDescent="0.2">
      <c r="A145" s="84"/>
      <c r="B145" s="85" t="s">
        <v>383</v>
      </c>
      <c r="C145" s="86" t="s">
        <v>384</v>
      </c>
      <c r="D145" s="87" t="s">
        <v>380</v>
      </c>
      <c r="E145" s="88">
        <v>40.636566570220438</v>
      </c>
      <c r="F145" s="88">
        <v>2.6789157500251441</v>
      </c>
      <c r="G145" s="88">
        <v>0.72508587568157201</v>
      </c>
      <c r="H145" s="88">
        <v>1.1939687585585218E-2</v>
      </c>
      <c r="I145" s="88" t="s">
        <v>65</v>
      </c>
      <c r="J145" s="88" t="s">
        <v>65</v>
      </c>
      <c r="K145" s="88" t="s">
        <v>65</v>
      </c>
      <c r="L145" s="88" t="s">
        <v>65</v>
      </c>
      <c r="M145" s="88">
        <v>8.9391255418106503</v>
      </c>
      <c r="N145" s="88">
        <v>1.0120452441127938E-3</v>
      </c>
      <c r="O145" s="88">
        <v>9.1312296496714714E-4</v>
      </c>
      <c r="P145" s="88">
        <v>3.1959303773850157E-4</v>
      </c>
      <c r="Q145" s="88" t="s">
        <v>65</v>
      </c>
      <c r="R145" s="88" t="s">
        <v>65</v>
      </c>
      <c r="S145" s="88" t="s">
        <v>65</v>
      </c>
      <c r="T145" s="88" t="s">
        <v>65</v>
      </c>
      <c r="U145" s="88" t="s">
        <v>65</v>
      </c>
      <c r="V145" s="88" t="s">
        <v>65</v>
      </c>
      <c r="W145" s="88">
        <v>0.52084418329092563</v>
      </c>
      <c r="X145" s="88">
        <v>3.633003428007299E-3</v>
      </c>
      <c r="Y145" s="88">
        <v>2.1675628137521413E-2</v>
      </c>
      <c r="Z145" s="88">
        <v>2.4119750008758427E-2</v>
      </c>
      <c r="AA145" s="88">
        <v>5.6898857124439558E-3</v>
      </c>
      <c r="AB145" s="88">
        <v>5.5118267286731089E-2</v>
      </c>
      <c r="AC145" s="88">
        <v>6.0311578933599563E-2</v>
      </c>
      <c r="AD145" s="88">
        <v>5.2770992409779928E-5</v>
      </c>
      <c r="AE145" s="52"/>
      <c r="AF145" s="89"/>
      <c r="AG145" s="89"/>
      <c r="AH145" s="89"/>
      <c r="AI145" s="89"/>
      <c r="AJ145" s="89"/>
      <c r="AK145" s="89"/>
      <c r="AL145" s="85" t="s">
        <v>61</v>
      </c>
    </row>
    <row r="146" spans="1:38" ht="26.25" customHeight="1" x14ac:dyDescent="0.2">
      <c r="A146" s="84"/>
      <c r="B146" s="85" t="s">
        <v>385</v>
      </c>
      <c r="C146" s="86" t="s">
        <v>386</v>
      </c>
      <c r="D146" s="87" t="s">
        <v>380</v>
      </c>
      <c r="E146" s="88">
        <v>0.20903934824618403</v>
      </c>
      <c r="F146" s="88">
        <v>5.7893520631184119</v>
      </c>
      <c r="G146" s="88">
        <v>3.0300720684612158E-3</v>
      </c>
      <c r="H146" s="88">
        <v>1.5055239907214278E-3</v>
      </c>
      <c r="I146" s="88" t="s">
        <v>65</v>
      </c>
      <c r="J146" s="88" t="s">
        <v>65</v>
      </c>
      <c r="K146" s="88" t="s">
        <v>65</v>
      </c>
      <c r="L146" s="88" t="s">
        <v>65</v>
      </c>
      <c r="M146" s="88">
        <v>21.265771376954756</v>
      </c>
      <c r="N146" s="88">
        <v>1.2542811146912741E-4</v>
      </c>
      <c r="O146" s="88">
        <v>2.508562229382548E-5</v>
      </c>
      <c r="P146" s="88">
        <v>8.7799678028389189E-6</v>
      </c>
      <c r="Q146" s="88" t="s">
        <v>65</v>
      </c>
      <c r="R146" s="88" t="s">
        <v>65</v>
      </c>
      <c r="S146" s="88" t="s">
        <v>65</v>
      </c>
      <c r="T146" s="88" t="s">
        <v>65</v>
      </c>
      <c r="U146" s="88" t="s">
        <v>65</v>
      </c>
      <c r="V146" s="88" t="s">
        <v>65</v>
      </c>
      <c r="W146" s="88">
        <v>3.8882714555429493E-3</v>
      </c>
      <c r="X146" s="88">
        <v>4.1658201990731048E-4</v>
      </c>
      <c r="Y146" s="88">
        <v>6.7614010416014328E-4</v>
      </c>
      <c r="Z146" s="88">
        <v>2.8355030335469529E-4</v>
      </c>
      <c r="AA146" s="88">
        <v>7.7927102098311325E-4</v>
      </c>
      <c r="AB146" s="88">
        <v>2.1555434484052624E-3</v>
      </c>
      <c r="AC146" s="88">
        <v>7.7765429110858984E-4</v>
      </c>
      <c r="AD146" s="88">
        <v>2.1696136767677953E-5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6.556634370196841</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9.0804596614692663</v>
      </c>
      <c r="O148" s="88">
        <v>3.5503188102449248E-2</v>
      </c>
      <c r="P148" s="88" t="s">
        <v>433</v>
      </c>
      <c r="Q148" s="88" t="s">
        <v>65</v>
      </c>
      <c r="R148" s="88" t="s">
        <v>65</v>
      </c>
      <c r="S148" s="88" t="s">
        <v>65</v>
      </c>
      <c r="T148" s="88" t="s">
        <v>65</v>
      </c>
      <c r="U148" s="88" t="s">
        <v>65</v>
      </c>
      <c r="V148" s="88" t="s">
        <v>65</v>
      </c>
      <c r="W148" s="88" t="s">
        <v>433</v>
      </c>
      <c r="X148" s="88">
        <v>1.1416452629456012E-3</v>
      </c>
      <c r="Y148" s="88">
        <v>1.1416452629456012E-3</v>
      </c>
      <c r="Z148" s="88">
        <v>1.1416452629456012E-3</v>
      </c>
      <c r="AA148" s="88">
        <v>1.1416452629456012E-3</v>
      </c>
      <c r="AB148" s="88">
        <v>4.5665810517824049E-3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214.07825348057901</v>
      </c>
      <c r="F152" s="102">
        <f t="shared" ref="F152:AD152" si="0">F141</f>
        <v>220.84696087578138</v>
      </c>
      <c r="G152" s="102">
        <f t="shared" si="0"/>
        <v>35.641471649405773</v>
      </c>
      <c r="H152" s="102">
        <f t="shared" si="0"/>
        <v>86.22458776554349</v>
      </c>
      <c r="I152" s="102" t="str">
        <f t="shared" si="0"/>
        <v>NR</v>
      </c>
      <c r="J152" s="102" t="str">
        <f t="shared" si="0"/>
        <v>NR</v>
      </c>
      <c r="K152" s="102" t="str">
        <f t="shared" si="0"/>
        <v>NR</v>
      </c>
      <c r="L152" s="102" t="str">
        <f t="shared" si="0"/>
        <v>NR</v>
      </c>
      <c r="M152" s="102">
        <f t="shared" si="0"/>
        <v>858.21860270318939</v>
      </c>
      <c r="N152" s="102">
        <f t="shared" si="0"/>
        <v>31.030783578818873</v>
      </c>
      <c r="O152" s="102">
        <f t="shared" si="0"/>
        <v>1.0209410550785105</v>
      </c>
      <c r="P152" s="102">
        <f t="shared" si="0"/>
        <v>1.4255721673708999</v>
      </c>
      <c r="Q152" s="102" t="str">
        <f t="shared" si="0"/>
        <v>NR</v>
      </c>
      <c r="R152" s="102" t="str">
        <f t="shared" si="0"/>
        <v>NR</v>
      </c>
      <c r="S152" s="102" t="str">
        <f t="shared" si="0"/>
        <v>NR</v>
      </c>
      <c r="T152" s="102" t="str">
        <f t="shared" si="0"/>
        <v>NR</v>
      </c>
      <c r="U152" s="102" t="str">
        <f t="shared" si="0"/>
        <v>NR</v>
      </c>
      <c r="V152" s="102" t="str">
        <f t="shared" si="0"/>
        <v>NR</v>
      </c>
      <c r="W152" s="102">
        <f t="shared" si="0"/>
        <v>54.802659721060124</v>
      </c>
      <c r="X152" s="102">
        <f t="shared" si="0"/>
        <v>3.1892180338987033</v>
      </c>
      <c r="Y152" s="102">
        <f t="shared" si="0"/>
        <v>3.3609016927635449</v>
      </c>
      <c r="Z152" s="102">
        <f t="shared" si="0"/>
        <v>1.3419034733252166</v>
      </c>
      <c r="AA152" s="102">
        <f t="shared" si="0"/>
        <v>1.8242420484767796</v>
      </c>
      <c r="AB152" s="102">
        <f t="shared" si="0"/>
        <v>9.7165972029086838</v>
      </c>
      <c r="AC152" s="102">
        <f t="shared" si="0"/>
        <v>30.012597241398016</v>
      </c>
      <c r="AD152" s="102">
        <f t="shared" si="0"/>
        <v>10.602074597342442</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4.4510939737087165</v>
      </c>
      <c r="F157" s="115">
        <v>0.37533863820690211</v>
      </c>
      <c r="G157" s="115">
        <v>0.43861350008576289</v>
      </c>
      <c r="H157" s="115">
        <v>2.987879958385801E-3</v>
      </c>
      <c r="I157" s="115" t="s">
        <v>65</v>
      </c>
      <c r="J157" s="115" t="s">
        <v>65</v>
      </c>
      <c r="K157" s="115" t="s">
        <v>65</v>
      </c>
      <c r="L157" s="115" t="s">
        <v>65</v>
      </c>
      <c r="M157" s="115">
        <v>0.68207243485321578</v>
      </c>
      <c r="N157" s="115">
        <v>3.8001131995285672E-4</v>
      </c>
      <c r="O157" s="115">
        <v>3.8001131995285672E-4</v>
      </c>
      <c r="P157" s="115">
        <v>1.3300396198349983E-4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19000.565997642832</v>
      </c>
      <c r="AG157" s="116"/>
      <c r="AH157" s="116"/>
      <c r="AI157" s="116"/>
      <c r="AJ157" s="116"/>
      <c r="AK157" s="116"/>
      <c r="AL157" s="112" t="s">
        <v>61</v>
      </c>
    </row>
    <row r="158" spans="1:38" ht="26.25" customHeight="1" x14ac:dyDescent="0.2">
      <c r="A158" s="112" t="s">
        <v>405</v>
      </c>
      <c r="B158" s="112" t="s">
        <v>408</v>
      </c>
      <c r="C158" s="113" t="s">
        <v>409</v>
      </c>
      <c r="D158" s="114"/>
      <c r="E158" s="115">
        <v>0.13919369739332599</v>
      </c>
      <c r="F158" s="115">
        <v>1.5283779531082347E-2</v>
      </c>
      <c r="G158" s="115">
        <v>1.2223466422438028E-2</v>
      </c>
      <c r="H158" s="115">
        <v>8.3267501657981595E-5</v>
      </c>
      <c r="I158" s="115" t="s">
        <v>65</v>
      </c>
      <c r="J158" s="115" t="s">
        <v>65</v>
      </c>
      <c r="K158" s="115" t="s">
        <v>65</v>
      </c>
      <c r="L158" s="115" t="s">
        <v>65</v>
      </c>
      <c r="M158" s="115">
        <v>5.3293475398082289E-2</v>
      </c>
      <c r="N158" s="115">
        <v>1.0590316095336423E-5</v>
      </c>
      <c r="O158" s="115">
        <v>1.0590316095336423E-5</v>
      </c>
      <c r="P158" s="115">
        <v>3.7066106333677475E-6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529.51580476682113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61" priority="6" operator="equal">
      <formula>0</formula>
    </cfRule>
  </conditionalFormatting>
  <conditionalFormatting sqref="E14:AD140">
    <cfRule type="cellIs" dxfId="160" priority="5" operator="equal">
      <formula>"NE"</formula>
    </cfRule>
  </conditionalFormatting>
  <conditionalFormatting sqref="E157:AD164">
    <cfRule type="cellIs" dxfId="159" priority="3" operator="equal">
      <formula>"NE"</formula>
    </cfRule>
    <cfRule type="cellIs" dxfId="158" priority="4" operator="equal">
      <formula>0</formula>
    </cfRule>
  </conditionalFormatting>
  <conditionalFormatting sqref="E143:AD149">
    <cfRule type="cellIs" dxfId="157" priority="2" operator="equal">
      <formula>0</formula>
    </cfRule>
  </conditionalFormatting>
  <conditionalFormatting sqref="E143:AD149">
    <cfRule type="cellIs" dxfId="156" priority="1" operator="equal">
      <formula>"NE"</formula>
    </cfRule>
  </conditionalFormatting>
  <pageMargins left="0.7" right="0.7" top="0.78740157499999996" bottom="0.78740157499999996" header="0.3" footer="0.3"/>
  <pageSetup paperSize="9" scale="1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64AB2-A723-4D6A-99B9-228E5AE3D7C4}">
  <sheetPr codeName="Tabelle14"/>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1999</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1999</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6.5869067427961943</v>
      </c>
      <c r="F14" s="51">
        <v>0.17360822367831474</v>
      </c>
      <c r="G14" s="51">
        <v>3.6140443073104676</v>
      </c>
      <c r="H14" s="51">
        <v>0.16865993728507475</v>
      </c>
      <c r="I14" s="51" t="s">
        <v>65</v>
      </c>
      <c r="J14" s="51" t="s">
        <v>65</v>
      </c>
      <c r="K14" s="51" t="s">
        <v>65</v>
      </c>
      <c r="L14" s="51" t="s">
        <v>65</v>
      </c>
      <c r="M14" s="51">
        <v>1.857773140081959</v>
      </c>
      <c r="N14" s="51">
        <v>0.5930738505605051</v>
      </c>
      <c r="O14" s="51">
        <v>6.495554002996469E-2</v>
      </c>
      <c r="P14" s="51">
        <v>0.17666962282111273</v>
      </c>
      <c r="Q14" s="51" t="s">
        <v>65</v>
      </c>
      <c r="R14" s="51" t="s">
        <v>65</v>
      </c>
      <c r="S14" s="51" t="s">
        <v>65</v>
      </c>
      <c r="T14" s="51" t="s">
        <v>65</v>
      </c>
      <c r="U14" s="51" t="s">
        <v>65</v>
      </c>
      <c r="V14" s="51" t="s">
        <v>65</v>
      </c>
      <c r="W14" s="51">
        <v>0.41646399832187292</v>
      </c>
      <c r="X14" s="51">
        <v>3.8716831331293143E-3</v>
      </c>
      <c r="Y14" s="51">
        <v>1.1963816622770932E-3</v>
      </c>
      <c r="Z14" s="51">
        <v>1.083499594475407E-3</v>
      </c>
      <c r="AA14" s="51">
        <v>1.6796658257721355E-3</v>
      </c>
      <c r="AB14" s="51">
        <v>7.8312302156539493E-3</v>
      </c>
      <c r="AC14" s="51">
        <v>0.23158694470667521</v>
      </c>
      <c r="AD14" s="51">
        <v>1.7636782929005115</v>
      </c>
      <c r="AE14" s="52"/>
      <c r="AF14" s="53">
        <v>22061.730045416545</v>
      </c>
      <c r="AG14" s="53">
        <v>37880.283845930309</v>
      </c>
      <c r="AH14" s="53">
        <v>75923.59508579869</v>
      </c>
      <c r="AI14" s="53">
        <v>8738.0597268053261</v>
      </c>
      <c r="AJ14" s="53">
        <v>3326.3594331946742</v>
      </c>
      <c r="AK14" s="53"/>
      <c r="AL14" s="54" t="s">
        <v>61</v>
      </c>
    </row>
    <row r="15" spans="1:38" ht="26.25" customHeight="1" x14ac:dyDescent="0.2">
      <c r="A15" s="48" t="s">
        <v>66</v>
      </c>
      <c r="B15" s="48" t="s">
        <v>67</v>
      </c>
      <c r="C15" s="49" t="s">
        <v>68</v>
      </c>
      <c r="D15" s="50"/>
      <c r="E15" s="51">
        <v>3.2469999999999999</v>
      </c>
      <c r="F15" s="51" t="s">
        <v>434</v>
      </c>
      <c r="G15" s="51">
        <v>3.5510000000000002</v>
      </c>
      <c r="H15" s="51">
        <v>7.1208096302509405E-2</v>
      </c>
      <c r="I15" s="51" t="s">
        <v>65</v>
      </c>
      <c r="J15" s="51" t="s">
        <v>65</v>
      </c>
      <c r="K15" s="51" t="s">
        <v>65</v>
      </c>
      <c r="L15" s="51" t="s">
        <v>65</v>
      </c>
      <c r="M15" s="51">
        <v>0.46100000000000002</v>
      </c>
      <c r="N15" s="51">
        <v>0.23066924221464655</v>
      </c>
      <c r="O15" s="51">
        <v>0.14318697580411532</v>
      </c>
      <c r="P15" s="51">
        <v>9.1111626292626549E-3</v>
      </c>
      <c r="Q15" s="51" t="s">
        <v>65</v>
      </c>
      <c r="R15" s="51" t="s">
        <v>65</v>
      </c>
      <c r="S15" s="51" t="s">
        <v>65</v>
      </c>
      <c r="T15" s="51" t="s">
        <v>65</v>
      </c>
      <c r="U15" s="51" t="s">
        <v>65</v>
      </c>
      <c r="V15" s="51" t="s">
        <v>65</v>
      </c>
      <c r="W15" s="51">
        <v>1.6008302451780941E-2</v>
      </c>
      <c r="X15" s="51">
        <v>1.0611915961800821E-4</v>
      </c>
      <c r="Y15" s="51">
        <v>5.7505155650442678E-4</v>
      </c>
      <c r="Z15" s="51">
        <v>4.9295497587686877E-4</v>
      </c>
      <c r="AA15" s="51">
        <v>7.1620149982319062E-4</v>
      </c>
      <c r="AB15" s="51">
        <v>1.8903271918224945E-3</v>
      </c>
      <c r="AC15" s="51">
        <v>2.0495877673799515E-3</v>
      </c>
      <c r="AD15" s="51">
        <v>1.4407472206602846E-6</v>
      </c>
      <c r="AE15" s="52"/>
      <c r="AF15" s="53">
        <v>26323.73304982049</v>
      </c>
      <c r="AG15" s="53" t="s">
        <v>435</v>
      </c>
      <c r="AH15" s="53">
        <v>6550.7080928938531</v>
      </c>
      <c r="AI15" s="53" t="s">
        <v>435</v>
      </c>
      <c r="AJ15" s="53" t="s">
        <v>435</v>
      </c>
      <c r="AK15" s="53"/>
      <c r="AL15" s="54" t="s">
        <v>61</v>
      </c>
    </row>
    <row r="16" spans="1:38" ht="26.25" customHeight="1" x14ac:dyDescent="0.2">
      <c r="A16" s="48" t="s">
        <v>66</v>
      </c>
      <c r="B16" s="48" t="s">
        <v>69</v>
      </c>
      <c r="C16" s="49" t="s">
        <v>70</v>
      </c>
      <c r="D16" s="50"/>
      <c r="E16" s="51">
        <v>0.76821818158953759</v>
      </c>
      <c r="F16" s="51">
        <v>2.5607272719651254E-3</v>
      </c>
      <c r="G16" s="51">
        <v>1.5364363631790753E-3</v>
      </c>
      <c r="H16" s="51">
        <v>5.1214545439302508E-3</v>
      </c>
      <c r="I16" s="51" t="s">
        <v>65</v>
      </c>
      <c r="J16" s="51" t="s">
        <v>65</v>
      </c>
      <c r="K16" s="51" t="s">
        <v>65</v>
      </c>
      <c r="L16" s="51" t="s">
        <v>65</v>
      </c>
      <c r="M16" s="51">
        <v>5.1214545439302511E-2</v>
      </c>
      <c r="N16" s="51">
        <v>7.6821818158953762E-6</v>
      </c>
      <c r="O16" s="51">
        <v>1.2803636359825626E-6</v>
      </c>
      <c r="P16" s="51">
        <v>3.5850181807511763E-4</v>
      </c>
      <c r="Q16" s="51" t="s">
        <v>65</v>
      </c>
      <c r="R16" s="51" t="s">
        <v>65</v>
      </c>
      <c r="S16" s="51" t="s">
        <v>65</v>
      </c>
      <c r="T16" s="51" t="s">
        <v>65</v>
      </c>
      <c r="U16" s="51" t="s">
        <v>65</v>
      </c>
      <c r="V16" s="51" t="s">
        <v>65</v>
      </c>
      <c r="W16" s="51">
        <v>1.0242909087860503E-3</v>
      </c>
      <c r="X16" s="51">
        <v>2.8680145446009412E-6</v>
      </c>
      <c r="Y16" s="51">
        <v>8.0918981794097986E-6</v>
      </c>
      <c r="Z16" s="51">
        <v>5.6848145437625779E-6</v>
      </c>
      <c r="AA16" s="51">
        <v>4.2815359987256898E-5</v>
      </c>
      <c r="AB16" s="51">
        <v>5.946008725503021E-5</v>
      </c>
      <c r="AC16" s="51">
        <v>2.0485818175721004E-4</v>
      </c>
      <c r="AD16" s="51">
        <v>9.2186181790744535E-8</v>
      </c>
      <c r="AE16" s="52"/>
      <c r="AF16" s="53" t="s">
        <v>435</v>
      </c>
      <c r="AG16" s="53" t="s">
        <v>435</v>
      </c>
      <c r="AH16" s="53">
        <v>5121.454543930251</v>
      </c>
      <c r="AI16" s="53">
        <v>31</v>
      </c>
      <c r="AJ16" s="53" t="s">
        <v>435</v>
      </c>
      <c r="AK16" s="53"/>
      <c r="AL16" s="54" t="s">
        <v>61</v>
      </c>
    </row>
    <row r="17" spans="1:38" ht="26.25" customHeight="1" x14ac:dyDescent="0.2">
      <c r="A17" s="48" t="s">
        <v>66</v>
      </c>
      <c r="B17" s="48" t="s">
        <v>71</v>
      </c>
      <c r="C17" s="49" t="s">
        <v>72</v>
      </c>
      <c r="D17" s="50"/>
      <c r="E17" s="51">
        <v>4.7260744766840874</v>
      </c>
      <c r="F17" s="51">
        <v>7.596569614462699E-2</v>
      </c>
      <c r="G17" s="51">
        <v>4.7357985240172562</v>
      </c>
      <c r="H17" s="51">
        <v>2.0223372839879131E-2</v>
      </c>
      <c r="I17" s="51" t="s">
        <v>65</v>
      </c>
      <c r="J17" s="51" t="s">
        <v>65</v>
      </c>
      <c r="K17" s="51" t="s">
        <v>65</v>
      </c>
      <c r="L17" s="51" t="s">
        <v>65</v>
      </c>
      <c r="M17" s="51">
        <v>121.15635107274831</v>
      </c>
      <c r="N17" s="51">
        <v>5.7503993874806415E-4</v>
      </c>
      <c r="O17" s="51">
        <v>2.1986932936171675E-4</v>
      </c>
      <c r="P17" s="51">
        <v>5.8294306757333803E-4</v>
      </c>
      <c r="Q17" s="51" t="s">
        <v>65</v>
      </c>
      <c r="R17" s="51" t="s">
        <v>65</v>
      </c>
      <c r="S17" s="51" t="s">
        <v>65</v>
      </c>
      <c r="T17" s="51" t="s">
        <v>65</v>
      </c>
      <c r="U17" s="51" t="s">
        <v>65</v>
      </c>
      <c r="V17" s="51" t="s">
        <v>65</v>
      </c>
      <c r="W17" s="51">
        <v>8.3786373410634218E-3</v>
      </c>
      <c r="X17" s="51">
        <v>6.6019400937808743E-5</v>
      </c>
      <c r="Y17" s="51">
        <v>1.5587585162432803E-4</v>
      </c>
      <c r="Z17" s="51">
        <v>4.0335553536103827E-5</v>
      </c>
      <c r="AA17" s="51">
        <v>3.3077032846333897E-5</v>
      </c>
      <c r="AB17" s="51">
        <v>2.9530783894457448E-4</v>
      </c>
      <c r="AC17" s="51">
        <v>9.4635363498768855E-4</v>
      </c>
      <c r="AD17" s="51">
        <v>5.0632661872427903E-2</v>
      </c>
      <c r="AE17" s="52"/>
      <c r="AF17" s="53">
        <v>450.82114250633492</v>
      </c>
      <c r="AG17" s="53">
        <v>2533.3356721975711</v>
      </c>
      <c r="AH17" s="53">
        <v>19030.433819679369</v>
      </c>
      <c r="AI17" s="53" t="s">
        <v>435</v>
      </c>
      <c r="AJ17" s="53" t="s">
        <v>435</v>
      </c>
      <c r="AK17" s="53"/>
      <c r="AL17" s="54" t="s">
        <v>61</v>
      </c>
    </row>
    <row r="18" spans="1:38" ht="26.25" customHeight="1" x14ac:dyDescent="0.2">
      <c r="A18" s="48" t="s">
        <v>66</v>
      </c>
      <c r="B18" s="48" t="s">
        <v>73</v>
      </c>
      <c r="C18" s="49" t="s">
        <v>74</v>
      </c>
      <c r="D18" s="50"/>
      <c r="E18" s="51">
        <v>0.20097100550193295</v>
      </c>
      <c r="F18" s="51">
        <v>4.1565798801765927E-3</v>
      </c>
      <c r="G18" s="51">
        <v>0.19498581793120082</v>
      </c>
      <c r="H18" s="51">
        <v>3.6167743161216056E-3</v>
      </c>
      <c r="I18" s="51" t="s">
        <v>65</v>
      </c>
      <c r="J18" s="51" t="s">
        <v>65</v>
      </c>
      <c r="K18" s="51" t="s">
        <v>65</v>
      </c>
      <c r="L18" s="51" t="s">
        <v>65</v>
      </c>
      <c r="M18" s="51">
        <v>4.9365339201736004E-2</v>
      </c>
      <c r="N18" s="51">
        <v>1.7655899235631569E-3</v>
      </c>
      <c r="O18" s="51">
        <v>1.8374640746719592E-3</v>
      </c>
      <c r="P18" s="51">
        <v>7.4504662469320317E-4</v>
      </c>
      <c r="Q18" s="51" t="s">
        <v>65</v>
      </c>
      <c r="R18" s="51" t="s">
        <v>65</v>
      </c>
      <c r="S18" s="51" t="s">
        <v>65</v>
      </c>
      <c r="T18" s="51" t="s">
        <v>65</v>
      </c>
      <c r="U18" s="51" t="s">
        <v>65</v>
      </c>
      <c r="V18" s="51" t="s">
        <v>65</v>
      </c>
      <c r="W18" s="51">
        <v>3.8907112042751095E-2</v>
      </c>
      <c r="X18" s="51">
        <v>1.425274468886859E-4</v>
      </c>
      <c r="Y18" s="51">
        <v>2.5038230373346883E-4</v>
      </c>
      <c r="Z18" s="51">
        <v>7.8053185726766072E-5</v>
      </c>
      <c r="AA18" s="51">
        <v>6.1862356284615917E-5</v>
      </c>
      <c r="AB18" s="51">
        <v>5.3282529263353666E-4</v>
      </c>
      <c r="AC18" s="51">
        <v>1.4080030550725454E-3</v>
      </c>
      <c r="AD18" s="51">
        <v>4.1829848961629695E-2</v>
      </c>
      <c r="AE18" s="52"/>
      <c r="AF18" s="53">
        <v>658.40092734731888</v>
      </c>
      <c r="AG18" s="53">
        <v>213.43936845000073</v>
      </c>
      <c r="AH18" s="53">
        <v>2175.9052183473559</v>
      </c>
      <c r="AI18" s="53" t="s">
        <v>435</v>
      </c>
      <c r="AJ18" s="53" t="s">
        <v>435</v>
      </c>
      <c r="AK18" s="53"/>
      <c r="AL18" s="54" t="s">
        <v>61</v>
      </c>
    </row>
    <row r="19" spans="1:38" ht="26.25" customHeight="1" x14ac:dyDescent="0.2">
      <c r="A19" s="48" t="s">
        <v>66</v>
      </c>
      <c r="B19" s="48" t="s">
        <v>75</v>
      </c>
      <c r="C19" s="49" t="s">
        <v>76</v>
      </c>
      <c r="D19" s="50"/>
      <c r="E19" s="51">
        <v>1.4402345452074148</v>
      </c>
      <c r="F19" s="51">
        <v>7.6438376009717854E-2</v>
      </c>
      <c r="G19" s="51">
        <v>0.68718839333235227</v>
      </c>
      <c r="H19" s="51">
        <v>3.5928454688330981E-2</v>
      </c>
      <c r="I19" s="51" t="s">
        <v>65</v>
      </c>
      <c r="J19" s="51" t="s">
        <v>65</v>
      </c>
      <c r="K19" s="51" t="s">
        <v>65</v>
      </c>
      <c r="L19" s="51" t="s">
        <v>65</v>
      </c>
      <c r="M19" s="51">
        <v>0.87952215739456452</v>
      </c>
      <c r="N19" s="51">
        <v>0.2289781513537241</v>
      </c>
      <c r="O19" s="51">
        <v>1.4781444830402637E-2</v>
      </c>
      <c r="P19" s="51">
        <v>1.3820814075010372E-2</v>
      </c>
      <c r="Q19" s="51" t="s">
        <v>65</v>
      </c>
      <c r="R19" s="51" t="s">
        <v>65</v>
      </c>
      <c r="S19" s="51" t="s">
        <v>65</v>
      </c>
      <c r="T19" s="51" t="s">
        <v>65</v>
      </c>
      <c r="U19" s="51" t="s">
        <v>65</v>
      </c>
      <c r="V19" s="51" t="s">
        <v>65</v>
      </c>
      <c r="W19" s="51">
        <v>0.65434669890582653</v>
      </c>
      <c r="X19" s="51">
        <v>7.2421669929530735E-3</v>
      </c>
      <c r="Y19" s="51">
        <v>1.1571209262453962E-2</v>
      </c>
      <c r="Z19" s="51">
        <v>4.2279675021437233E-3</v>
      </c>
      <c r="AA19" s="51">
        <v>3.7844427110480684E-3</v>
      </c>
      <c r="AB19" s="51">
        <v>2.6825786468598831E-2</v>
      </c>
      <c r="AC19" s="51">
        <v>9.5166736479708344E-2</v>
      </c>
      <c r="AD19" s="51">
        <v>0.56724447959724755</v>
      </c>
      <c r="AE19" s="52"/>
      <c r="AF19" s="53">
        <v>1139.4098101359207</v>
      </c>
      <c r="AG19" s="53">
        <v>3242.0937683276798</v>
      </c>
      <c r="AH19" s="53">
        <v>9476.7908821325091</v>
      </c>
      <c r="AI19" s="53">
        <v>4984.1360349999995</v>
      </c>
      <c r="AJ19" s="53">
        <v>1506.7243521052635</v>
      </c>
      <c r="AK19" s="53"/>
      <c r="AL19" s="54" t="s">
        <v>61</v>
      </c>
    </row>
    <row r="20" spans="1:38" ht="26.25" customHeight="1" x14ac:dyDescent="0.2">
      <c r="A20" s="48" t="s">
        <v>66</v>
      </c>
      <c r="B20" s="48" t="s">
        <v>77</v>
      </c>
      <c r="C20" s="49" t="s">
        <v>78</v>
      </c>
      <c r="D20" s="50"/>
      <c r="E20" s="51">
        <v>5.5964747208819965</v>
      </c>
      <c r="F20" s="51">
        <v>0.29755044951397169</v>
      </c>
      <c r="G20" s="51">
        <v>1.2949999999999999</v>
      </c>
      <c r="H20" s="51">
        <v>7.9024601528607227E-2</v>
      </c>
      <c r="I20" s="51" t="s">
        <v>65</v>
      </c>
      <c r="J20" s="51" t="s">
        <v>65</v>
      </c>
      <c r="K20" s="51" t="s">
        <v>65</v>
      </c>
      <c r="L20" s="51" t="s">
        <v>65</v>
      </c>
      <c r="M20" s="51">
        <v>2.1547242296092555</v>
      </c>
      <c r="N20" s="51">
        <v>0.38176222721794295</v>
      </c>
      <c r="O20" s="51">
        <v>6.2347600940056494E-2</v>
      </c>
      <c r="P20" s="51">
        <v>6.6643197403004215E-2</v>
      </c>
      <c r="Q20" s="51" t="s">
        <v>65</v>
      </c>
      <c r="R20" s="51" t="s">
        <v>65</v>
      </c>
      <c r="S20" s="51" t="s">
        <v>65</v>
      </c>
      <c r="T20" s="51" t="s">
        <v>65</v>
      </c>
      <c r="U20" s="51" t="s">
        <v>65</v>
      </c>
      <c r="V20" s="51" t="s">
        <v>65</v>
      </c>
      <c r="W20" s="51">
        <v>0.62849207928607509</v>
      </c>
      <c r="X20" s="51">
        <v>7.8939365328536059E-4</v>
      </c>
      <c r="Y20" s="51">
        <v>1.8616443234117455E-3</v>
      </c>
      <c r="Z20" s="51">
        <v>6.2445336197675724E-4</v>
      </c>
      <c r="AA20" s="51">
        <v>5.6529359029659494E-4</v>
      </c>
      <c r="AB20" s="51">
        <v>3.8407849289704586E-3</v>
      </c>
      <c r="AC20" s="51">
        <v>0.125698415857215</v>
      </c>
      <c r="AD20" s="51">
        <v>0.86057967465292562</v>
      </c>
      <c r="AE20" s="52"/>
      <c r="AF20" s="53">
        <v>2974.0856003233625</v>
      </c>
      <c r="AG20" s="53">
        <v>3788.9291537085824</v>
      </c>
      <c r="AH20" s="53">
        <v>31432.97328845417</v>
      </c>
      <c r="AI20" s="53">
        <v>31500.465211522227</v>
      </c>
      <c r="AJ20" s="53">
        <v>136</v>
      </c>
      <c r="AK20" s="53"/>
      <c r="AL20" s="54" t="s">
        <v>61</v>
      </c>
    </row>
    <row r="21" spans="1:38" ht="26.25" customHeight="1" x14ac:dyDescent="0.2">
      <c r="A21" s="48" t="s">
        <v>66</v>
      </c>
      <c r="B21" s="48" t="s">
        <v>79</v>
      </c>
      <c r="C21" s="49" t="s">
        <v>80</v>
      </c>
      <c r="D21" s="50"/>
      <c r="E21" s="51">
        <v>0.80127773545966463</v>
      </c>
      <c r="F21" s="51">
        <v>1.2577084425160203E-2</v>
      </c>
      <c r="G21" s="51">
        <v>0.31696925975023643</v>
      </c>
      <c r="H21" s="51">
        <v>1.8343156775297065E-2</v>
      </c>
      <c r="I21" s="51" t="s">
        <v>65</v>
      </c>
      <c r="J21" s="51" t="s">
        <v>65</v>
      </c>
      <c r="K21" s="51" t="s">
        <v>65</v>
      </c>
      <c r="L21" s="51" t="s">
        <v>65</v>
      </c>
      <c r="M21" s="51">
        <v>0.1147429790407813</v>
      </c>
      <c r="N21" s="51">
        <v>5.145175064752496E-3</v>
      </c>
      <c r="O21" s="51">
        <v>7.3460969415216544E-4</v>
      </c>
      <c r="P21" s="51">
        <v>1.2725389099187878E-3</v>
      </c>
      <c r="Q21" s="51" t="s">
        <v>65</v>
      </c>
      <c r="R21" s="51" t="s">
        <v>65</v>
      </c>
      <c r="S21" s="51" t="s">
        <v>65</v>
      </c>
      <c r="T21" s="51" t="s">
        <v>65</v>
      </c>
      <c r="U21" s="51" t="s">
        <v>65</v>
      </c>
      <c r="V21" s="51" t="s">
        <v>65</v>
      </c>
      <c r="W21" s="51">
        <v>3.0211061758999989E-2</v>
      </c>
      <c r="X21" s="51">
        <v>2.8279194469093985E-4</v>
      </c>
      <c r="Y21" s="51">
        <v>7.0327927667253808E-4</v>
      </c>
      <c r="Z21" s="51">
        <v>1.5909567228240576E-4</v>
      </c>
      <c r="AA21" s="51">
        <v>1.2996707745653634E-4</v>
      </c>
      <c r="AB21" s="51">
        <v>1.27513397110242E-3</v>
      </c>
      <c r="AC21" s="51">
        <v>4.2322397940677946E-3</v>
      </c>
      <c r="AD21" s="51">
        <v>4.0134147545874653E-2</v>
      </c>
      <c r="AE21" s="52"/>
      <c r="AF21" s="53">
        <v>2141.3747245871286</v>
      </c>
      <c r="AG21" s="53">
        <v>75.303489115122389</v>
      </c>
      <c r="AH21" s="53">
        <v>11916.243696797428</v>
      </c>
      <c r="AI21" s="53">
        <v>224.8</v>
      </c>
      <c r="AJ21" s="53" t="s">
        <v>435</v>
      </c>
      <c r="AK21" s="53"/>
      <c r="AL21" s="54" t="s">
        <v>61</v>
      </c>
    </row>
    <row r="22" spans="1:38" ht="26.25" customHeight="1" x14ac:dyDescent="0.2">
      <c r="A22" s="48" t="s">
        <v>66</v>
      </c>
      <c r="B22" s="55" t="s">
        <v>81</v>
      </c>
      <c r="C22" s="49" t="s">
        <v>82</v>
      </c>
      <c r="D22" s="50"/>
      <c r="E22" s="51">
        <v>7.5024830461606831</v>
      </c>
      <c r="F22" s="51">
        <v>0.22826512190880924</v>
      </c>
      <c r="G22" s="51">
        <v>0.59874272475201562</v>
      </c>
      <c r="H22" s="51">
        <v>0.11427884655302477</v>
      </c>
      <c r="I22" s="51" t="s">
        <v>65</v>
      </c>
      <c r="J22" s="51" t="s">
        <v>65</v>
      </c>
      <c r="K22" s="51" t="s">
        <v>65</v>
      </c>
      <c r="L22" s="51" t="s">
        <v>65</v>
      </c>
      <c r="M22" s="51">
        <v>7.806777112080356</v>
      </c>
      <c r="N22" s="51">
        <v>0.76549859714118507</v>
      </c>
      <c r="O22" s="51">
        <v>3.6858447172740005E-2</v>
      </c>
      <c r="P22" s="51">
        <v>0.10434575070060667</v>
      </c>
      <c r="Q22" s="51" t="s">
        <v>65</v>
      </c>
      <c r="R22" s="51" t="s">
        <v>65</v>
      </c>
      <c r="S22" s="51" t="s">
        <v>65</v>
      </c>
      <c r="T22" s="51" t="s">
        <v>65</v>
      </c>
      <c r="U22" s="51" t="s">
        <v>65</v>
      </c>
      <c r="V22" s="51" t="s">
        <v>65</v>
      </c>
      <c r="W22" s="51">
        <v>0.30525605396059446</v>
      </c>
      <c r="X22" s="51">
        <v>4.2923664151883501E-4</v>
      </c>
      <c r="Y22" s="51">
        <v>1.8553595385073459E-3</v>
      </c>
      <c r="Z22" s="51">
        <v>5.0121525441691099E-4</v>
      </c>
      <c r="AA22" s="51">
        <v>3.029861959745049E-4</v>
      </c>
      <c r="AB22" s="51">
        <v>3.0887976304175965E-3</v>
      </c>
      <c r="AC22" s="51">
        <v>5.8893751335378088E-2</v>
      </c>
      <c r="AD22" s="51">
        <v>0.35027427516580001</v>
      </c>
      <c r="AE22" s="52"/>
      <c r="AF22" s="53">
        <v>3809.0037311071719</v>
      </c>
      <c r="AG22" s="53">
        <v>3797.4243914528151</v>
      </c>
      <c r="AH22" s="53">
        <v>11066.713813938502</v>
      </c>
      <c r="AI22" s="53" t="s">
        <v>435</v>
      </c>
      <c r="AJ22" s="53">
        <v>2877</v>
      </c>
      <c r="AK22" s="53"/>
      <c r="AL22" s="54" t="s">
        <v>61</v>
      </c>
    </row>
    <row r="23" spans="1:38" ht="26.25" customHeight="1" x14ac:dyDescent="0.2">
      <c r="A23" s="48" t="s">
        <v>83</v>
      </c>
      <c r="B23" s="55" t="s">
        <v>84</v>
      </c>
      <c r="C23" s="49" t="s">
        <v>85</v>
      </c>
      <c r="D23" s="56"/>
      <c r="E23" s="51">
        <v>6.4692678352311876</v>
      </c>
      <c r="F23" s="51">
        <v>0.80172552640460137</v>
      </c>
      <c r="G23" s="51">
        <v>9.4167371413089257E-2</v>
      </c>
      <c r="H23" s="51">
        <v>1.7794442855505477E-3</v>
      </c>
      <c r="I23" s="51" t="s">
        <v>65</v>
      </c>
      <c r="J23" s="51" t="s">
        <v>65</v>
      </c>
      <c r="K23" s="51" t="s">
        <v>65</v>
      </c>
      <c r="L23" s="51" t="s">
        <v>65</v>
      </c>
      <c r="M23" s="51">
        <v>6.3808230523912401</v>
      </c>
      <c r="N23" s="51">
        <v>1.3415536895484203E-4</v>
      </c>
      <c r="O23" s="51">
        <v>1.2704972463546416E-4</v>
      </c>
      <c r="P23" s="51">
        <v>4.4467403622412449E-5</v>
      </c>
      <c r="Q23" s="51" t="s">
        <v>65</v>
      </c>
      <c r="R23" s="51" t="s">
        <v>65</v>
      </c>
      <c r="S23" s="51" t="s">
        <v>65</v>
      </c>
      <c r="T23" s="51" t="s">
        <v>65</v>
      </c>
      <c r="U23" s="51" t="s">
        <v>65</v>
      </c>
      <c r="V23" s="51" t="s">
        <v>65</v>
      </c>
      <c r="W23" s="51">
        <v>3.8535906711437681E-2</v>
      </c>
      <c r="X23" s="51">
        <v>3.6550674049281723E-3</v>
      </c>
      <c r="Y23" s="51">
        <v>1.6093911887040725E-2</v>
      </c>
      <c r="Z23" s="51">
        <v>1.7565526593389186E-2</v>
      </c>
      <c r="AA23" s="51">
        <v>4.6381860862768978E-3</v>
      </c>
      <c r="AB23" s="51">
        <v>4.1952691971634988E-2</v>
      </c>
      <c r="AC23" s="51">
        <v>7.7071813422875373E-3</v>
      </c>
      <c r="AD23" s="51">
        <v>6.3887128885526429E-6</v>
      </c>
      <c r="AE23" s="52"/>
      <c r="AF23" s="53">
        <v>6352.4862317732077</v>
      </c>
      <c r="AG23" s="53" t="s">
        <v>435</v>
      </c>
      <c r="AH23" s="53" t="s">
        <v>435</v>
      </c>
      <c r="AI23" s="53" t="s">
        <v>435</v>
      </c>
      <c r="AJ23" s="53" t="s">
        <v>435</v>
      </c>
      <c r="AK23" s="53"/>
      <c r="AL23" s="54" t="s">
        <v>61</v>
      </c>
    </row>
    <row r="24" spans="1:38" ht="26.25" customHeight="1" x14ac:dyDescent="0.2">
      <c r="A24" s="48" t="s">
        <v>66</v>
      </c>
      <c r="B24" s="55" t="s">
        <v>86</v>
      </c>
      <c r="C24" s="49" t="s">
        <v>87</v>
      </c>
      <c r="D24" s="50"/>
      <c r="E24" s="51">
        <v>3.4063831313580364</v>
      </c>
      <c r="F24" s="51">
        <v>8.2589230324488144E-2</v>
      </c>
      <c r="G24" s="51">
        <v>2.092255518287268</v>
      </c>
      <c r="H24" s="51">
        <v>8.0658489073306611E-2</v>
      </c>
      <c r="I24" s="51" t="s">
        <v>65</v>
      </c>
      <c r="J24" s="51" t="s">
        <v>65</v>
      </c>
      <c r="K24" s="51" t="s">
        <v>65</v>
      </c>
      <c r="L24" s="51" t="s">
        <v>65</v>
      </c>
      <c r="M24" s="51">
        <v>1.7220238931871774</v>
      </c>
      <c r="N24" s="51">
        <v>0.26861463833459437</v>
      </c>
      <c r="O24" s="51">
        <v>2.4798965213373193E-2</v>
      </c>
      <c r="P24" s="51">
        <v>1.5760563078249714E-2</v>
      </c>
      <c r="Q24" s="51" t="s">
        <v>65</v>
      </c>
      <c r="R24" s="51" t="s">
        <v>65</v>
      </c>
      <c r="S24" s="51" t="s">
        <v>65</v>
      </c>
      <c r="T24" s="51" t="s">
        <v>65</v>
      </c>
      <c r="U24" s="51" t="s">
        <v>65</v>
      </c>
      <c r="V24" s="51" t="s">
        <v>65</v>
      </c>
      <c r="W24" s="51">
        <v>0.90468630732159838</v>
      </c>
      <c r="X24" s="51">
        <v>9.6473592750672531E-3</v>
      </c>
      <c r="Y24" s="51">
        <v>1.6401874617605464E-2</v>
      </c>
      <c r="Z24" s="51">
        <v>5.217390263118701E-3</v>
      </c>
      <c r="AA24" s="51">
        <v>4.4191105645328046E-3</v>
      </c>
      <c r="AB24" s="51">
        <v>3.5685734720324214E-2</v>
      </c>
      <c r="AC24" s="51">
        <v>0.13810498130250076</v>
      </c>
      <c r="AD24" s="51">
        <v>0.32473295886893017</v>
      </c>
      <c r="AE24" s="52"/>
      <c r="AF24" s="53">
        <v>8263.0128122542719</v>
      </c>
      <c r="AG24" s="53">
        <v>1174.0398682846153</v>
      </c>
      <c r="AH24" s="53">
        <v>15772.588049979868</v>
      </c>
      <c r="AI24" s="53">
        <v>9103.0512604777741</v>
      </c>
      <c r="AJ24" s="53">
        <v>867.55564789473647</v>
      </c>
      <c r="AK24" s="53"/>
      <c r="AL24" s="54" t="s">
        <v>61</v>
      </c>
    </row>
    <row r="25" spans="1:38" ht="26.25" customHeight="1" x14ac:dyDescent="0.2">
      <c r="A25" s="48" t="s">
        <v>88</v>
      </c>
      <c r="B25" s="55" t="s">
        <v>89</v>
      </c>
      <c r="C25" s="57" t="s">
        <v>90</v>
      </c>
      <c r="D25" s="50"/>
      <c r="E25" s="51">
        <v>0.61204070076336137</v>
      </c>
      <c r="F25" s="51">
        <v>0.28906754400754481</v>
      </c>
      <c r="G25" s="51">
        <v>6.5441584621634435E-2</v>
      </c>
      <c r="H25" s="51">
        <v>4.4579391016931231E-4</v>
      </c>
      <c r="I25" s="51" t="s">
        <v>65</v>
      </c>
      <c r="J25" s="51" t="s">
        <v>65</v>
      </c>
      <c r="K25" s="51" t="s">
        <v>65</v>
      </c>
      <c r="L25" s="51" t="s">
        <v>65</v>
      </c>
      <c r="M25" s="51">
        <v>0.98639803795244807</v>
      </c>
      <c r="N25" s="51">
        <v>5.6697971334131972E-5</v>
      </c>
      <c r="O25" s="51">
        <v>5.6697971334131972E-5</v>
      </c>
      <c r="P25" s="51">
        <v>1.9844289966946191E-5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2834.898566706599</v>
      </c>
      <c r="AG25" s="53"/>
      <c r="AH25" s="53"/>
      <c r="AI25" s="53"/>
      <c r="AJ25" s="53"/>
      <c r="AK25" s="53"/>
      <c r="AL25" s="54" t="s">
        <v>61</v>
      </c>
    </row>
    <row r="26" spans="1:38" ht="26.25" customHeight="1" x14ac:dyDescent="0.2">
      <c r="A26" s="48" t="s">
        <v>88</v>
      </c>
      <c r="B26" s="48" t="s">
        <v>91</v>
      </c>
      <c r="C26" s="49" t="s">
        <v>92</v>
      </c>
      <c r="D26" s="50"/>
      <c r="E26" s="51">
        <v>5.3140069326374537E-2</v>
      </c>
      <c r="F26" s="51">
        <v>9.1513317938959338E-2</v>
      </c>
      <c r="G26" s="51">
        <v>7.985929050263893E-3</v>
      </c>
      <c r="H26" s="51">
        <v>1.1792892951652796E-4</v>
      </c>
      <c r="I26" s="51" t="s">
        <v>65</v>
      </c>
      <c r="J26" s="51" t="s">
        <v>65</v>
      </c>
      <c r="K26" s="51" t="s">
        <v>65</v>
      </c>
      <c r="L26" s="51" t="s">
        <v>65</v>
      </c>
      <c r="M26" s="51">
        <v>3.3732090732095528</v>
      </c>
      <c r="N26" s="51">
        <v>1.5974274068426157E-5</v>
      </c>
      <c r="O26" s="51">
        <v>6.8093822139627242E-6</v>
      </c>
      <c r="P26" s="51">
        <v>2.3832837748869535E-6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340.46911069813621</v>
      </c>
      <c r="AG26" s="53"/>
      <c r="AH26" s="53"/>
      <c r="AI26" s="53"/>
      <c r="AJ26" s="53"/>
      <c r="AK26" s="53"/>
      <c r="AL26" s="54" t="s">
        <v>61</v>
      </c>
    </row>
    <row r="27" spans="1:38" ht="26.25" customHeight="1" x14ac:dyDescent="0.2">
      <c r="A27" s="48" t="s">
        <v>93</v>
      </c>
      <c r="B27" s="48" t="s">
        <v>94</v>
      </c>
      <c r="C27" s="49" t="s">
        <v>95</v>
      </c>
      <c r="D27" s="50"/>
      <c r="E27" s="51">
        <v>39.776231176234589</v>
      </c>
      <c r="F27" s="51">
        <v>21.593459257664453</v>
      </c>
      <c r="G27" s="51">
        <v>0.92489306762739798</v>
      </c>
      <c r="H27" s="51">
        <v>2.4807223940717322</v>
      </c>
      <c r="I27" s="51" t="s">
        <v>65</v>
      </c>
      <c r="J27" s="51" t="s">
        <v>65</v>
      </c>
      <c r="K27" s="51" t="s">
        <v>65</v>
      </c>
      <c r="L27" s="51" t="s">
        <v>65</v>
      </c>
      <c r="M27" s="51">
        <v>154.70054062066404</v>
      </c>
      <c r="N27" s="51">
        <v>8.9051282102306315E-3</v>
      </c>
      <c r="O27" s="51">
        <v>2.5831369601502958E-3</v>
      </c>
      <c r="P27" s="51">
        <v>9.0409793605260357E-4</v>
      </c>
      <c r="Q27" s="51" t="s">
        <v>65</v>
      </c>
      <c r="R27" s="51" t="s">
        <v>65</v>
      </c>
      <c r="S27" s="51" t="s">
        <v>65</v>
      </c>
      <c r="T27" s="51" t="s">
        <v>65</v>
      </c>
      <c r="U27" s="51" t="s">
        <v>65</v>
      </c>
      <c r="V27" s="51" t="s">
        <v>65</v>
      </c>
      <c r="W27" s="51">
        <v>0.88803704061568556</v>
      </c>
      <c r="X27" s="51">
        <v>4.9794977078784233E-2</v>
      </c>
      <c r="Y27" s="51">
        <v>5.8273930879479734E-2</v>
      </c>
      <c r="Z27" s="51">
        <v>4.4067629272465311E-2</v>
      </c>
      <c r="AA27" s="51">
        <v>5.1446816945738758E-2</v>
      </c>
      <c r="AB27" s="51">
        <v>0.203583354176468</v>
      </c>
      <c r="AC27" s="51">
        <v>0.17760740812313711</v>
      </c>
      <c r="AD27" s="51">
        <v>4.2051259015858547E-4</v>
      </c>
      <c r="AE27" s="52"/>
      <c r="AF27" s="53">
        <v>129762.27504772366</v>
      </c>
      <c r="AG27" s="53"/>
      <c r="AH27" s="53" t="s">
        <v>435</v>
      </c>
      <c r="AI27" s="53" t="s">
        <v>435</v>
      </c>
      <c r="AJ27" s="53" t="s">
        <v>435</v>
      </c>
      <c r="AK27" s="53"/>
      <c r="AL27" s="54" t="s">
        <v>61</v>
      </c>
    </row>
    <row r="28" spans="1:38" ht="26.25" customHeight="1" x14ac:dyDescent="0.2">
      <c r="A28" s="48" t="s">
        <v>93</v>
      </c>
      <c r="B28" s="48" t="s">
        <v>96</v>
      </c>
      <c r="C28" s="49" t="s">
        <v>97</v>
      </c>
      <c r="D28" s="50"/>
      <c r="E28" s="51">
        <v>7.9901576427114032</v>
      </c>
      <c r="F28" s="51">
        <v>0.92207090761368049</v>
      </c>
      <c r="G28" s="51">
        <v>0.27684006673973349</v>
      </c>
      <c r="H28" s="51">
        <v>3.0620291253892821E-2</v>
      </c>
      <c r="I28" s="51" t="s">
        <v>65</v>
      </c>
      <c r="J28" s="51" t="s">
        <v>65</v>
      </c>
      <c r="K28" s="51" t="s">
        <v>65</v>
      </c>
      <c r="L28" s="51" t="s">
        <v>65</v>
      </c>
      <c r="M28" s="51">
        <v>16.841843424289877</v>
      </c>
      <c r="N28" s="51">
        <v>4.4915635596003145E-4</v>
      </c>
      <c r="O28" s="51">
        <v>3.5133559070532611E-4</v>
      </c>
      <c r="P28" s="51">
        <v>1.2296745674686413E-4</v>
      </c>
      <c r="Q28" s="51" t="s">
        <v>65</v>
      </c>
      <c r="R28" s="51" t="s">
        <v>65</v>
      </c>
      <c r="S28" s="51" t="s">
        <v>65</v>
      </c>
      <c r="T28" s="51" t="s">
        <v>65</v>
      </c>
      <c r="U28" s="51" t="s">
        <v>65</v>
      </c>
      <c r="V28" s="51" t="s">
        <v>65</v>
      </c>
      <c r="W28" s="51">
        <v>6.8080639766171847E-2</v>
      </c>
      <c r="X28" s="51">
        <v>1.2461558160409728E-2</v>
      </c>
      <c r="Y28" s="51">
        <v>1.4331312531677645E-2</v>
      </c>
      <c r="Z28" s="51">
        <v>1.1982176417265504E-2</v>
      </c>
      <c r="AA28" s="51">
        <v>1.1397864012766691E-2</v>
      </c>
      <c r="AB28" s="51">
        <v>5.0172911122119551E-2</v>
      </c>
      <c r="AC28" s="51">
        <v>1.3616127953234372E-2</v>
      </c>
      <c r="AD28" s="51">
        <v>6.6568468537868229E-5</v>
      </c>
      <c r="AE28" s="52"/>
      <c r="AF28" s="53">
        <v>17575.320530179535</v>
      </c>
      <c r="AG28" s="53"/>
      <c r="AH28" s="53" t="s">
        <v>435</v>
      </c>
      <c r="AI28" s="53" t="s">
        <v>435</v>
      </c>
      <c r="AJ28" s="53" t="s">
        <v>435</v>
      </c>
      <c r="AK28" s="53"/>
      <c r="AL28" s="54" t="s">
        <v>61</v>
      </c>
    </row>
    <row r="29" spans="1:38" ht="26.25" customHeight="1" x14ac:dyDescent="0.2">
      <c r="A29" s="48" t="s">
        <v>93</v>
      </c>
      <c r="B29" s="48" t="s">
        <v>98</v>
      </c>
      <c r="C29" s="49" t="s">
        <v>99</v>
      </c>
      <c r="D29" s="50"/>
      <c r="E29" s="51">
        <v>69.52309319203296</v>
      </c>
      <c r="F29" s="51">
        <v>3.5294811924172635</v>
      </c>
      <c r="G29" s="51">
        <v>1.1840850656067672</v>
      </c>
      <c r="H29" s="51">
        <v>1.9335965350925903E-2</v>
      </c>
      <c r="I29" s="51" t="s">
        <v>65</v>
      </c>
      <c r="J29" s="51" t="s">
        <v>65</v>
      </c>
      <c r="K29" s="51" t="s">
        <v>65</v>
      </c>
      <c r="L29" s="51" t="s">
        <v>65</v>
      </c>
      <c r="M29" s="51">
        <v>13.582885953925922</v>
      </c>
      <c r="N29" s="51">
        <v>1.6874666312074948E-3</v>
      </c>
      <c r="O29" s="51">
        <v>1.5992757095289313E-3</v>
      </c>
      <c r="P29" s="51">
        <v>5.5974649833512606E-4</v>
      </c>
      <c r="Q29" s="51" t="s">
        <v>65</v>
      </c>
      <c r="R29" s="51" t="s">
        <v>65</v>
      </c>
      <c r="S29" s="51" t="s">
        <v>65</v>
      </c>
      <c r="T29" s="51" t="s">
        <v>65</v>
      </c>
      <c r="U29" s="51" t="s">
        <v>65</v>
      </c>
      <c r="V29" s="51" t="s">
        <v>65</v>
      </c>
      <c r="W29" s="51">
        <v>0.48480146269410629</v>
      </c>
      <c r="X29" s="51">
        <v>5.9360298070115025E-3</v>
      </c>
      <c r="Y29" s="51">
        <v>3.5657152879871132E-2</v>
      </c>
      <c r="Z29" s="51">
        <v>3.9754638814487799E-2</v>
      </c>
      <c r="AA29" s="51">
        <v>9.2677950493289495E-3</v>
      </c>
      <c r="AB29" s="51">
        <v>9.0615616550699385E-2</v>
      </c>
      <c r="AC29" s="51">
        <v>9.6960292538821283E-2</v>
      </c>
      <c r="AD29" s="51">
        <v>8.4499343098335352E-5</v>
      </c>
      <c r="AE29" s="52"/>
      <c r="AF29" s="53">
        <v>79971.480878052607</v>
      </c>
      <c r="AG29" s="53"/>
      <c r="AH29" s="53" t="s">
        <v>435</v>
      </c>
      <c r="AI29" s="53" t="s">
        <v>435</v>
      </c>
      <c r="AJ29" s="53" t="s">
        <v>435</v>
      </c>
      <c r="AK29" s="53"/>
      <c r="AL29" s="54" t="s">
        <v>61</v>
      </c>
    </row>
    <row r="30" spans="1:38" ht="26.25" customHeight="1" x14ac:dyDescent="0.2">
      <c r="A30" s="48" t="s">
        <v>93</v>
      </c>
      <c r="B30" s="48" t="s">
        <v>100</v>
      </c>
      <c r="C30" s="49" t="s">
        <v>101</v>
      </c>
      <c r="D30" s="50"/>
      <c r="E30" s="51">
        <v>0.22314126725418029</v>
      </c>
      <c r="F30" s="51">
        <v>5.679087238599652</v>
      </c>
      <c r="G30" s="51">
        <v>2.575375362693802E-3</v>
      </c>
      <c r="H30" s="51">
        <v>1.6088193852940489E-3</v>
      </c>
      <c r="I30" s="51" t="s">
        <v>65</v>
      </c>
      <c r="J30" s="51" t="s">
        <v>65</v>
      </c>
      <c r="K30" s="51" t="s">
        <v>65</v>
      </c>
      <c r="L30" s="51" t="s">
        <v>65</v>
      </c>
      <c r="M30" s="51">
        <v>21.97719794598186</v>
      </c>
      <c r="N30" s="51">
        <v>1.3325774963780221E-4</v>
      </c>
      <c r="O30" s="51">
        <v>2.6651549927560439E-5</v>
      </c>
      <c r="P30" s="51">
        <v>9.3280424746461549E-6</v>
      </c>
      <c r="Q30" s="51" t="s">
        <v>65</v>
      </c>
      <c r="R30" s="51" t="s">
        <v>65</v>
      </c>
      <c r="S30" s="51" t="s">
        <v>65</v>
      </c>
      <c r="T30" s="51" t="s">
        <v>65</v>
      </c>
      <c r="U30" s="51" t="s">
        <v>65</v>
      </c>
      <c r="V30" s="51" t="s">
        <v>65</v>
      </c>
      <c r="W30" s="51">
        <v>4.1309902387718679E-3</v>
      </c>
      <c r="X30" s="51">
        <v>4.2568478828702031E-4</v>
      </c>
      <c r="Y30" s="51">
        <v>6.7233249100034388E-4</v>
      </c>
      <c r="Z30" s="51">
        <v>2.9466495114211552E-4</v>
      </c>
      <c r="AA30" s="51">
        <v>7.7197836913352278E-4</v>
      </c>
      <c r="AB30" s="51">
        <v>2.1646605995630022E-3</v>
      </c>
      <c r="AC30" s="51">
        <v>8.2619804775437369E-4</v>
      </c>
      <c r="AD30" s="51">
        <v>2.0973321005405278E-5</v>
      </c>
      <c r="AE30" s="52"/>
      <c r="AF30" s="53">
        <v>1332.577496378022</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4.9648544125858916</v>
      </c>
      <c r="G31" s="51" t="s">
        <v>433</v>
      </c>
      <c r="H31" s="51" t="s">
        <v>433</v>
      </c>
      <c r="I31" s="51" t="s">
        <v>65</v>
      </c>
      <c r="J31" s="51" t="s">
        <v>65</v>
      </c>
      <c r="K31" s="51" t="s">
        <v>65</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1999.9284782830459</v>
      </c>
      <c r="AL31" s="54" t="s">
        <v>104</v>
      </c>
    </row>
    <row r="32" spans="1:38" ht="26.25" customHeight="1" x14ac:dyDescent="0.2">
      <c r="A32" s="48" t="s">
        <v>93</v>
      </c>
      <c r="B32" s="48" t="s">
        <v>105</v>
      </c>
      <c r="C32" s="49" t="s">
        <v>106</v>
      </c>
      <c r="D32" s="50"/>
      <c r="E32" s="51" t="s">
        <v>433</v>
      </c>
      <c r="F32" s="51" t="s">
        <v>433</v>
      </c>
      <c r="G32" s="51" t="s">
        <v>433</v>
      </c>
      <c r="H32" s="51" t="s">
        <v>433</v>
      </c>
      <c r="I32" s="51" t="s">
        <v>65</v>
      </c>
      <c r="J32" s="51" t="s">
        <v>65</v>
      </c>
      <c r="K32" s="51" t="s">
        <v>65</v>
      </c>
      <c r="L32" s="51" t="s">
        <v>65</v>
      </c>
      <c r="M32" s="51" t="s">
        <v>433</v>
      </c>
      <c r="N32" s="51">
        <v>10.711394171382977</v>
      </c>
      <c r="O32" s="51">
        <v>4.1689189934145277E-2</v>
      </c>
      <c r="P32" s="51" t="s">
        <v>433</v>
      </c>
      <c r="Q32" s="51" t="s">
        <v>65</v>
      </c>
      <c r="R32" s="51" t="s">
        <v>65</v>
      </c>
      <c r="S32" s="51" t="s">
        <v>65</v>
      </c>
      <c r="T32" s="51" t="s">
        <v>65</v>
      </c>
      <c r="U32" s="51" t="s">
        <v>65</v>
      </c>
      <c r="V32" s="51" t="s">
        <v>65</v>
      </c>
      <c r="W32" s="51" t="s">
        <v>433</v>
      </c>
      <c r="X32" s="51">
        <v>1.301401736011065E-3</v>
      </c>
      <c r="Y32" s="51">
        <v>1.301401736011065E-3</v>
      </c>
      <c r="Z32" s="51">
        <v>1.301401736011065E-3</v>
      </c>
      <c r="AA32" s="51">
        <v>1.301401736011065E-3</v>
      </c>
      <c r="AB32" s="51">
        <v>5.2056069440442601E-3</v>
      </c>
      <c r="AC32" s="51" t="s">
        <v>433</v>
      </c>
      <c r="AD32" s="51" t="s">
        <v>433</v>
      </c>
      <c r="AE32" s="52"/>
      <c r="AF32" s="53"/>
      <c r="AG32" s="53"/>
      <c r="AH32" s="53"/>
      <c r="AI32" s="53"/>
      <c r="AJ32" s="53"/>
      <c r="AK32" s="53">
        <v>49197.449044871973</v>
      </c>
      <c r="AL32" s="54" t="s">
        <v>107</v>
      </c>
    </row>
    <row r="33" spans="1:38" ht="26.25" customHeight="1" x14ac:dyDescent="0.2">
      <c r="A33" s="48" t="s">
        <v>93</v>
      </c>
      <c r="B33" s="48" t="s">
        <v>108</v>
      </c>
      <c r="C33" s="49" t="s">
        <v>109</v>
      </c>
      <c r="D33" s="50"/>
      <c r="E33" s="51" t="s">
        <v>433</v>
      </c>
      <c r="F33" s="51" t="s">
        <v>433</v>
      </c>
      <c r="G33" s="51" t="s">
        <v>433</v>
      </c>
      <c r="H33" s="51" t="s">
        <v>433</v>
      </c>
      <c r="I33" s="51" t="s">
        <v>65</v>
      </c>
      <c r="J33" s="51" t="s">
        <v>65</v>
      </c>
      <c r="K33" s="51" t="s">
        <v>65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49197.449044871973</v>
      </c>
      <c r="AL33" s="54" t="s">
        <v>107</v>
      </c>
    </row>
    <row r="34" spans="1:38" ht="26.25" customHeight="1" x14ac:dyDescent="0.2">
      <c r="A34" s="48" t="s">
        <v>83</v>
      </c>
      <c r="B34" s="48" t="s">
        <v>110</v>
      </c>
      <c r="C34" s="49" t="s">
        <v>111</v>
      </c>
      <c r="D34" s="50"/>
      <c r="E34" s="51">
        <v>1.4843701225035324</v>
      </c>
      <c r="F34" s="51">
        <v>0.26390031449741552</v>
      </c>
      <c r="G34" s="51">
        <v>9.5366830757000004E-2</v>
      </c>
      <c r="H34" s="51">
        <v>4.924011878936175E-4</v>
      </c>
      <c r="I34" s="51" t="s">
        <v>65</v>
      </c>
      <c r="J34" s="51" t="s">
        <v>65</v>
      </c>
      <c r="K34" s="51" t="s">
        <v>65</v>
      </c>
      <c r="L34" s="51" t="s">
        <v>65</v>
      </c>
      <c r="M34" s="51">
        <v>1.4985198169727725</v>
      </c>
      <c r="N34" s="51">
        <v>2.6922414261926768E-3</v>
      </c>
      <c r="O34" s="51">
        <v>1.969486261926771E-4</v>
      </c>
      <c r="P34" s="51">
        <v>3.3189289916743693E-4</v>
      </c>
      <c r="Q34" s="51" t="s">
        <v>65</v>
      </c>
      <c r="R34" s="51" t="s">
        <v>65</v>
      </c>
      <c r="S34" s="51" t="s">
        <v>65</v>
      </c>
      <c r="T34" s="51" t="s">
        <v>65</v>
      </c>
      <c r="U34" s="51" t="s">
        <v>65</v>
      </c>
      <c r="V34" s="51" t="s">
        <v>65</v>
      </c>
      <c r="W34" s="51">
        <v>2.1178832202986199E-2</v>
      </c>
      <c r="X34" s="51">
        <v>1.1136710128296697E-3</v>
      </c>
      <c r="Y34" s="51">
        <v>5.4203599891891148E-3</v>
      </c>
      <c r="Z34" s="51">
        <v>6.0568793273691173E-3</v>
      </c>
      <c r="AA34" s="51">
        <v>1.3923860522687646E-3</v>
      </c>
      <c r="AB34" s="51">
        <v>1.3983296381656669E-2</v>
      </c>
      <c r="AC34" s="51">
        <v>4.2357664405972394E-3</v>
      </c>
      <c r="AD34" s="51">
        <v>1.9132798224627729E-6</v>
      </c>
      <c r="AE34" s="52"/>
      <c r="AF34" s="53">
        <v>1788.4713096338546</v>
      </c>
      <c r="AG34" s="53">
        <v>29.847999999999995</v>
      </c>
      <c r="AH34" s="53" t="s">
        <v>435</v>
      </c>
      <c r="AI34" s="53" t="s">
        <v>435</v>
      </c>
      <c r="AJ34" s="53" t="s">
        <v>435</v>
      </c>
      <c r="AK34" s="53"/>
      <c r="AL34" s="54" t="s">
        <v>61</v>
      </c>
    </row>
    <row r="35" spans="1:38" s="58" customFormat="1" ht="26.25" customHeight="1" x14ac:dyDescent="0.2">
      <c r="A35" s="48" t="s">
        <v>112</v>
      </c>
      <c r="B35" s="48" t="s">
        <v>113</v>
      </c>
      <c r="C35" s="49" t="s">
        <v>114</v>
      </c>
      <c r="D35" s="50"/>
      <c r="E35" s="51">
        <v>1.0951199945435339</v>
      </c>
      <c r="F35" s="51">
        <v>0.4073056820580796</v>
      </c>
      <c r="G35" s="51">
        <v>1.9536940702656658E-2</v>
      </c>
      <c r="H35" s="51">
        <v>2.5547008270744077E-4</v>
      </c>
      <c r="I35" s="51" t="s">
        <v>65</v>
      </c>
      <c r="J35" s="51" t="s">
        <v>65</v>
      </c>
      <c r="K35" s="51" t="s">
        <v>65</v>
      </c>
      <c r="L35" s="51" t="s">
        <v>65</v>
      </c>
      <c r="M35" s="51">
        <v>0.43804799781741344</v>
      </c>
      <c r="N35" s="51">
        <v>1.661226067946895E-5</v>
      </c>
      <c r="O35" s="51">
        <v>1.661226067946895E-5</v>
      </c>
      <c r="P35" s="51">
        <v>5.8142912378141323E-6</v>
      </c>
      <c r="Q35" s="51" t="s">
        <v>65</v>
      </c>
      <c r="R35" s="51" t="s">
        <v>65</v>
      </c>
      <c r="S35" s="51" t="s">
        <v>65</v>
      </c>
      <c r="T35" s="51" t="s">
        <v>65</v>
      </c>
      <c r="U35" s="51" t="s">
        <v>65</v>
      </c>
      <c r="V35" s="51" t="s">
        <v>65</v>
      </c>
      <c r="W35" s="51">
        <v>4.5683716868539608E-3</v>
      </c>
      <c r="X35" s="51">
        <v>1.4506558740685128E-3</v>
      </c>
      <c r="Y35" s="51">
        <v>1.2272294591788317E-3</v>
      </c>
      <c r="Z35" s="51">
        <v>1.2090475052872025E-3</v>
      </c>
      <c r="AA35" s="51">
        <v>1.4289905788955166E-3</v>
      </c>
      <c r="AB35" s="51">
        <v>5.3159234174300638E-3</v>
      </c>
      <c r="AC35" s="51">
        <v>9.1367433737079217E-4</v>
      </c>
      <c r="AD35" s="51">
        <v>9.549446352419615E-7</v>
      </c>
      <c r="AE35" s="52"/>
      <c r="AF35" s="53">
        <v>830.61303397344739</v>
      </c>
      <c r="AG35" s="53" t="s">
        <v>435</v>
      </c>
      <c r="AH35" s="53" t="s">
        <v>435</v>
      </c>
      <c r="AI35" s="53" t="s">
        <v>435</v>
      </c>
      <c r="AJ35" s="53" t="s">
        <v>435</v>
      </c>
      <c r="AK35" s="53"/>
      <c r="AL35" s="54" t="s">
        <v>61</v>
      </c>
    </row>
    <row r="36" spans="1:38" ht="26.25" customHeight="1" x14ac:dyDescent="0.2">
      <c r="A36" s="48" t="s">
        <v>112</v>
      </c>
      <c r="B36" s="48" t="s">
        <v>115</v>
      </c>
      <c r="C36" s="49" t="s">
        <v>116</v>
      </c>
      <c r="D36" s="50"/>
      <c r="E36" s="51">
        <v>0.55684497222007212</v>
      </c>
      <c r="F36" s="51">
        <v>0.63079926025766164</v>
      </c>
      <c r="G36" s="51">
        <v>6.8165890110788805E-3</v>
      </c>
      <c r="H36" s="51">
        <v>1.3337875237810865E-4</v>
      </c>
      <c r="I36" s="51" t="s">
        <v>65</v>
      </c>
      <c r="J36" s="51" t="s">
        <v>65</v>
      </c>
      <c r="K36" s="51" t="s">
        <v>65</v>
      </c>
      <c r="L36" s="51" t="s">
        <v>65</v>
      </c>
      <c r="M36" s="51">
        <v>2.5728262438124956</v>
      </c>
      <c r="N36" s="51">
        <v>2.0444741711158098E-5</v>
      </c>
      <c r="O36" s="51">
        <v>1.0752481998848001E-5</v>
      </c>
      <c r="P36" s="51">
        <v>3.7633686995968003E-6</v>
      </c>
      <c r="Q36" s="51" t="s">
        <v>65</v>
      </c>
      <c r="R36" s="51" t="s">
        <v>65</v>
      </c>
      <c r="S36" s="51" t="s">
        <v>65</v>
      </c>
      <c r="T36" s="51" t="s">
        <v>65</v>
      </c>
      <c r="U36" s="51" t="s">
        <v>65</v>
      </c>
      <c r="V36" s="51" t="s">
        <v>65</v>
      </c>
      <c r="W36" s="51">
        <v>7.8636390290401856E-3</v>
      </c>
      <c r="X36" s="51">
        <v>3.7145852666524963E-4</v>
      </c>
      <c r="Y36" s="51">
        <v>1.2241774914250863E-3</v>
      </c>
      <c r="Z36" s="51">
        <v>1.2239286210547985E-3</v>
      </c>
      <c r="AA36" s="51">
        <v>4.8796102944196186E-4</v>
      </c>
      <c r="AB36" s="51">
        <v>3.3075256685870962E-3</v>
      </c>
      <c r="AC36" s="51">
        <v>1.5727278058080376E-3</v>
      </c>
      <c r="AD36" s="51">
        <v>3.7737077302070723E-6</v>
      </c>
      <c r="AE36" s="52"/>
      <c r="AF36" s="53">
        <v>537.62409994239999</v>
      </c>
      <c r="AG36" s="53" t="s">
        <v>435</v>
      </c>
      <c r="AH36" s="53" t="s">
        <v>435</v>
      </c>
      <c r="AI36" s="53" t="s">
        <v>435</v>
      </c>
      <c r="AJ36" s="53" t="s">
        <v>435</v>
      </c>
      <c r="AK36" s="53"/>
      <c r="AL36" s="54" t="s">
        <v>61</v>
      </c>
    </row>
    <row r="37" spans="1:38" ht="26.25" customHeight="1" x14ac:dyDescent="0.2">
      <c r="A37" s="48" t="s">
        <v>83</v>
      </c>
      <c r="B37" s="48" t="s">
        <v>117</v>
      </c>
      <c r="C37" s="49" t="s">
        <v>118</v>
      </c>
      <c r="D37" s="50"/>
      <c r="E37" s="51">
        <v>1.1862781614000002</v>
      </c>
      <c r="F37" s="51">
        <v>3.9542605380000016E-3</v>
      </c>
      <c r="G37" s="51">
        <v>2.3725563228000008E-3</v>
      </c>
      <c r="H37" s="51">
        <v>7.9085210760000031E-3</v>
      </c>
      <c r="I37" s="51" t="s">
        <v>65</v>
      </c>
      <c r="J37" s="51" t="s">
        <v>65</v>
      </c>
      <c r="K37" s="51" t="s">
        <v>65</v>
      </c>
      <c r="L37" s="51" t="s">
        <v>65</v>
      </c>
      <c r="M37" s="51">
        <v>0.27993669655269982</v>
      </c>
      <c r="N37" s="51">
        <v>1.1862781614000003E-5</v>
      </c>
      <c r="O37" s="51">
        <v>1.9771302690000009E-6</v>
      </c>
      <c r="P37" s="51">
        <v>5.5359647532000021E-4</v>
      </c>
      <c r="Q37" s="51" t="s">
        <v>65</v>
      </c>
      <c r="R37" s="51" t="s">
        <v>65</v>
      </c>
      <c r="S37" s="51" t="s">
        <v>65</v>
      </c>
      <c r="T37" s="51" t="s">
        <v>65</v>
      </c>
      <c r="U37" s="51" t="s">
        <v>65</v>
      </c>
      <c r="V37" s="51" t="s">
        <v>65</v>
      </c>
      <c r="W37" s="51">
        <v>1.5817042152000006E-3</v>
      </c>
      <c r="X37" s="51">
        <v>4.4287718025600021E-6</v>
      </c>
      <c r="Y37" s="51">
        <v>1.2495463300080005E-5</v>
      </c>
      <c r="Z37" s="51">
        <v>8.7784583943600012E-6</v>
      </c>
      <c r="AA37" s="51">
        <v>6.611523619536001E-5</v>
      </c>
      <c r="AB37" s="51">
        <v>9.1817929692360021E-5</v>
      </c>
      <c r="AC37" s="51">
        <v>3.1634084304000008E-4</v>
      </c>
      <c r="AD37" s="51">
        <v>1.4235337936800006E-7</v>
      </c>
      <c r="AE37" s="52"/>
      <c r="AF37" s="53" t="s">
        <v>435</v>
      </c>
      <c r="AG37" s="53" t="s">
        <v>435</v>
      </c>
      <c r="AH37" s="53">
        <v>7908.5210760000027</v>
      </c>
      <c r="AI37" s="53" t="s">
        <v>435</v>
      </c>
      <c r="AJ37" s="53" t="s">
        <v>435</v>
      </c>
      <c r="AK37" s="53"/>
      <c r="AL37" s="54" t="s">
        <v>61</v>
      </c>
    </row>
    <row r="38" spans="1:38" ht="26.25" customHeight="1" x14ac:dyDescent="0.2">
      <c r="A38" s="48" t="s">
        <v>83</v>
      </c>
      <c r="B38" s="48" t="s">
        <v>119</v>
      </c>
      <c r="C38" s="49" t="s">
        <v>120</v>
      </c>
      <c r="D38" s="59"/>
      <c r="E38" s="51">
        <v>0.10541406864071008</v>
      </c>
      <c r="F38" s="51">
        <v>8.3690775709171356E-3</v>
      </c>
      <c r="G38" s="51">
        <v>1.5940810323316727E-3</v>
      </c>
      <c r="H38" s="51">
        <v>2.9071800369672224E-5</v>
      </c>
      <c r="I38" s="51" t="s">
        <v>65</v>
      </c>
      <c r="J38" s="51" t="s">
        <v>65</v>
      </c>
      <c r="K38" s="51" t="s">
        <v>65</v>
      </c>
      <c r="L38" s="51" t="s">
        <v>65</v>
      </c>
      <c r="M38" s="51">
        <v>2.3495291504428834E-2</v>
      </c>
      <c r="N38" s="51">
        <v>3.1064416140933866E-6</v>
      </c>
      <c r="O38" s="51">
        <v>2.3022931812376212E-6</v>
      </c>
      <c r="P38" s="51">
        <v>8.0580261343316749E-7</v>
      </c>
      <c r="Q38" s="51" t="s">
        <v>65</v>
      </c>
      <c r="R38" s="51" t="s">
        <v>65</v>
      </c>
      <c r="S38" s="51" t="s">
        <v>65</v>
      </c>
      <c r="T38" s="51" t="s">
        <v>65</v>
      </c>
      <c r="U38" s="51" t="s">
        <v>65</v>
      </c>
      <c r="V38" s="51" t="s">
        <v>65</v>
      </c>
      <c r="W38" s="51">
        <v>1.0402307689735771E-3</v>
      </c>
      <c r="X38" s="51">
        <v>8.2315972298746846E-5</v>
      </c>
      <c r="Y38" s="51">
        <v>3.3299845618064034E-4</v>
      </c>
      <c r="Z38" s="51">
        <v>3.2066584681082007E-4</v>
      </c>
      <c r="AA38" s="51">
        <v>1.4751063170200868E-4</v>
      </c>
      <c r="AB38" s="51">
        <v>8.8349090699221605E-4</v>
      </c>
      <c r="AC38" s="51">
        <v>2.0804615379471541E-4</v>
      </c>
      <c r="AD38" s="51">
        <v>1.4412006493701822E-7</v>
      </c>
      <c r="AE38" s="52"/>
      <c r="AF38" s="53">
        <v>115.11465906188108</v>
      </c>
      <c r="AG38" s="53" t="s">
        <v>435</v>
      </c>
      <c r="AH38" s="53" t="s">
        <v>435</v>
      </c>
      <c r="AI38" s="53" t="s">
        <v>435</v>
      </c>
      <c r="AJ38" s="53" t="s">
        <v>435</v>
      </c>
      <c r="AK38" s="53"/>
      <c r="AL38" s="54" t="s">
        <v>61</v>
      </c>
    </row>
    <row r="39" spans="1:38" ht="26.25" customHeight="1" x14ac:dyDescent="0.2">
      <c r="A39" s="48" t="s">
        <v>121</v>
      </c>
      <c r="B39" s="48" t="s">
        <v>122</v>
      </c>
      <c r="C39" s="49" t="s">
        <v>123</v>
      </c>
      <c r="D39" s="50"/>
      <c r="E39" s="51">
        <v>3.3809027390578841</v>
      </c>
      <c r="F39" s="51">
        <v>1.0974680757933646</v>
      </c>
      <c r="G39" s="51">
        <v>2.4683823779475387</v>
      </c>
      <c r="H39" s="51">
        <v>0.10349145294344224</v>
      </c>
      <c r="I39" s="51" t="s">
        <v>65</v>
      </c>
      <c r="J39" s="51" t="s">
        <v>65</v>
      </c>
      <c r="K39" s="51" t="s">
        <v>65</v>
      </c>
      <c r="L39" s="51" t="s">
        <v>65</v>
      </c>
      <c r="M39" s="51">
        <v>10.204364059945078</v>
      </c>
      <c r="N39" s="51">
        <v>0.29339681501948511</v>
      </c>
      <c r="O39" s="51">
        <v>3.4024122563032153E-2</v>
      </c>
      <c r="P39" s="51">
        <v>2.053020978359809E-2</v>
      </c>
      <c r="Q39" s="51" t="s">
        <v>65</v>
      </c>
      <c r="R39" s="51" t="s">
        <v>65</v>
      </c>
      <c r="S39" s="51" t="s">
        <v>65</v>
      </c>
      <c r="T39" s="51" t="s">
        <v>65</v>
      </c>
      <c r="U39" s="51" t="s">
        <v>65</v>
      </c>
      <c r="V39" s="51" t="s">
        <v>65</v>
      </c>
      <c r="W39" s="51">
        <v>1.5491479103410002</v>
      </c>
      <c r="X39" s="51">
        <v>7.3419739640643036E-2</v>
      </c>
      <c r="Y39" s="51">
        <v>0.1006174857840634</v>
      </c>
      <c r="Z39" s="51">
        <v>3.7515600881641027E-2</v>
      </c>
      <c r="AA39" s="51">
        <v>3.6653065241654119E-2</v>
      </c>
      <c r="AB39" s="51">
        <v>0.24820589154800157</v>
      </c>
      <c r="AC39" s="51">
        <v>0.93561706075662954</v>
      </c>
      <c r="AD39" s="51">
        <v>0.1720096466316437</v>
      </c>
      <c r="AE39" s="52"/>
      <c r="AF39" s="53">
        <v>27778.020445810427</v>
      </c>
      <c r="AG39" s="53">
        <v>924.13938502922917</v>
      </c>
      <c r="AH39" s="53">
        <v>25095.72616462308</v>
      </c>
      <c r="AI39" s="53">
        <v>4003.2516009999999</v>
      </c>
      <c r="AJ39" s="53">
        <v>605</v>
      </c>
      <c r="AK39" s="53"/>
      <c r="AL39" s="54" t="s">
        <v>61</v>
      </c>
    </row>
    <row r="40" spans="1:38" ht="26.25" customHeight="1" x14ac:dyDescent="0.2">
      <c r="A40" s="48" t="s">
        <v>83</v>
      </c>
      <c r="B40" s="48" t="s">
        <v>124</v>
      </c>
      <c r="C40" s="49" t="s">
        <v>125</v>
      </c>
      <c r="D40" s="50"/>
      <c r="E40" s="51" t="s">
        <v>434</v>
      </c>
      <c r="F40" s="51" t="s">
        <v>434</v>
      </c>
      <c r="G40" s="51" t="s">
        <v>434</v>
      </c>
      <c r="H40" s="51" t="s">
        <v>434</v>
      </c>
      <c r="I40" s="51" t="s">
        <v>65</v>
      </c>
      <c r="J40" s="51" t="s">
        <v>65</v>
      </c>
      <c r="K40" s="51" t="s">
        <v>65</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14.006801329485176</v>
      </c>
      <c r="F41" s="51">
        <v>29.948294476998036</v>
      </c>
      <c r="G41" s="51">
        <v>9.9700122731842225</v>
      </c>
      <c r="H41" s="51">
        <v>0.67997247470990219</v>
      </c>
      <c r="I41" s="51" t="s">
        <v>65</v>
      </c>
      <c r="J41" s="51" t="s">
        <v>65</v>
      </c>
      <c r="K41" s="51" t="s">
        <v>65</v>
      </c>
      <c r="L41" s="51" t="s">
        <v>65</v>
      </c>
      <c r="M41" s="51">
        <v>285.68345850285311</v>
      </c>
      <c r="N41" s="51">
        <v>2.5034778262191146</v>
      </c>
      <c r="O41" s="51">
        <v>0.2565879732167568</v>
      </c>
      <c r="P41" s="51">
        <v>0.2334746587800757</v>
      </c>
      <c r="Q41" s="51" t="s">
        <v>65</v>
      </c>
      <c r="R41" s="51" t="s">
        <v>65</v>
      </c>
      <c r="S41" s="51" t="s">
        <v>65</v>
      </c>
      <c r="T41" s="51" t="s">
        <v>65</v>
      </c>
      <c r="U41" s="51" t="s">
        <v>65</v>
      </c>
      <c r="V41" s="51" t="s">
        <v>65</v>
      </c>
      <c r="W41" s="51">
        <v>27.867454786888327</v>
      </c>
      <c r="X41" s="51">
        <v>2.69072780651274</v>
      </c>
      <c r="Y41" s="51">
        <v>2.6675633083374946</v>
      </c>
      <c r="Z41" s="51">
        <v>0.99125515356874105</v>
      </c>
      <c r="AA41" s="51">
        <v>1.5152513644100676</v>
      </c>
      <c r="AB41" s="51">
        <v>7.8647976328290445</v>
      </c>
      <c r="AC41" s="51">
        <v>16.482098055149091</v>
      </c>
      <c r="AD41" s="51">
        <v>1.7399721346056132</v>
      </c>
      <c r="AE41" s="52"/>
      <c r="AF41" s="53">
        <v>73115.795686935613</v>
      </c>
      <c r="AG41" s="53">
        <v>10227.463688812393</v>
      </c>
      <c r="AH41" s="53">
        <v>52848.674889355563</v>
      </c>
      <c r="AI41" s="53">
        <v>64061</v>
      </c>
      <c r="AJ41" s="53" t="s">
        <v>435</v>
      </c>
      <c r="AK41" s="53"/>
      <c r="AL41" s="54" t="s">
        <v>61</v>
      </c>
    </row>
    <row r="42" spans="1:38" ht="26.25" customHeight="1" x14ac:dyDescent="0.2">
      <c r="A42" s="48" t="s">
        <v>83</v>
      </c>
      <c r="B42" s="48" t="s">
        <v>128</v>
      </c>
      <c r="C42" s="49" t="s">
        <v>129</v>
      </c>
      <c r="D42" s="50"/>
      <c r="E42" s="51">
        <v>0.95016923900290406</v>
      </c>
      <c r="F42" s="51">
        <v>4.761717826430476</v>
      </c>
      <c r="G42" s="51">
        <v>1.515828708736605E-2</v>
      </c>
      <c r="H42" s="51">
        <v>2.8884908996393212E-4</v>
      </c>
      <c r="I42" s="51" t="s">
        <v>65</v>
      </c>
      <c r="J42" s="51" t="s">
        <v>65</v>
      </c>
      <c r="K42" s="51" t="s">
        <v>65</v>
      </c>
      <c r="L42" s="51" t="s">
        <v>65</v>
      </c>
      <c r="M42" s="51">
        <v>24.537216260367359</v>
      </c>
      <c r="N42" s="51">
        <v>1.5120936449215688E-4</v>
      </c>
      <c r="O42" s="51">
        <v>4.3629314853827924E-5</v>
      </c>
      <c r="P42" s="51">
        <v>1.527026019883977E-5</v>
      </c>
      <c r="Q42" s="51" t="s">
        <v>65</v>
      </c>
      <c r="R42" s="51" t="s">
        <v>65</v>
      </c>
      <c r="S42" s="51" t="s">
        <v>65</v>
      </c>
      <c r="T42" s="51" t="s">
        <v>65</v>
      </c>
      <c r="U42" s="51" t="s">
        <v>65</v>
      </c>
      <c r="V42" s="51" t="s">
        <v>65</v>
      </c>
      <c r="W42" s="51">
        <v>6.6460461714206692E-2</v>
      </c>
      <c r="X42" s="51">
        <v>7.4270140138042373E-3</v>
      </c>
      <c r="Y42" s="51">
        <v>1.0474976716412444E-2</v>
      </c>
      <c r="Z42" s="51">
        <v>5.3717785430427148E-3</v>
      </c>
      <c r="AA42" s="51">
        <v>1.0320970538960571E-2</v>
      </c>
      <c r="AB42" s="51">
        <v>3.3594739812219963E-2</v>
      </c>
      <c r="AC42" s="51">
        <v>1.3292092342841339E-2</v>
      </c>
      <c r="AD42" s="51">
        <v>3.6706213968618035E-5</v>
      </c>
      <c r="AE42" s="52"/>
      <c r="AF42" s="53">
        <v>2181.4657426913959</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0.86262494032893888</v>
      </c>
      <c r="F43" s="51">
        <v>1.7959605701181884</v>
      </c>
      <c r="G43" s="51">
        <v>0.44895948885536507</v>
      </c>
      <c r="H43" s="51">
        <v>3.4216589656374675E-2</v>
      </c>
      <c r="I43" s="51" t="s">
        <v>65</v>
      </c>
      <c r="J43" s="51" t="s">
        <v>65</v>
      </c>
      <c r="K43" s="51" t="s">
        <v>65</v>
      </c>
      <c r="L43" s="51" t="s">
        <v>65</v>
      </c>
      <c r="M43" s="51">
        <v>14.645034325688332</v>
      </c>
      <c r="N43" s="51">
        <v>0.13318922850482456</v>
      </c>
      <c r="O43" s="51">
        <v>3.6969000094762429E-2</v>
      </c>
      <c r="P43" s="51">
        <v>1.2161117002917153E-2</v>
      </c>
      <c r="Q43" s="51" t="s">
        <v>65</v>
      </c>
      <c r="R43" s="51" t="s">
        <v>65</v>
      </c>
      <c r="S43" s="51" t="s">
        <v>65</v>
      </c>
      <c r="T43" s="51" t="s">
        <v>65</v>
      </c>
      <c r="U43" s="51" t="s">
        <v>65</v>
      </c>
      <c r="V43" s="51" t="s">
        <v>65</v>
      </c>
      <c r="W43" s="51">
        <v>1.5087575273615956</v>
      </c>
      <c r="X43" s="51">
        <v>0.17472664294245721</v>
      </c>
      <c r="Y43" s="51">
        <v>0.22890366007899965</v>
      </c>
      <c r="Z43" s="51">
        <v>7.6451035176650459E-2</v>
      </c>
      <c r="AA43" s="51">
        <v>8.425584051502405E-2</v>
      </c>
      <c r="AB43" s="51">
        <v>0.56433717871313127</v>
      </c>
      <c r="AC43" s="51">
        <v>0.68894680615545334</v>
      </c>
      <c r="AD43" s="51">
        <v>3.992545878121237E-2</v>
      </c>
      <c r="AE43" s="52"/>
      <c r="AF43" s="53">
        <v>3165.9034034807851</v>
      </c>
      <c r="AG43" s="53">
        <v>234.14654452134971</v>
      </c>
      <c r="AH43" s="53">
        <v>582.37604843423651</v>
      </c>
      <c r="AI43" s="53">
        <v>5098</v>
      </c>
      <c r="AJ43" s="53" t="s">
        <v>435</v>
      </c>
      <c r="AK43" s="53"/>
      <c r="AL43" s="54" t="s">
        <v>61</v>
      </c>
    </row>
    <row r="44" spans="1:38" ht="26.25" customHeight="1" x14ac:dyDescent="0.2">
      <c r="A44" s="48" t="s">
        <v>83</v>
      </c>
      <c r="B44" s="48" t="s">
        <v>132</v>
      </c>
      <c r="C44" s="49" t="s">
        <v>133</v>
      </c>
      <c r="D44" s="50"/>
      <c r="E44" s="51">
        <v>10.187370416156266</v>
      </c>
      <c r="F44" s="51">
        <v>3.3658669833667707</v>
      </c>
      <c r="G44" s="51">
        <v>0.15895710618638392</v>
      </c>
      <c r="H44" s="51">
        <v>4.5596387876105328E-3</v>
      </c>
      <c r="I44" s="51" t="s">
        <v>65</v>
      </c>
      <c r="J44" s="51" t="s">
        <v>65</v>
      </c>
      <c r="K44" s="51" t="s">
        <v>65</v>
      </c>
      <c r="L44" s="51" t="s">
        <v>65</v>
      </c>
      <c r="M44" s="51">
        <v>17.113452774523225</v>
      </c>
      <c r="N44" s="51">
        <v>2.5063993798171913E-4</v>
      </c>
      <c r="O44" s="51">
        <v>2.1878770027101518E-4</v>
      </c>
      <c r="P44" s="51">
        <v>7.6575695094855322E-5</v>
      </c>
      <c r="Q44" s="51" t="s">
        <v>65</v>
      </c>
      <c r="R44" s="51" t="s">
        <v>65</v>
      </c>
      <c r="S44" s="51" t="s">
        <v>65</v>
      </c>
      <c r="T44" s="51" t="s">
        <v>65</v>
      </c>
      <c r="U44" s="51" t="s">
        <v>65</v>
      </c>
      <c r="V44" s="51" t="s">
        <v>65</v>
      </c>
      <c r="W44" s="51">
        <v>7.6291812915573076E-2</v>
      </c>
      <c r="X44" s="51">
        <v>6.5559389933347425E-3</v>
      </c>
      <c r="Y44" s="51">
        <v>2.7570357817601945E-2</v>
      </c>
      <c r="Z44" s="51">
        <v>2.9737808997511009E-2</v>
      </c>
      <c r="AA44" s="51">
        <v>8.3716004387477689E-3</v>
      </c>
      <c r="AB44" s="51">
        <v>7.2235706247195469E-2</v>
      </c>
      <c r="AC44" s="51">
        <v>1.5258362583114617E-2</v>
      </c>
      <c r="AD44" s="51">
        <v>2.3684856789817858E-5</v>
      </c>
      <c r="AE44" s="52"/>
      <c r="AF44" s="53">
        <v>10939.385013550758</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65</v>
      </c>
      <c r="J45" s="51" t="s">
        <v>65</v>
      </c>
      <c r="K45" s="51" t="s">
        <v>65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65</v>
      </c>
      <c r="J46" s="51" t="s">
        <v>65</v>
      </c>
      <c r="K46" s="51" t="s">
        <v>65</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9.6563174742796368E-2</v>
      </c>
      <c r="F47" s="51">
        <v>1.7482864186744846E-2</v>
      </c>
      <c r="G47" s="51">
        <v>1.3250373258558644E-2</v>
      </c>
      <c r="H47" s="51">
        <v>9.5372302462929669E-5</v>
      </c>
      <c r="I47" s="51" t="s">
        <v>65</v>
      </c>
      <c r="J47" s="51" t="s">
        <v>65</v>
      </c>
      <c r="K47" s="51" t="s">
        <v>65</v>
      </c>
      <c r="L47" s="51" t="s">
        <v>65</v>
      </c>
      <c r="M47" s="51">
        <v>0.2692060116208041</v>
      </c>
      <c r="N47" s="51">
        <v>1.1705537365924531E-5</v>
      </c>
      <c r="O47" s="51">
        <v>1.1705537365924531E-5</v>
      </c>
      <c r="P47" s="51">
        <v>4.0969380780735859E-6</v>
      </c>
      <c r="Q47" s="51" t="s">
        <v>65</v>
      </c>
      <c r="R47" s="51" t="s">
        <v>65</v>
      </c>
      <c r="S47" s="51" t="s">
        <v>65</v>
      </c>
      <c r="T47" s="51" t="s">
        <v>65</v>
      </c>
      <c r="U47" s="51" t="s">
        <v>65</v>
      </c>
      <c r="V47" s="51" t="s">
        <v>65</v>
      </c>
      <c r="W47" s="51">
        <v>2.1799549082437893E-4</v>
      </c>
      <c r="X47" s="51">
        <v>2.0202827138993773E-5</v>
      </c>
      <c r="Y47" s="51">
        <v>9.8329394077040938E-5</v>
      </c>
      <c r="Z47" s="51">
        <v>1.09876332097097E-4</v>
      </c>
      <c r="AA47" s="51">
        <v>2.5258926918872909E-5</v>
      </c>
      <c r="AB47" s="51">
        <v>2.5366748023200456E-4</v>
      </c>
      <c r="AC47" s="51">
        <v>4.3599098164875799E-5</v>
      </c>
      <c r="AD47" s="51">
        <v>3.6704295630255597E-8</v>
      </c>
      <c r="AE47" s="52"/>
      <c r="AF47" s="53">
        <v>585.27686829622655</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0.2274776</v>
      </c>
      <c r="G48" s="51" t="s">
        <v>433</v>
      </c>
      <c r="H48" s="51" t="s">
        <v>433</v>
      </c>
      <c r="I48" s="51" t="s">
        <v>65</v>
      </c>
      <c r="J48" s="51" t="s">
        <v>65</v>
      </c>
      <c r="K48" s="51" t="s">
        <v>65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1.1373880000000001</v>
      </c>
      <c r="AL48" s="54" t="s">
        <v>143</v>
      </c>
    </row>
    <row r="49" spans="1:38" ht="26.25" customHeight="1" x14ac:dyDescent="0.2">
      <c r="A49" s="48" t="s">
        <v>140</v>
      </c>
      <c r="B49" s="48" t="s">
        <v>144</v>
      </c>
      <c r="C49" s="49" t="s">
        <v>145</v>
      </c>
      <c r="D49" s="50"/>
      <c r="E49" s="51" t="s">
        <v>434</v>
      </c>
      <c r="F49" s="51" t="s">
        <v>434</v>
      </c>
      <c r="G49" s="51" t="s">
        <v>434</v>
      </c>
      <c r="H49" s="51" t="s">
        <v>434</v>
      </c>
      <c r="I49" s="51" t="s">
        <v>65</v>
      </c>
      <c r="J49" s="51" t="s">
        <v>65</v>
      </c>
      <c r="K49" s="51" t="s">
        <v>65</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1.6079030000000001</v>
      </c>
      <c r="AL49" s="54" t="s">
        <v>146</v>
      </c>
    </row>
    <row r="50" spans="1:38" ht="26.25" customHeight="1" x14ac:dyDescent="0.2">
      <c r="A50" s="48" t="s">
        <v>140</v>
      </c>
      <c r="B50" s="48" t="s">
        <v>147</v>
      </c>
      <c r="C50" s="49" t="s">
        <v>148</v>
      </c>
      <c r="D50" s="50"/>
      <c r="E50" s="51" t="s">
        <v>435</v>
      </c>
      <c r="F50" s="51" t="s">
        <v>435</v>
      </c>
      <c r="G50" s="51" t="s">
        <v>435</v>
      </c>
      <c r="H50" s="51" t="s">
        <v>435</v>
      </c>
      <c r="I50" s="51" t="s">
        <v>65</v>
      </c>
      <c r="J50" s="51" t="s">
        <v>65</v>
      </c>
      <c r="K50" s="51" t="s">
        <v>65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0.57957882352941181</v>
      </c>
      <c r="G51" s="51" t="s">
        <v>433</v>
      </c>
      <c r="H51" s="51" t="s">
        <v>433</v>
      </c>
      <c r="I51" s="51" t="s">
        <v>65</v>
      </c>
      <c r="J51" s="51" t="s">
        <v>65</v>
      </c>
      <c r="K51" s="51" t="s">
        <v>65</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1.063026</v>
      </c>
      <c r="AL51" s="54" t="s">
        <v>152</v>
      </c>
    </row>
    <row r="52" spans="1:38" ht="26.25" customHeight="1" x14ac:dyDescent="0.2">
      <c r="A52" s="48" t="s">
        <v>140</v>
      </c>
      <c r="B52" s="55" t="s">
        <v>153</v>
      </c>
      <c r="C52" s="57" t="s">
        <v>154</v>
      </c>
      <c r="D52" s="60"/>
      <c r="E52" s="51" t="s">
        <v>433</v>
      </c>
      <c r="F52" s="51">
        <v>2.9970000000000003</v>
      </c>
      <c r="G52" s="51" t="s">
        <v>434</v>
      </c>
      <c r="H52" s="51" t="s">
        <v>433</v>
      </c>
      <c r="I52" s="51" t="s">
        <v>65</v>
      </c>
      <c r="J52" s="51" t="s">
        <v>65</v>
      </c>
      <c r="K52" s="51" t="s">
        <v>65</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8.6355774600000021</v>
      </c>
      <c r="AL52" s="54" t="s">
        <v>155</v>
      </c>
    </row>
    <row r="53" spans="1:38" ht="26.25" customHeight="1" x14ac:dyDescent="0.2">
      <c r="A53" s="48" t="s">
        <v>140</v>
      </c>
      <c r="B53" s="55" t="s">
        <v>156</v>
      </c>
      <c r="C53" s="57" t="s">
        <v>157</v>
      </c>
      <c r="D53" s="60"/>
      <c r="E53" s="51" t="s">
        <v>433</v>
      </c>
      <c r="F53" s="51">
        <v>0.98299999999999998</v>
      </c>
      <c r="G53" s="51" t="s">
        <v>433</v>
      </c>
      <c r="H53" s="51" t="s">
        <v>433</v>
      </c>
      <c r="I53" s="51" t="s">
        <v>65</v>
      </c>
      <c r="J53" s="51" t="s">
        <v>65</v>
      </c>
      <c r="K53" s="51" t="s">
        <v>65</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2.0470000000000002</v>
      </c>
      <c r="AL53" s="54" t="s">
        <v>158</v>
      </c>
    </row>
    <row r="54" spans="1:38" ht="37.5" customHeight="1" x14ac:dyDescent="0.2">
      <c r="A54" s="48" t="s">
        <v>140</v>
      </c>
      <c r="B54" s="55" t="s">
        <v>159</v>
      </c>
      <c r="C54" s="57" t="s">
        <v>160</v>
      </c>
      <c r="D54" s="60"/>
      <c r="E54" s="51" t="s">
        <v>433</v>
      </c>
      <c r="F54" s="51">
        <v>1.3658238396307743</v>
      </c>
      <c r="G54" s="51">
        <v>4.2278160000000002E-2</v>
      </c>
      <c r="H54" s="51" t="s">
        <v>433</v>
      </c>
      <c r="I54" s="51" t="s">
        <v>65</v>
      </c>
      <c r="J54" s="51" t="s">
        <v>65</v>
      </c>
      <c r="K54" s="51" t="s">
        <v>65</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1741</v>
      </c>
      <c r="AL54" s="54" t="s">
        <v>161</v>
      </c>
    </row>
    <row r="55" spans="1:38" ht="26.25" customHeight="1" x14ac:dyDescent="0.2">
      <c r="A55" s="48" t="s">
        <v>140</v>
      </c>
      <c r="B55" s="55" t="s">
        <v>162</v>
      </c>
      <c r="C55" s="57" t="s">
        <v>163</v>
      </c>
      <c r="D55" s="60"/>
      <c r="E55" s="51" t="s">
        <v>434</v>
      </c>
      <c r="F55" s="51" t="s">
        <v>434</v>
      </c>
      <c r="G55" s="51" t="s">
        <v>434</v>
      </c>
      <c r="H55" s="51" t="s">
        <v>434</v>
      </c>
      <c r="I55" s="51" t="s">
        <v>65</v>
      </c>
      <c r="J55" s="51" t="s">
        <v>65</v>
      </c>
      <c r="K55" s="51" t="s">
        <v>65</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65</v>
      </c>
      <c r="J56" s="51" t="s">
        <v>65</v>
      </c>
      <c r="K56" s="51" t="s">
        <v>65</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t="s">
        <v>65</v>
      </c>
      <c r="J57" s="51" t="s">
        <v>65</v>
      </c>
      <c r="K57" s="51" t="s">
        <v>65</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2891.7849999999999</v>
      </c>
      <c r="AL57" s="54" t="s">
        <v>169</v>
      </c>
    </row>
    <row r="58" spans="1:38" ht="26.25" customHeight="1" x14ac:dyDescent="0.2">
      <c r="A58" s="48" t="s">
        <v>66</v>
      </c>
      <c r="B58" s="48" t="s">
        <v>170</v>
      </c>
      <c r="C58" s="49" t="s">
        <v>171</v>
      </c>
      <c r="D58" s="50"/>
      <c r="E58" s="51" t="s">
        <v>434</v>
      </c>
      <c r="F58" s="51" t="s">
        <v>434</v>
      </c>
      <c r="G58" s="51" t="s">
        <v>434</v>
      </c>
      <c r="H58" s="51" t="s">
        <v>434</v>
      </c>
      <c r="I58" s="51" t="s">
        <v>65</v>
      </c>
      <c r="J58" s="51" t="s">
        <v>65</v>
      </c>
      <c r="K58" s="51" t="s">
        <v>65</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757.35660771756409</v>
      </c>
      <c r="AL58" s="54" t="s">
        <v>172</v>
      </c>
    </row>
    <row r="59" spans="1:38" ht="26.25" customHeight="1" x14ac:dyDescent="0.2">
      <c r="A59" s="48" t="s">
        <v>66</v>
      </c>
      <c r="B59" s="61" t="s">
        <v>173</v>
      </c>
      <c r="C59" s="49" t="s">
        <v>174</v>
      </c>
      <c r="D59" s="50"/>
      <c r="E59" s="51" t="s">
        <v>434</v>
      </c>
      <c r="F59" s="51" t="s">
        <v>434</v>
      </c>
      <c r="G59" s="51" t="s">
        <v>434</v>
      </c>
      <c r="H59" s="51" t="s">
        <v>434</v>
      </c>
      <c r="I59" s="51" t="s">
        <v>65</v>
      </c>
      <c r="J59" s="51" t="s">
        <v>65</v>
      </c>
      <c r="K59" s="51" t="s">
        <v>65</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445.06900000000002</v>
      </c>
      <c r="AL59" s="54" t="s">
        <v>175</v>
      </c>
    </row>
    <row r="60" spans="1:38" ht="26.25" customHeight="1" x14ac:dyDescent="0.2">
      <c r="A60" s="48" t="s">
        <v>66</v>
      </c>
      <c r="B60" s="61" t="s">
        <v>176</v>
      </c>
      <c r="C60" s="49" t="s">
        <v>177</v>
      </c>
      <c r="D60" s="56"/>
      <c r="E60" s="51" t="s">
        <v>433</v>
      </c>
      <c r="F60" s="51" t="s">
        <v>433</v>
      </c>
      <c r="G60" s="51" t="s">
        <v>433</v>
      </c>
      <c r="H60" s="51" t="s">
        <v>433</v>
      </c>
      <c r="I60" s="51" t="s">
        <v>65</v>
      </c>
      <c r="J60" s="51" t="s">
        <v>65</v>
      </c>
      <c r="K60" s="51" t="s">
        <v>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t="s">
        <v>65</v>
      </c>
      <c r="J61" s="51" t="s">
        <v>65</v>
      </c>
      <c r="K61" s="51" t="s">
        <v>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11458387.5</v>
      </c>
      <c r="AL61" s="54" t="s">
        <v>181</v>
      </c>
    </row>
    <row r="62" spans="1:38" ht="26.25" customHeight="1" x14ac:dyDescent="0.2">
      <c r="A62" s="48" t="s">
        <v>66</v>
      </c>
      <c r="B62" s="61" t="s">
        <v>182</v>
      </c>
      <c r="C62" s="49" t="s">
        <v>183</v>
      </c>
      <c r="D62" s="50"/>
      <c r="E62" s="51" t="s">
        <v>433</v>
      </c>
      <c r="F62" s="51" t="s">
        <v>433</v>
      </c>
      <c r="G62" s="51" t="s">
        <v>433</v>
      </c>
      <c r="H62" s="51" t="s">
        <v>433</v>
      </c>
      <c r="I62" s="51" t="s">
        <v>65</v>
      </c>
      <c r="J62" s="51" t="s">
        <v>65</v>
      </c>
      <c r="K62" s="51" t="s">
        <v>65</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65</v>
      </c>
      <c r="J63" s="51" t="s">
        <v>65</v>
      </c>
      <c r="K63" s="51" t="s">
        <v>65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0.2321</v>
      </c>
      <c r="F64" s="51">
        <v>5.0000000000000001E-3</v>
      </c>
      <c r="G64" s="51">
        <v>3.0000000000000001E-5</v>
      </c>
      <c r="H64" s="51">
        <v>8.5000000000000006E-3</v>
      </c>
      <c r="I64" s="51" t="s">
        <v>65</v>
      </c>
      <c r="J64" s="51" t="s">
        <v>65</v>
      </c>
      <c r="K64" s="51" t="s">
        <v>65</v>
      </c>
      <c r="L64" s="51" t="s">
        <v>65</v>
      </c>
      <c r="M64" s="51">
        <v>4.1100000000000005E-2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490.49299999999999</v>
      </c>
      <c r="AL64" s="54" t="s">
        <v>189</v>
      </c>
    </row>
    <row r="65" spans="1:38" ht="26.25" customHeight="1" x14ac:dyDescent="0.2">
      <c r="A65" s="48" t="s">
        <v>66</v>
      </c>
      <c r="B65" s="55" t="s">
        <v>190</v>
      </c>
      <c r="C65" s="49" t="s">
        <v>191</v>
      </c>
      <c r="D65" s="50"/>
      <c r="E65" s="51">
        <v>0.37019999999999997</v>
      </c>
      <c r="F65" s="51" t="s">
        <v>433</v>
      </c>
      <c r="G65" s="51" t="s">
        <v>433</v>
      </c>
      <c r="H65" s="51">
        <v>2.0000000000000001E-4</v>
      </c>
      <c r="I65" s="51" t="s">
        <v>65</v>
      </c>
      <c r="J65" s="51" t="s">
        <v>65</v>
      </c>
      <c r="K65" s="51" t="s">
        <v>65</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512.79700000000003</v>
      </c>
      <c r="AL65" s="54" t="s">
        <v>192</v>
      </c>
    </row>
    <row r="66" spans="1:38" ht="26.25" customHeight="1" x14ac:dyDescent="0.2">
      <c r="A66" s="48" t="s">
        <v>66</v>
      </c>
      <c r="B66" s="55" t="s">
        <v>193</v>
      </c>
      <c r="C66" s="49" t="s">
        <v>194</v>
      </c>
      <c r="D66" s="50"/>
      <c r="E66" s="51" t="s">
        <v>435</v>
      </c>
      <c r="F66" s="51" t="s">
        <v>435</v>
      </c>
      <c r="G66" s="51" t="s">
        <v>435</v>
      </c>
      <c r="H66" s="51" t="s">
        <v>435</v>
      </c>
      <c r="I66" s="51" t="s">
        <v>65</v>
      </c>
      <c r="J66" s="51" t="s">
        <v>65</v>
      </c>
      <c r="K66" s="51" t="s">
        <v>65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65</v>
      </c>
      <c r="J67" s="51" t="s">
        <v>65</v>
      </c>
      <c r="K67" s="51" t="s">
        <v>65</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25.047000000000001</v>
      </c>
      <c r="AL67" s="54" t="s">
        <v>198</v>
      </c>
    </row>
    <row r="68" spans="1:38" ht="26.25" customHeight="1" x14ac:dyDescent="0.2">
      <c r="A68" s="48" t="s">
        <v>66</v>
      </c>
      <c r="B68" s="55" t="s">
        <v>199</v>
      </c>
      <c r="C68" s="49" t="s">
        <v>200</v>
      </c>
      <c r="D68" s="50"/>
      <c r="E68" s="51" t="s">
        <v>435</v>
      </c>
      <c r="F68" s="51" t="s">
        <v>435</v>
      </c>
      <c r="G68" s="51" t="s">
        <v>435</v>
      </c>
      <c r="H68" s="51" t="s">
        <v>435</v>
      </c>
      <c r="I68" s="51" t="s">
        <v>65</v>
      </c>
      <c r="J68" s="51" t="s">
        <v>65</v>
      </c>
      <c r="K68" s="51" t="s">
        <v>65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65</v>
      </c>
      <c r="J69" s="51" t="s">
        <v>65</v>
      </c>
      <c r="K69" s="51" t="s">
        <v>65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6.3299999999999995E-2</v>
      </c>
      <c r="F70" s="51">
        <v>0.51800000000000002</v>
      </c>
      <c r="G70" s="51">
        <v>0.59490214285715082</v>
      </c>
      <c r="H70" s="51">
        <v>0.10780000000000001</v>
      </c>
      <c r="I70" s="51" t="s">
        <v>65</v>
      </c>
      <c r="J70" s="51" t="s">
        <v>65</v>
      </c>
      <c r="K70" s="51" t="s">
        <v>65</v>
      </c>
      <c r="L70" s="51" t="s">
        <v>65</v>
      </c>
      <c r="M70" s="51">
        <v>11.070600000000001</v>
      </c>
      <c r="N70" s="51">
        <v>7.7000000000000007E-4</v>
      </c>
      <c r="O70" s="51">
        <v>6.1600000000000001E-4</v>
      </c>
      <c r="P70" s="51">
        <v>4.5083084013904276E-2</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t="s">
        <v>65</v>
      </c>
      <c r="J71" s="51" t="s">
        <v>65</v>
      </c>
      <c r="K71" s="51" t="s">
        <v>65</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0.10404406285714284</v>
      </c>
      <c r="F72" s="51">
        <v>0.26768036100000003</v>
      </c>
      <c r="G72" s="51">
        <v>0.12123557142857146</v>
      </c>
      <c r="H72" s="51" t="s">
        <v>434</v>
      </c>
      <c r="I72" s="51" t="s">
        <v>65</v>
      </c>
      <c r="J72" s="51" t="s">
        <v>65</v>
      </c>
      <c r="K72" s="51" t="s">
        <v>65</v>
      </c>
      <c r="L72" s="51" t="s">
        <v>65</v>
      </c>
      <c r="M72" s="51">
        <v>9.3806188121428526</v>
      </c>
      <c r="N72" s="51">
        <v>10.543501238255208</v>
      </c>
      <c r="O72" s="51">
        <v>0.22154212162327727</v>
      </c>
      <c r="P72" s="51">
        <v>0.65043831590347767</v>
      </c>
      <c r="Q72" s="51" t="s">
        <v>65</v>
      </c>
      <c r="R72" s="51" t="s">
        <v>65</v>
      </c>
      <c r="S72" s="51" t="s">
        <v>65</v>
      </c>
      <c r="T72" s="51" t="s">
        <v>65</v>
      </c>
      <c r="U72" s="51" t="s">
        <v>65</v>
      </c>
      <c r="V72" s="51" t="s">
        <v>65</v>
      </c>
      <c r="W72" s="51">
        <v>11.400910905640004</v>
      </c>
      <c r="X72" s="51">
        <v>2.4684546227598542E-2</v>
      </c>
      <c r="Y72" s="51">
        <v>2.5528036673971029E-2</v>
      </c>
      <c r="Z72" s="51">
        <v>1.3908976949913013E-2</v>
      </c>
      <c r="AA72" s="51">
        <v>1.3794645369786031E-2</v>
      </c>
      <c r="AB72" s="51">
        <v>7.7916205221268617E-2</v>
      </c>
      <c r="AC72" s="51">
        <v>2.6676632182473217</v>
      </c>
      <c r="AD72" s="51">
        <v>3.6801221429445925</v>
      </c>
      <c r="AE72" s="52"/>
      <c r="AF72" s="53"/>
      <c r="AG72" s="53"/>
      <c r="AH72" s="53"/>
      <c r="AI72" s="53"/>
      <c r="AJ72" s="53"/>
      <c r="AK72" s="53">
        <v>4722.0709999999999</v>
      </c>
      <c r="AL72" s="54" t="s">
        <v>211</v>
      </c>
    </row>
    <row r="73" spans="1:38" ht="26.25" customHeight="1" x14ac:dyDescent="0.2">
      <c r="A73" s="48" t="s">
        <v>66</v>
      </c>
      <c r="B73" s="48" t="s">
        <v>212</v>
      </c>
      <c r="C73" s="49" t="s">
        <v>213</v>
      </c>
      <c r="D73" s="50"/>
      <c r="E73" s="51" t="s">
        <v>433</v>
      </c>
      <c r="F73" s="51" t="s">
        <v>433</v>
      </c>
      <c r="G73" s="51" t="s">
        <v>433</v>
      </c>
      <c r="H73" s="51" t="s">
        <v>433</v>
      </c>
      <c r="I73" s="51" t="s">
        <v>65</v>
      </c>
      <c r="J73" s="51" t="s">
        <v>65</v>
      </c>
      <c r="K73" s="51" t="s">
        <v>65</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13.9</v>
      </c>
      <c r="AL73" s="54" t="s">
        <v>214</v>
      </c>
    </row>
    <row r="74" spans="1:38" ht="26.25" customHeight="1" x14ac:dyDescent="0.2">
      <c r="A74" s="48" t="s">
        <v>66</v>
      </c>
      <c r="B74" s="48" t="s">
        <v>215</v>
      </c>
      <c r="C74" s="49" t="s">
        <v>216</v>
      </c>
      <c r="D74" s="50"/>
      <c r="E74" s="51" t="s">
        <v>433</v>
      </c>
      <c r="F74" s="51" t="s">
        <v>433</v>
      </c>
      <c r="G74" s="51" t="s">
        <v>433</v>
      </c>
      <c r="H74" s="51" t="s">
        <v>433</v>
      </c>
      <c r="I74" s="51" t="s">
        <v>65</v>
      </c>
      <c r="J74" s="51" t="s">
        <v>65</v>
      </c>
      <c r="K74" s="51" t="s">
        <v>65</v>
      </c>
      <c r="L74" s="51" t="s">
        <v>65</v>
      </c>
      <c r="M74" s="51" t="s">
        <v>433</v>
      </c>
      <c r="N74" s="51">
        <v>3.7999999999999999E-2</v>
      </c>
      <c r="O74" s="51" t="s">
        <v>433</v>
      </c>
      <c r="P74" s="51" t="s">
        <v>433</v>
      </c>
      <c r="Q74" s="51" t="s">
        <v>65</v>
      </c>
      <c r="R74" s="51" t="s">
        <v>65</v>
      </c>
      <c r="S74" s="51" t="s">
        <v>65</v>
      </c>
      <c r="T74" s="51" t="s">
        <v>65</v>
      </c>
      <c r="U74" s="51" t="s">
        <v>65</v>
      </c>
      <c r="V74" s="51" t="s">
        <v>65</v>
      </c>
      <c r="W74" s="51">
        <v>1.33</v>
      </c>
      <c r="X74" s="51" t="s">
        <v>436</v>
      </c>
      <c r="Y74" s="51" t="s">
        <v>436</v>
      </c>
      <c r="Z74" s="51" t="s">
        <v>436</v>
      </c>
      <c r="AA74" s="51" t="s">
        <v>436</v>
      </c>
      <c r="AB74" s="51" t="s">
        <v>436</v>
      </c>
      <c r="AC74" s="51">
        <v>0.66500000000000004</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65</v>
      </c>
      <c r="J75" s="51" t="s">
        <v>65</v>
      </c>
      <c r="K75" s="51" t="s">
        <v>65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t="s">
        <v>65</v>
      </c>
      <c r="J76" s="51" t="s">
        <v>65</v>
      </c>
      <c r="K76" s="51" t="s">
        <v>65</v>
      </c>
      <c r="L76" s="51" t="s">
        <v>65</v>
      </c>
      <c r="M76" s="51" t="s">
        <v>433</v>
      </c>
      <c r="N76" s="51">
        <v>1.0538399999999999</v>
      </c>
      <c r="O76" s="51">
        <v>6.5865000000000003E-3</v>
      </c>
      <c r="P76" s="51" t="s">
        <v>436</v>
      </c>
      <c r="Q76" s="51" t="s">
        <v>65</v>
      </c>
      <c r="R76" s="51" t="s">
        <v>65</v>
      </c>
      <c r="S76" s="51" t="s">
        <v>65</v>
      </c>
      <c r="T76" s="51" t="s">
        <v>65</v>
      </c>
      <c r="U76" s="51" t="s">
        <v>65</v>
      </c>
      <c r="V76" s="51" t="s">
        <v>65</v>
      </c>
      <c r="W76" s="51">
        <v>6.5865000000000007E-2</v>
      </c>
      <c r="X76" s="51" t="s">
        <v>433</v>
      </c>
      <c r="Y76" s="51" t="s">
        <v>433</v>
      </c>
      <c r="Z76" s="51" t="s">
        <v>433</v>
      </c>
      <c r="AA76" s="51" t="s">
        <v>433</v>
      </c>
      <c r="AB76" s="51" t="s">
        <v>433</v>
      </c>
      <c r="AC76" s="51" t="s">
        <v>433</v>
      </c>
      <c r="AD76" s="51">
        <v>5.7082999999999995E-5</v>
      </c>
      <c r="AE76" s="52"/>
      <c r="AF76" s="53"/>
      <c r="AG76" s="53"/>
      <c r="AH76" s="53"/>
      <c r="AI76" s="53"/>
      <c r="AJ76" s="53"/>
      <c r="AK76" s="53">
        <v>21.954999999999998</v>
      </c>
      <c r="AL76" s="54" t="s">
        <v>223</v>
      </c>
    </row>
    <row r="77" spans="1:38" ht="26.25" customHeight="1" x14ac:dyDescent="0.2">
      <c r="A77" s="48" t="s">
        <v>66</v>
      </c>
      <c r="B77" s="48" t="s">
        <v>224</v>
      </c>
      <c r="C77" s="49" t="s">
        <v>225</v>
      </c>
      <c r="D77" s="50"/>
      <c r="E77" s="51" t="s">
        <v>435</v>
      </c>
      <c r="F77" s="51" t="s">
        <v>435</v>
      </c>
      <c r="G77" s="51" t="s">
        <v>435</v>
      </c>
      <c r="H77" s="51" t="s">
        <v>435</v>
      </c>
      <c r="I77" s="51" t="s">
        <v>65</v>
      </c>
      <c r="J77" s="51" t="s">
        <v>65</v>
      </c>
      <c r="K77" s="51" t="s">
        <v>65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8.6501066666666626E-2</v>
      </c>
      <c r="H78" s="51" t="s">
        <v>433</v>
      </c>
      <c r="I78" s="51" t="s">
        <v>65</v>
      </c>
      <c r="J78" s="51" t="s">
        <v>65</v>
      </c>
      <c r="K78" s="51" t="s">
        <v>65</v>
      </c>
      <c r="L78" s="51" t="s">
        <v>65</v>
      </c>
      <c r="M78" s="51" t="s">
        <v>436</v>
      </c>
      <c r="N78" s="51">
        <v>0.44495624444444437</v>
      </c>
      <c r="O78" s="51">
        <v>1.1140288888888886E-2</v>
      </c>
      <c r="P78" s="51">
        <v>5.2424888888888879E-3</v>
      </c>
      <c r="Q78" s="51" t="s">
        <v>65</v>
      </c>
      <c r="R78" s="51" t="s">
        <v>65</v>
      </c>
      <c r="S78" s="51" t="s">
        <v>65</v>
      </c>
      <c r="T78" s="51" t="s">
        <v>65</v>
      </c>
      <c r="U78" s="51" t="s">
        <v>65</v>
      </c>
      <c r="V78" s="51" t="s">
        <v>65</v>
      </c>
      <c r="W78" s="51">
        <v>0.65531111111111096</v>
      </c>
      <c r="X78" s="51" t="s">
        <v>436</v>
      </c>
      <c r="Y78" s="51" t="s">
        <v>436</v>
      </c>
      <c r="Z78" s="51" t="s">
        <v>436</v>
      </c>
      <c r="AA78" s="51" t="s">
        <v>436</v>
      </c>
      <c r="AB78" s="51">
        <v>3.2765555555555549E-4</v>
      </c>
      <c r="AC78" s="51">
        <v>8.5190444444444416E-2</v>
      </c>
      <c r="AD78" s="51">
        <v>2.4246511111111107E-4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65</v>
      </c>
      <c r="J79" s="51" t="s">
        <v>65</v>
      </c>
      <c r="K79" s="51" t="s">
        <v>65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1.941087E-2</v>
      </c>
      <c r="F80" s="51">
        <v>0.15393682</v>
      </c>
      <c r="G80" s="51">
        <v>1.7877700000000002E-3</v>
      </c>
      <c r="H80" s="51" t="s">
        <v>433</v>
      </c>
      <c r="I80" s="51" t="s">
        <v>65</v>
      </c>
      <c r="J80" s="51" t="s">
        <v>65</v>
      </c>
      <c r="K80" s="51" t="s">
        <v>65</v>
      </c>
      <c r="L80" s="51" t="s">
        <v>65</v>
      </c>
      <c r="M80" s="51">
        <v>0.10465758000000001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65</v>
      </c>
      <c r="J81" s="51" t="s">
        <v>65</v>
      </c>
      <c r="K81" s="51" t="s">
        <v>65</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18.893780322046915</v>
      </c>
      <c r="G82" s="51" t="s">
        <v>433</v>
      </c>
      <c r="H82" s="51" t="s">
        <v>433</v>
      </c>
      <c r="I82" s="51" t="s">
        <v>65</v>
      </c>
      <c r="J82" s="51" t="s">
        <v>65</v>
      </c>
      <c r="K82" s="51" t="s">
        <v>65</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21.137180452086223</v>
      </c>
      <c r="AL82" s="54" t="s">
        <v>241</v>
      </c>
    </row>
    <row r="83" spans="1:38" ht="26.25" customHeight="1" x14ac:dyDescent="0.2">
      <c r="A83" s="48" t="s">
        <v>66</v>
      </c>
      <c r="B83" s="63" t="s">
        <v>242</v>
      </c>
      <c r="C83" s="57" t="s">
        <v>243</v>
      </c>
      <c r="D83" s="50"/>
      <c r="E83" s="51" t="s">
        <v>433</v>
      </c>
      <c r="F83" s="51">
        <v>8.8499999999999995E-2</v>
      </c>
      <c r="G83" s="51" t="s">
        <v>433</v>
      </c>
      <c r="H83" s="51" t="s">
        <v>433</v>
      </c>
      <c r="I83" s="51" t="s">
        <v>65</v>
      </c>
      <c r="J83" s="51" t="s">
        <v>65</v>
      </c>
      <c r="K83" s="51" t="s">
        <v>65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4.0244907240980024E-3</v>
      </c>
      <c r="G84" s="51" t="s">
        <v>433</v>
      </c>
      <c r="H84" s="51" t="s">
        <v>433</v>
      </c>
      <c r="I84" s="51" t="s">
        <v>65</v>
      </c>
      <c r="J84" s="51" t="s">
        <v>65</v>
      </c>
      <c r="K84" s="51" t="s">
        <v>65</v>
      </c>
      <c r="L84" s="51" t="s">
        <v>65</v>
      </c>
      <c r="M84" s="51">
        <v>0.25285287400000001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26.616091999999998</v>
      </c>
      <c r="AL84" s="54" t="s">
        <v>149</v>
      </c>
    </row>
    <row r="85" spans="1:38" ht="26.25" customHeight="1" x14ac:dyDescent="0.2">
      <c r="A85" s="48" t="s">
        <v>238</v>
      </c>
      <c r="B85" s="57" t="s">
        <v>246</v>
      </c>
      <c r="C85" s="57" t="s">
        <v>247</v>
      </c>
      <c r="D85" s="50"/>
      <c r="E85" s="51" t="s">
        <v>433</v>
      </c>
      <c r="F85" s="51">
        <v>21.878133392173545</v>
      </c>
      <c r="G85" s="51" t="s">
        <v>433</v>
      </c>
      <c r="H85" s="51" t="s">
        <v>433</v>
      </c>
      <c r="I85" s="51" t="s">
        <v>65</v>
      </c>
      <c r="J85" s="51" t="s">
        <v>65</v>
      </c>
      <c r="K85" s="51" t="s">
        <v>65</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42.916758295250752</v>
      </c>
      <c r="AL85" s="54" t="s">
        <v>248</v>
      </c>
    </row>
    <row r="86" spans="1:38" ht="26.25" customHeight="1" x14ac:dyDescent="0.2">
      <c r="A86" s="48" t="s">
        <v>238</v>
      </c>
      <c r="B86" s="57" t="s">
        <v>249</v>
      </c>
      <c r="C86" s="49" t="s">
        <v>250</v>
      </c>
      <c r="D86" s="50"/>
      <c r="E86" s="51" t="s">
        <v>433</v>
      </c>
      <c r="F86" s="51">
        <v>8.1106725583157164</v>
      </c>
      <c r="G86" s="51" t="s">
        <v>433</v>
      </c>
      <c r="H86" s="51" t="s">
        <v>433</v>
      </c>
      <c r="I86" s="51" t="s">
        <v>65</v>
      </c>
      <c r="J86" s="51" t="s">
        <v>65</v>
      </c>
      <c r="K86" s="51" t="s">
        <v>65</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2.7897724976352076E-3</v>
      </c>
      <c r="AD86" s="51" t="s">
        <v>433</v>
      </c>
      <c r="AE86" s="52"/>
      <c r="AF86" s="53"/>
      <c r="AG86" s="53"/>
      <c r="AH86" s="53"/>
      <c r="AI86" s="53"/>
      <c r="AJ86" s="53"/>
      <c r="AK86" s="53">
        <v>13.948862488176037</v>
      </c>
      <c r="AL86" s="54" t="s">
        <v>241</v>
      </c>
    </row>
    <row r="87" spans="1:38" ht="26.25" customHeight="1" x14ac:dyDescent="0.2">
      <c r="A87" s="48" t="s">
        <v>238</v>
      </c>
      <c r="B87" s="57" t="s">
        <v>251</v>
      </c>
      <c r="C87" s="49" t="s">
        <v>252</v>
      </c>
      <c r="D87" s="50"/>
      <c r="E87" s="51" t="s">
        <v>433</v>
      </c>
      <c r="F87" s="51">
        <v>0.3619743781218982</v>
      </c>
      <c r="G87" s="51" t="s">
        <v>433</v>
      </c>
      <c r="H87" s="51" t="s">
        <v>433</v>
      </c>
      <c r="I87" s="51" t="s">
        <v>65</v>
      </c>
      <c r="J87" s="51" t="s">
        <v>65</v>
      </c>
      <c r="K87" s="51" t="s">
        <v>65</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8.0794317858975752E-5</v>
      </c>
      <c r="AD87" s="51" t="s">
        <v>433</v>
      </c>
      <c r="AE87" s="52"/>
      <c r="AF87" s="53"/>
      <c r="AG87" s="53"/>
      <c r="AH87" s="53"/>
      <c r="AI87" s="53"/>
      <c r="AJ87" s="53"/>
      <c r="AK87" s="53">
        <v>0.40397158929487881</v>
      </c>
      <c r="AL87" s="54" t="s">
        <v>241</v>
      </c>
    </row>
    <row r="88" spans="1:38" ht="26.25" customHeight="1" x14ac:dyDescent="0.2">
      <c r="A88" s="48" t="s">
        <v>238</v>
      </c>
      <c r="B88" s="57" t="s">
        <v>253</v>
      </c>
      <c r="C88" s="49" t="s">
        <v>254</v>
      </c>
      <c r="D88" s="50"/>
      <c r="E88" s="51" t="s">
        <v>433</v>
      </c>
      <c r="F88" s="51">
        <v>6.0549053741032193</v>
      </c>
      <c r="G88" s="51" t="s">
        <v>433</v>
      </c>
      <c r="H88" s="51" t="s">
        <v>433</v>
      </c>
      <c r="I88" s="51" t="s">
        <v>65</v>
      </c>
      <c r="J88" s="51" t="s">
        <v>65</v>
      </c>
      <c r="K88" s="51" t="s">
        <v>65</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12.196277432184358</v>
      </c>
      <c r="AL88" s="54" t="s">
        <v>149</v>
      </c>
    </row>
    <row r="89" spans="1:38" ht="26.25" customHeight="1" x14ac:dyDescent="0.2">
      <c r="A89" s="48" t="s">
        <v>238</v>
      </c>
      <c r="B89" s="57" t="s">
        <v>255</v>
      </c>
      <c r="C89" s="49" t="s">
        <v>256</v>
      </c>
      <c r="D89" s="50"/>
      <c r="E89" s="51" t="s">
        <v>433</v>
      </c>
      <c r="F89" s="51">
        <v>7.2367080954680167</v>
      </c>
      <c r="G89" s="51" t="s">
        <v>433</v>
      </c>
      <c r="H89" s="51" t="s">
        <v>433</v>
      </c>
      <c r="I89" s="51" t="s">
        <v>65</v>
      </c>
      <c r="J89" s="51" t="s">
        <v>65</v>
      </c>
      <c r="K89" s="51" t="s">
        <v>65</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10.364300931288765</v>
      </c>
      <c r="AL89" s="54" t="s">
        <v>149</v>
      </c>
    </row>
    <row r="90" spans="1:38" s="64" customFormat="1" ht="26.25" customHeight="1" x14ac:dyDescent="0.2">
      <c r="A90" s="48" t="s">
        <v>238</v>
      </c>
      <c r="B90" s="57" t="s">
        <v>257</v>
      </c>
      <c r="C90" s="49" t="s">
        <v>258</v>
      </c>
      <c r="D90" s="50"/>
      <c r="E90" s="51" t="s">
        <v>433</v>
      </c>
      <c r="F90" s="51">
        <v>7.9622277544745224</v>
      </c>
      <c r="G90" s="51" t="s">
        <v>433</v>
      </c>
      <c r="H90" s="51" t="s">
        <v>433</v>
      </c>
      <c r="I90" s="51" t="s">
        <v>65</v>
      </c>
      <c r="J90" s="51" t="s">
        <v>65</v>
      </c>
      <c r="K90" s="51" t="s">
        <v>65</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12.730983637969121</v>
      </c>
      <c r="AL90" s="54" t="s">
        <v>149</v>
      </c>
    </row>
    <row r="91" spans="1:38" ht="26.25" customHeight="1" x14ac:dyDescent="0.2">
      <c r="A91" s="48" t="s">
        <v>238</v>
      </c>
      <c r="B91" s="55" t="s">
        <v>259</v>
      </c>
      <c r="C91" s="57" t="s">
        <v>260</v>
      </c>
      <c r="D91" s="50"/>
      <c r="E91" s="51">
        <v>2.5993271547633659E-2</v>
      </c>
      <c r="F91" s="51">
        <v>6.8120406748526069E-2</v>
      </c>
      <c r="G91" s="51">
        <v>7.6572794600000002E-3</v>
      </c>
      <c r="H91" s="51">
        <v>6.0409026447599823E-2</v>
      </c>
      <c r="I91" s="51" t="s">
        <v>65</v>
      </c>
      <c r="J91" s="51" t="s">
        <v>65</v>
      </c>
      <c r="K91" s="51" t="s">
        <v>65</v>
      </c>
      <c r="L91" s="51" t="s">
        <v>65</v>
      </c>
      <c r="M91" s="51">
        <v>0.79363196710367478</v>
      </c>
      <c r="N91" s="51">
        <v>1.9878500320000001</v>
      </c>
      <c r="O91" s="51">
        <v>7.9754680742900971E-2</v>
      </c>
      <c r="P91" s="51">
        <v>1.44524811E-4</v>
      </c>
      <c r="Q91" s="51" t="s">
        <v>65</v>
      </c>
      <c r="R91" s="51" t="s">
        <v>65</v>
      </c>
      <c r="S91" s="51" t="s">
        <v>65</v>
      </c>
      <c r="T91" s="51" t="s">
        <v>65</v>
      </c>
      <c r="U91" s="51" t="s">
        <v>65</v>
      </c>
      <c r="V91" s="51" t="s">
        <v>65</v>
      </c>
      <c r="W91" s="51">
        <v>1.4074464204240922E-3</v>
      </c>
      <c r="X91" s="51">
        <v>1.5622655266707424E-3</v>
      </c>
      <c r="Y91" s="51">
        <v>6.3335088919084148E-4</v>
      </c>
      <c r="Z91" s="51">
        <v>6.3335088919084148E-4</v>
      </c>
      <c r="AA91" s="51">
        <v>6.3335088919084148E-4</v>
      </c>
      <c r="AB91" s="51">
        <v>3.4623181942432667E-3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65</v>
      </c>
      <c r="J92" s="51" t="s">
        <v>65</v>
      </c>
      <c r="K92" s="51" t="s">
        <v>65</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2.4662698128782075</v>
      </c>
      <c r="G93" s="51" t="s">
        <v>433</v>
      </c>
      <c r="H93" s="51" t="s">
        <v>433</v>
      </c>
      <c r="I93" s="51" t="s">
        <v>65</v>
      </c>
      <c r="J93" s="51" t="s">
        <v>65</v>
      </c>
      <c r="K93" s="51" t="s">
        <v>65</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1.2976811594202898E-2</v>
      </c>
      <c r="Y93" s="51">
        <v>1.1904347826086957E-2</v>
      </c>
      <c r="Z93" s="51">
        <v>4.5043478260869563E-3</v>
      </c>
      <c r="AA93" s="51">
        <v>7.6144927536231878E-3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65</v>
      </c>
      <c r="J94" s="51" t="s">
        <v>65</v>
      </c>
      <c r="K94" s="51" t="s">
        <v>65</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0.82336244721115526</v>
      </c>
      <c r="G95" s="51" t="s">
        <v>433</v>
      </c>
      <c r="H95" s="51" t="s">
        <v>433</v>
      </c>
      <c r="I95" s="51" t="s">
        <v>65</v>
      </c>
      <c r="J95" s="51" t="s">
        <v>65</v>
      </c>
      <c r="K95" s="51" t="s">
        <v>65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65</v>
      </c>
      <c r="J96" s="51" t="s">
        <v>65</v>
      </c>
      <c r="K96" s="51" t="s">
        <v>65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65</v>
      </c>
      <c r="J97" s="51" t="s">
        <v>65</v>
      </c>
      <c r="K97" s="51" t="s">
        <v>65</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0.19716678669999982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65</v>
      </c>
      <c r="J98" s="51" t="s">
        <v>65</v>
      </c>
      <c r="K98" s="51" t="s">
        <v>65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0.36555515989119108</v>
      </c>
      <c r="F99" s="51">
        <v>14.244921990542244</v>
      </c>
      <c r="G99" s="51" t="s">
        <v>433</v>
      </c>
      <c r="H99" s="51">
        <v>9.9531551876281341</v>
      </c>
      <c r="I99" s="51" t="s">
        <v>65</v>
      </c>
      <c r="J99" s="51" t="s">
        <v>65</v>
      </c>
      <c r="K99" s="51" t="s">
        <v>65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697.90300000000002</v>
      </c>
      <c r="AL99" s="54" t="s">
        <v>280</v>
      </c>
    </row>
    <row r="100" spans="1:38" ht="26.25" customHeight="1" x14ac:dyDescent="0.2">
      <c r="A100" s="48" t="s">
        <v>277</v>
      </c>
      <c r="B100" s="48" t="s">
        <v>281</v>
      </c>
      <c r="C100" s="49" t="s">
        <v>282</v>
      </c>
      <c r="D100" s="66"/>
      <c r="E100" s="51">
        <v>0.46521708870625433</v>
      </c>
      <c r="F100" s="51">
        <v>12.988819028659533</v>
      </c>
      <c r="G100" s="51" t="s">
        <v>433</v>
      </c>
      <c r="H100" s="51">
        <v>12.411638288393597</v>
      </c>
      <c r="I100" s="51" t="s">
        <v>65</v>
      </c>
      <c r="J100" s="51" t="s">
        <v>65</v>
      </c>
      <c r="K100" s="51" t="s">
        <v>65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1454.9079999999999</v>
      </c>
      <c r="AL100" s="54" t="s">
        <v>280</v>
      </c>
    </row>
    <row r="101" spans="1:38" ht="26.25" customHeight="1" x14ac:dyDescent="0.2">
      <c r="A101" s="48" t="s">
        <v>277</v>
      </c>
      <c r="B101" s="48" t="s">
        <v>283</v>
      </c>
      <c r="C101" s="49" t="s">
        <v>284</v>
      </c>
      <c r="D101" s="66"/>
      <c r="E101" s="51">
        <v>1.6871065833150487E-2</v>
      </c>
      <c r="F101" s="51">
        <v>9.0018768108113212E-2</v>
      </c>
      <c r="G101" s="51" t="s">
        <v>433</v>
      </c>
      <c r="H101" s="51">
        <v>0.46506693586912135</v>
      </c>
      <c r="I101" s="51" t="s">
        <v>65</v>
      </c>
      <c r="J101" s="51" t="s">
        <v>65</v>
      </c>
      <c r="K101" s="51" t="s">
        <v>65</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352.27699999999999</v>
      </c>
      <c r="AL101" s="54" t="s">
        <v>280</v>
      </c>
    </row>
    <row r="102" spans="1:38" ht="26.25" customHeight="1" x14ac:dyDescent="0.2">
      <c r="A102" s="48" t="s">
        <v>277</v>
      </c>
      <c r="B102" s="48" t="s">
        <v>285</v>
      </c>
      <c r="C102" s="49" t="s">
        <v>286</v>
      </c>
      <c r="D102" s="66"/>
      <c r="E102" s="51">
        <v>9.9187010709609696E-2</v>
      </c>
      <c r="F102" s="51">
        <v>1.3461328413418676</v>
      </c>
      <c r="G102" s="51" t="s">
        <v>433</v>
      </c>
      <c r="H102" s="51">
        <v>8.9764302548605617</v>
      </c>
      <c r="I102" s="51" t="s">
        <v>65</v>
      </c>
      <c r="J102" s="51" t="s">
        <v>65</v>
      </c>
      <c r="K102" s="51" t="s">
        <v>65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3029.380871101871</v>
      </c>
      <c r="AL102" s="54" t="s">
        <v>280</v>
      </c>
    </row>
    <row r="103" spans="1:38" ht="26.25" customHeight="1" x14ac:dyDescent="0.2">
      <c r="A103" s="48" t="s">
        <v>277</v>
      </c>
      <c r="B103" s="48" t="s">
        <v>287</v>
      </c>
      <c r="C103" s="49" t="s">
        <v>288</v>
      </c>
      <c r="D103" s="66"/>
      <c r="E103" s="51" t="s">
        <v>435</v>
      </c>
      <c r="F103" s="51" t="s">
        <v>435</v>
      </c>
      <c r="G103" s="51" t="s">
        <v>435</v>
      </c>
      <c r="H103" s="51" t="s">
        <v>435</v>
      </c>
      <c r="I103" s="51" t="s">
        <v>65</v>
      </c>
      <c r="J103" s="51" t="s">
        <v>65</v>
      </c>
      <c r="K103" s="51" t="s">
        <v>65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1.7486626677361795E-3</v>
      </c>
      <c r="F104" s="51">
        <v>8.0126790743673178E-3</v>
      </c>
      <c r="G104" s="51" t="s">
        <v>433</v>
      </c>
      <c r="H104" s="51">
        <v>5.0123689315549849E-2</v>
      </c>
      <c r="I104" s="51" t="s">
        <v>65</v>
      </c>
      <c r="J104" s="51" t="s">
        <v>65</v>
      </c>
      <c r="K104" s="51" t="s">
        <v>65</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57.993000000000002</v>
      </c>
      <c r="AL104" s="54" t="s">
        <v>280</v>
      </c>
    </row>
    <row r="105" spans="1:38" ht="26.25" customHeight="1" x14ac:dyDescent="0.2">
      <c r="A105" s="48" t="s">
        <v>277</v>
      </c>
      <c r="B105" s="48" t="s">
        <v>291</v>
      </c>
      <c r="C105" s="49" t="s">
        <v>292</v>
      </c>
      <c r="D105" s="66"/>
      <c r="E105" s="51">
        <v>3.0621229143463696E-2</v>
      </c>
      <c r="F105" s="51">
        <v>0.11662030805343573</v>
      </c>
      <c r="G105" s="51" t="s">
        <v>433</v>
      </c>
      <c r="H105" s="51">
        <v>0.821760183545162</v>
      </c>
      <c r="I105" s="51" t="s">
        <v>65</v>
      </c>
      <c r="J105" s="51" t="s">
        <v>65</v>
      </c>
      <c r="K105" s="51" t="s">
        <v>65</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81.566000000000003</v>
      </c>
      <c r="AL105" s="54" t="s">
        <v>280</v>
      </c>
    </row>
    <row r="106" spans="1:38" ht="26.25" customHeight="1" x14ac:dyDescent="0.2">
      <c r="A106" s="48" t="s">
        <v>277</v>
      </c>
      <c r="B106" s="48" t="s">
        <v>293</v>
      </c>
      <c r="C106" s="49" t="s">
        <v>294</v>
      </c>
      <c r="D106" s="66"/>
      <c r="E106" s="51" t="s">
        <v>434</v>
      </c>
      <c r="F106" s="51" t="s">
        <v>434</v>
      </c>
      <c r="G106" s="51" t="s">
        <v>433</v>
      </c>
      <c r="H106" s="51" t="s">
        <v>434</v>
      </c>
      <c r="I106" s="51" t="s">
        <v>65</v>
      </c>
      <c r="J106" s="51" t="s">
        <v>65</v>
      </c>
      <c r="K106" s="51" t="s">
        <v>65</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6.6604469548031356E-2</v>
      </c>
      <c r="F107" s="51">
        <v>0.34169170895288309</v>
      </c>
      <c r="G107" s="51" t="s">
        <v>433</v>
      </c>
      <c r="H107" s="51">
        <v>0.75264034764022791</v>
      </c>
      <c r="I107" s="51" t="s">
        <v>65</v>
      </c>
      <c r="J107" s="51" t="s">
        <v>65</v>
      </c>
      <c r="K107" s="51" t="s">
        <v>65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6786.3410000000003</v>
      </c>
      <c r="AL107" s="54" t="s">
        <v>280</v>
      </c>
    </row>
    <row r="108" spans="1:38" ht="26.25" customHeight="1" x14ac:dyDescent="0.2">
      <c r="A108" s="48" t="s">
        <v>277</v>
      </c>
      <c r="B108" s="48" t="s">
        <v>297</v>
      </c>
      <c r="C108" s="49" t="s">
        <v>298</v>
      </c>
      <c r="D108" s="66"/>
      <c r="E108" s="51">
        <v>5.5882272826444875E-2</v>
      </c>
      <c r="F108" s="51">
        <v>0.39275069309688171</v>
      </c>
      <c r="G108" s="51" t="s">
        <v>433</v>
      </c>
      <c r="H108" s="51">
        <v>1.1186533148568214</v>
      </c>
      <c r="I108" s="51" t="s">
        <v>65</v>
      </c>
      <c r="J108" s="51" t="s">
        <v>65</v>
      </c>
      <c r="K108" s="51" t="s">
        <v>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7011.4880000000003</v>
      </c>
      <c r="AL108" s="54" t="s">
        <v>280</v>
      </c>
    </row>
    <row r="109" spans="1:38" ht="26.25" customHeight="1" x14ac:dyDescent="0.2">
      <c r="A109" s="48" t="s">
        <v>277</v>
      </c>
      <c r="B109" s="48" t="s">
        <v>299</v>
      </c>
      <c r="C109" s="49" t="s">
        <v>300</v>
      </c>
      <c r="D109" s="66"/>
      <c r="E109" s="51">
        <v>1.8549486157570686E-2</v>
      </c>
      <c r="F109" s="51">
        <v>4.7513329258048298E-2</v>
      </c>
      <c r="G109" s="51" t="s">
        <v>433</v>
      </c>
      <c r="H109" s="51">
        <v>0.47244276152113257</v>
      </c>
      <c r="I109" s="51" t="s">
        <v>65</v>
      </c>
      <c r="J109" s="51" t="s">
        <v>65</v>
      </c>
      <c r="K109" s="51" t="s">
        <v>65</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585.80554052493926</v>
      </c>
      <c r="AL109" s="54" t="s">
        <v>280</v>
      </c>
    </row>
    <row r="110" spans="1:38" ht="26.25" customHeight="1" x14ac:dyDescent="0.2">
      <c r="A110" s="48" t="s">
        <v>277</v>
      </c>
      <c r="B110" s="48" t="s">
        <v>301</v>
      </c>
      <c r="C110" s="49" t="s">
        <v>302</v>
      </c>
      <c r="D110" s="66"/>
      <c r="E110" s="51">
        <v>2.0638776852411667E-3</v>
      </c>
      <c r="F110" s="51">
        <v>5.8070996793747167E-3</v>
      </c>
      <c r="G110" s="51" t="s">
        <v>433</v>
      </c>
      <c r="H110" s="51">
        <v>4.4446931332798222E-2</v>
      </c>
      <c r="I110" s="51" t="s">
        <v>65</v>
      </c>
      <c r="J110" s="51" t="s">
        <v>65</v>
      </c>
      <c r="K110" s="51" t="s">
        <v>65</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114.53545947506069</v>
      </c>
      <c r="AL110" s="54" t="s">
        <v>280</v>
      </c>
    </row>
    <row r="111" spans="1:38" ht="26.25" customHeight="1" x14ac:dyDescent="0.2">
      <c r="A111" s="48" t="s">
        <v>277</v>
      </c>
      <c r="B111" s="48" t="s">
        <v>303</v>
      </c>
      <c r="C111" s="49" t="s">
        <v>304</v>
      </c>
      <c r="D111" s="66"/>
      <c r="E111" s="51">
        <v>5.3993731282068319E-4</v>
      </c>
      <c r="F111" s="51">
        <v>3.1253309524166906E-3</v>
      </c>
      <c r="G111" s="51" t="s">
        <v>433</v>
      </c>
      <c r="H111" s="51">
        <v>1.462742096991706E-2</v>
      </c>
      <c r="I111" s="51" t="s">
        <v>65</v>
      </c>
      <c r="J111" s="51" t="s">
        <v>65</v>
      </c>
      <c r="K111" s="51" t="s">
        <v>65</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70.376489130435047</v>
      </c>
      <c r="AL111" s="54" t="s">
        <v>280</v>
      </c>
    </row>
    <row r="112" spans="1:38" ht="26.25" customHeight="1" x14ac:dyDescent="0.2">
      <c r="A112" s="48" t="s">
        <v>305</v>
      </c>
      <c r="B112" s="48" t="s">
        <v>306</v>
      </c>
      <c r="C112" s="49" t="s">
        <v>307</v>
      </c>
      <c r="D112" s="50"/>
      <c r="E112" s="51">
        <v>4.9400000000000004</v>
      </c>
      <c r="F112" s="51" t="s">
        <v>433</v>
      </c>
      <c r="G112" s="51" t="s">
        <v>433</v>
      </c>
      <c r="H112" s="51">
        <v>8.4744665725428554</v>
      </c>
      <c r="I112" s="51" t="s">
        <v>65</v>
      </c>
      <c r="J112" s="51" t="s">
        <v>65</v>
      </c>
      <c r="K112" s="51" t="s">
        <v>65</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123500000</v>
      </c>
      <c r="AL112" s="54" t="s">
        <v>308</v>
      </c>
    </row>
    <row r="113" spans="1:38" ht="26.25" customHeight="1" x14ac:dyDescent="0.2">
      <c r="A113" s="48" t="s">
        <v>305</v>
      </c>
      <c r="B113" s="67" t="s">
        <v>309</v>
      </c>
      <c r="C113" s="68" t="s">
        <v>310</v>
      </c>
      <c r="D113" s="50"/>
      <c r="E113" s="51">
        <v>5.4066754717421901</v>
      </c>
      <c r="F113" s="51">
        <v>14.400616730718838</v>
      </c>
      <c r="G113" s="51" t="s">
        <v>433</v>
      </c>
      <c r="H113" s="51">
        <v>33.512686942201263</v>
      </c>
      <c r="I113" s="51" t="s">
        <v>65</v>
      </c>
      <c r="J113" s="51" t="s">
        <v>65</v>
      </c>
      <c r="K113" s="51" t="s">
        <v>65</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6.7423184400000002E-2</v>
      </c>
      <c r="F114" s="51" t="s">
        <v>433</v>
      </c>
      <c r="G114" s="51" t="s">
        <v>433</v>
      </c>
      <c r="H114" s="51">
        <v>0.21912534930000005</v>
      </c>
      <c r="I114" s="51" t="s">
        <v>65</v>
      </c>
      <c r="J114" s="51" t="s">
        <v>65</v>
      </c>
      <c r="K114" s="51" t="s">
        <v>65</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7.6180520970128757E-2</v>
      </c>
      <c r="F115" s="51" t="s">
        <v>433</v>
      </c>
      <c r="G115" s="51" t="s">
        <v>433</v>
      </c>
      <c r="H115" s="51">
        <v>0.15236104194025751</v>
      </c>
      <c r="I115" s="51" t="s">
        <v>65</v>
      </c>
      <c r="J115" s="51" t="s">
        <v>65</v>
      </c>
      <c r="K115" s="51" t="s">
        <v>65</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0.50353709407931202</v>
      </c>
      <c r="F116" s="51">
        <v>7.8518076832805844E-2</v>
      </c>
      <c r="G116" s="51" t="s">
        <v>433</v>
      </c>
      <c r="H116" s="51">
        <v>0.87641844245211742</v>
      </c>
      <c r="I116" s="51" t="s">
        <v>65</v>
      </c>
      <c r="J116" s="51" t="s">
        <v>65</v>
      </c>
      <c r="K116" s="51" t="s">
        <v>65</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0.5369235987278328</v>
      </c>
      <c r="I117" s="51" t="s">
        <v>65</v>
      </c>
      <c r="J117" s="51" t="s">
        <v>65</v>
      </c>
      <c r="K117" s="51" t="s">
        <v>65</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65</v>
      </c>
      <c r="J118" s="51" t="s">
        <v>65</v>
      </c>
      <c r="K118" s="51" t="s">
        <v>65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t="s">
        <v>65</v>
      </c>
      <c r="J119" s="51" t="s">
        <v>65</v>
      </c>
      <c r="K119" s="51" t="s">
        <v>65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t="s">
        <v>65</v>
      </c>
      <c r="J120" s="51" t="s">
        <v>65</v>
      </c>
      <c r="K120" s="51" t="s">
        <v>65</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1.7466919967280496</v>
      </c>
      <c r="G121" s="51" t="s">
        <v>433</v>
      </c>
      <c r="H121" s="51" t="s">
        <v>433</v>
      </c>
      <c r="I121" s="51" t="s">
        <v>65</v>
      </c>
      <c r="J121" s="51" t="s">
        <v>65</v>
      </c>
      <c r="K121" s="51" t="s">
        <v>65</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65</v>
      </c>
      <c r="J122" s="51" t="s">
        <v>65</v>
      </c>
      <c r="K122" s="51" t="s">
        <v>65</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3.4326282000000004</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2.9856249187218419E-2</v>
      </c>
      <c r="F123" s="51">
        <v>5.304281286684584E-2</v>
      </c>
      <c r="G123" s="51">
        <v>4.4506375146713423E-3</v>
      </c>
      <c r="H123" s="51">
        <v>2.9405902887334075E-2</v>
      </c>
      <c r="I123" s="51" t="s">
        <v>65</v>
      </c>
      <c r="J123" s="51" t="s">
        <v>65</v>
      </c>
      <c r="K123" s="51" t="s">
        <v>65</v>
      </c>
      <c r="L123" s="51" t="s">
        <v>65</v>
      </c>
      <c r="M123" s="51">
        <v>0.95128643135902047</v>
      </c>
      <c r="N123" s="51">
        <v>9.0206300956562524E-4</v>
      </c>
      <c r="O123" s="51">
        <v>8.1012167863852829E-3</v>
      </c>
      <c r="P123" s="51">
        <v>1.5310291872069298E-3</v>
      </c>
      <c r="Q123" s="51" t="s">
        <v>65</v>
      </c>
      <c r="R123" s="51" t="s">
        <v>65</v>
      </c>
      <c r="S123" s="51" t="s">
        <v>65</v>
      </c>
      <c r="T123" s="51" t="s">
        <v>65</v>
      </c>
      <c r="U123" s="51" t="s">
        <v>65</v>
      </c>
      <c r="V123" s="51" t="s">
        <v>65</v>
      </c>
      <c r="W123" s="51">
        <v>0.13150000000000001</v>
      </c>
      <c r="X123" s="51">
        <v>6.3986512773804363E-3</v>
      </c>
      <c r="Y123" s="51">
        <v>1.889081191600335E-2</v>
      </c>
      <c r="Z123" s="51">
        <v>6.2912854873266302E-3</v>
      </c>
      <c r="AA123" s="51">
        <v>3.9576451401420621E-3</v>
      </c>
      <c r="AB123" s="51">
        <v>3.5538393820852485E-2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65</v>
      </c>
      <c r="J124" s="51" t="s">
        <v>65</v>
      </c>
      <c r="K124" s="51" t="s">
        <v>65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0.10382113840792885</v>
      </c>
      <c r="G125" s="51" t="s">
        <v>434</v>
      </c>
      <c r="H125" s="51">
        <v>3.4607046135976286E-3</v>
      </c>
      <c r="I125" s="51" t="s">
        <v>65</v>
      </c>
      <c r="J125" s="51" t="s">
        <v>65</v>
      </c>
      <c r="K125" s="51" t="s">
        <v>65</v>
      </c>
      <c r="L125" s="51" t="s">
        <v>65</v>
      </c>
      <c r="M125" s="51">
        <v>7.8386518373938374</v>
      </c>
      <c r="N125" s="51">
        <v>1.0382113840792886E-3</v>
      </c>
      <c r="O125" s="51">
        <v>1.0382113840792886E-3</v>
      </c>
      <c r="P125" s="51">
        <v>6.9214092271952572E-6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1906.8036000000002</v>
      </c>
      <c r="AL125" s="54" t="s">
        <v>337</v>
      </c>
    </row>
    <row r="126" spans="1:38" ht="26.25" customHeight="1" x14ac:dyDescent="0.2">
      <c r="A126" s="48" t="s">
        <v>334</v>
      </c>
      <c r="B126" s="48" t="s">
        <v>338</v>
      </c>
      <c r="C126" s="49" t="s">
        <v>339</v>
      </c>
      <c r="D126" s="50"/>
      <c r="E126" s="51" t="s">
        <v>433</v>
      </c>
      <c r="F126" s="51" t="s">
        <v>433</v>
      </c>
      <c r="G126" s="51" t="s">
        <v>433</v>
      </c>
      <c r="H126" s="51">
        <v>0.63388279999999997</v>
      </c>
      <c r="I126" s="51" t="s">
        <v>65</v>
      </c>
      <c r="J126" s="51" t="s">
        <v>65</v>
      </c>
      <c r="K126" s="51" t="s">
        <v>65</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648.53120000000013</v>
      </c>
      <c r="AL126" s="54" t="s">
        <v>340</v>
      </c>
    </row>
    <row r="127" spans="1:38" ht="26.25" customHeight="1" x14ac:dyDescent="0.2">
      <c r="A127" s="48" t="s">
        <v>334</v>
      </c>
      <c r="B127" s="48" t="s">
        <v>341</v>
      </c>
      <c r="C127" s="49" t="s">
        <v>342</v>
      </c>
      <c r="D127" s="50"/>
      <c r="E127" s="51" t="s">
        <v>433</v>
      </c>
      <c r="F127" s="51" t="s">
        <v>433</v>
      </c>
      <c r="G127" s="51" t="s">
        <v>433</v>
      </c>
      <c r="H127" s="51">
        <v>5.1576916777377704E-2</v>
      </c>
      <c r="I127" s="51" t="s">
        <v>65</v>
      </c>
      <c r="J127" s="51" t="s">
        <v>65</v>
      </c>
      <c r="K127" s="51" t="s">
        <v>65</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65</v>
      </c>
      <c r="J128" s="51" t="s">
        <v>65</v>
      </c>
      <c r="K128" s="51" t="s">
        <v>65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t="s">
        <v>65</v>
      </c>
      <c r="J129" s="51" t="s">
        <v>65</v>
      </c>
      <c r="K129" s="51" t="s">
        <v>65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65</v>
      </c>
      <c r="J130" s="51" t="s">
        <v>65</v>
      </c>
      <c r="K130" s="51" t="s">
        <v>65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t="s">
        <v>65</v>
      </c>
      <c r="J131" s="51" t="s">
        <v>65</v>
      </c>
      <c r="K131" s="51" t="s">
        <v>65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65</v>
      </c>
      <c r="J132" s="51" t="s">
        <v>65</v>
      </c>
      <c r="K132" s="51" t="s">
        <v>65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4.6817546617850276E-3</v>
      </c>
      <c r="F133" s="51">
        <v>4.9938716392373625E-4</v>
      </c>
      <c r="G133" s="51">
        <v>1.7634609226056938E-3</v>
      </c>
      <c r="H133" s="51" t="s">
        <v>433</v>
      </c>
      <c r="I133" s="51" t="s">
        <v>65</v>
      </c>
      <c r="J133" s="51" t="s">
        <v>65</v>
      </c>
      <c r="K133" s="51" t="s">
        <v>65</v>
      </c>
      <c r="L133" s="51" t="s">
        <v>65</v>
      </c>
      <c r="M133" s="51">
        <v>6.7105150152252059E-3</v>
      </c>
      <c r="N133" s="51">
        <v>3.1211697745233514E-7</v>
      </c>
      <c r="O133" s="51">
        <v>7.8497419829262288E-5</v>
      </c>
      <c r="P133" s="51">
        <v>1.872701864714011E-2</v>
      </c>
      <c r="Q133" s="51" t="s">
        <v>65</v>
      </c>
      <c r="R133" s="51" t="s">
        <v>65</v>
      </c>
      <c r="S133" s="51" t="s">
        <v>65</v>
      </c>
      <c r="T133" s="51" t="s">
        <v>65</v>
      </c>
      <c r="U133" s="51" t="s">
        <v>65</v>
      </c>
      <c r="V133" s="51" t="s">
        <v>65</v>
      </c>
      <c r="W133" s="51">
        <v>0.1295285456427191</v>
      </c>
      <c r="X133" s="51">
        <v>2.434512424128214E-6</v>
      </c>
      <c r="Y133" s="51">
        <v>1.3296183239469479E-6</v>
      </c>
      <c r="Z133" s="51">
        <v>1.1860445143188737E-6</v>
      </c>
      <c r="AA133" s="51">
        <v>1.2921642866526674E-6</v>
      </c>
      <c r="AB133" s="51">
        <v>6.2423395490467034E-6</v>
      </c>
      <c r="AC133" s="51">
        <v>2.5905709128543817E-2</v>
      </c>
      <c r="AD133" s="51">
        <v>6.3983980377728704E-3</v>
      </c>
      <c r="AE133" s="52"/>
      <c r="AF133" s="53"/>
      <c r="AG133" s="53"/>
      <c r="AH133" s="53"/>
      <c r="AI133" s="53"/>
      <c r="AJ133" s="53"/>
      <c r="AK133" s="53">
        <v>15605.848872616758</v>
      </c>
      <c r="AL133" s="54" t="s">
        <v>358</v>
      </c>
    </row>
    <row r="134" spans="1:38" ht="26.25" customHeight="1" x14ac:dyDescent="0.2">
      <c r="A134" s="48" t="s">
        <v>334</v>
      </c>
      <c r="B134" s="55" t="s">
        <v>359</v>
      </c>
      <c r="C134" s="49" t="s">
        <v>360</v>
      </c>
      <c r="D134" s="50"/>
      <c r="E134" s="51" t="s">
        <v>435</v>
      </c>
      <c r="F134" s="51" t="s">
        <v>435</v>
      </c>
      <c r="G134" s="51" t="s">
        <v>435</v>
      </c>
      <c r="H134" s="51" t="s">
        <v>435</v>
      </c>
      <c r="I134" s="51" t="s">
        <v>65</v>
      </c>
      <c r="J134" s="51" t="s">
        <v>65</v>
      </c>
      <c r="K134" s="51" t="s">
        <v>65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1.9166839499999998E-2</v>
      </c>
      <c r="F135" s="51">
        <v>3.8410500000000004E-3</v>
      </c>
      <c r="G135" s="51">
        <v>7.2979950000000011E-4</v>
      </c>
      <c r="H135" s="51">
        <v>7.2979950000000007E-3</v>
      </c>
      <c r="I135" s="51" t="s">
        <v>65</v>
      </c>
      <c r="J135" s="51" t="s">
        <v>65</v>
      </c>
      <c r="K135" s="51" t="s">
        <v>65</v>
      </c>
      <c r="L135" s="51" t="s">
        <v>65</v>
      </c>
      <c r="M135" s="51">
        <v>0.24152522400000001</v>
      </c>
      <c r="N135" s="51">
        <v>2.5735035000000002E-3</v>
      </c>
      <c r="O135" s="51">
        <v>2.6887349999999999E-4</v>
      </c>
      <c r="P135" s="51">
        <v>1.1676792E-4</v>
      </c>
      <c r="Q135" s="51" t="s">
        <v>65</v>
      </c>
      <c r="R135" s="51" t="s">
        <v>65</v>
      </c>
      <c r="S135" s="51" t="s">
        <v>65</v>
      </c>
      <c r="T135" s="51" t="s">
        <v>65</v>
      </c>
      <c r="U135" s="51" t="s">
        <v>65</v>
      </c>
      <c r="V135" s="51" t="s">
        <v>65</v>
      </c>
      <c r="W135" s="51">
        <v>4.6092600000000004E-2</v>
      </c>
      <c r="X135" s="51">
        <v>1.0754939999999999E-2</v>
      </c>
      <c r="Y135" s="51">
        <v>2.3814510000000001E-2</v>
      </c>
      <c r="Z135" s="51">
        <v>5.7615749999999997E-3</v>
      </c>
      <c r="AA135" s="51" t="s">
        <v>436</v>
      </c>
      <c r="AB135" s="51">
        <v>4.0331025E-2</v>
      </c>
      <c r="AC135" s="51">
        <v>9.2185200000000009E-3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1.4934900000000003E-2</v>
      </c>
      <c r="G136" s="51" t="s">
        <v>433</v>
      </c>
      <c r="H136" s="51" t="s">
        <v>433</v>
      </c>
      <c r="I136" s="51" t="s">
        <v>65</v>
      </c>
      <c r="J136" s="51" t="s">
        <v>65</v>
      </c>
      <c r="K136" s="51" t="s">
        <v>65</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5.5268753233052182E-3</v>
      </c>
      <c r="G137" s="51" t="s">
        <v>433</v>
      </c>
      <c r="H137" s="51" t="s">
        <v>433</v>
      </c>
      <c r="I137" s="51" t="s">
        <v>65</v>
      </c>
      <c r="J137" s="51" t="s">
        <v>65</v>
      </c>
      <c r="K137" s="51" t="s">
        <v>65</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65</v>
      </c>
      <c r="J138" s="51" t="s">
        <v>65</v>
      </c>
      <c r="K138" s="51" t="s">
        <v>65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t="s">
        <v>65</v>
      </c>
      <c r="J139" s="51" t="s">
        <v>65</v>
      </c>
      <c r="K139" s="51" t="s">
        <v>65</v>
      </c>
      <c r="L139" s="51" t="s">
        <v>65</v>
      </c>
      <c r="M139" s="51" t="s">
        <v>436</v>
      </c>
      <c r="N139" s="51">
        <v>6.1162447729714935E-4</v>
      </c>
      <c r="O139" s="51">
        <v>1.2329816215785722E-3</v>
      </c>
      <c r="P139" s="51">
        <v>1.2329816215785722E-3</v>
      </c>
      <c r="Q139" s="51" t="s">
        <v>65</v>
      </c>
      <c r="R139" s="51" t="s">
        <v>65</v>
      </c>
      <c r="S139" s="51" t="s">
        <v>65</v>
      </c>
      <c r="T139" s="51" t="s">
        <v>65</v>
      </c>
      <c r="U139" s="51" t="s">
        <v>65</v>
      </c>
      <c r="V139" s="51" t="s">
        <v>65</v>
      </c>
      <c r="W139" s="51">
        <v>2.1630573922774023</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0.60168822220669482</v>
      </c>
      <c r="I140" s="51" t="s">
        <v>65</v>
      </c>
      <c r="J140" s="51" t="s">
        <v>65</v>
      </c>
      <c r="K140" s="51" t="s">
        <v>65</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205.86684420670235</v>
      </c>
      <c r="F141" s="73">
        <v>208.16740550039174</v>
      </c>
      <c r="G141" s="73">
        <v>33.761827234860526</v>
      </c>
      <c r="H141" s="73">
        <v>84.320656492512214</v>
      </c>
      <c r="I141" s="73" t="s">
        <v>65</v>
      </c>
      <c r="J141" s="73" t="s">
        <v>65</v>
      </c>
      <c r="K141" s="73" t="s">
        <v>65</v>
      </c>
      <c r="L141" s="73" t="s">
        <v>65</v>
      </c>
      <c r="M141" s="73">
        <v>742.0480032998712</v>
      </c>
      <c r="N141" s="73">
        <v>30.23406112329851</v>
      </c>
      <c r="O141" s="73">
        <v>1.0554645274614176</v>
      </c>
      <c r="P141" s="73">
        <v>1.3814569097379055</v>
      </c>
      <c r="Q141" s="73" t="s">
        <v>65</v>
      </c>
      <c r="R141" s="73" t="s">
        <v>65</v>
      </c>
      <c r="S141" s="73" t="s">
        <v>65</v>
      </c>
      <c r="T141" s="73" t="s">
        <v>65</v>
      </c>
      <c r="U141" s="73" t="s">
        <v>65</v>
      </c>
      <c r="V141" s="73" t="s">
        <v>65</v>
      </c>
      <c r="W141" s="73">
        <v>51.648667856031743</v>
      </c>
      <c r="X141" s="73">
        <v>3.1084379771841228</v>
      </c>
      <c r="Y141" s="73">
        <v>3.2851345790875444</v>
      </c>
      <c r="Z141" s="73">
        <v>1.3077619954184914</v>
      </c>
      <c r="AA141" s="73">
        <v>1.7749668935301834</v>
      </c>
      <c r="AB141" s="73">
        <v>9.4766291007758987</v>
      </c>
      <c r="AC141" s="73">
        <v>26.039790470421693</v>
      </c>
      <c r="AD141" s="73">
        <v>9.8356682869270706</v>
      </c>
      <c r="AE141" s="52"/>
      <c r="AF141" s="74">
        <v>427028.74996838713</v>
      </c>
      <c r="AG141" s="74">
        <v>64120.447175829657</v>
      </c>
      <c r="AH141" s="74">
        <v>274902.70467036491</v>
      </c>
      <c r="AI141" s="74">
        <v>127743.76383480534</v>
      </c>
      <c r="AJ141" s="74">
        <v>9318.639433194674</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43.123554791339117</v>
      </c>
      <c r="F143" s="88">
        <v>23.60657776625931</v>
      </c>
      <c r="G143" s="88">
        <v>0.99119376034658691</v>
      </c>
      <c r="H143" s="88">
        <v>2.7173480102881582</v>
      </c>
      <c r="I143" s="88" t="s">
        <v>65</v>
      </c>
      <c r="J143" s="88" t="s">
        <v>65</v>
      </c>
      <c r="K143" s="88" t="s">
        <v>65</v>
      </c>
      <c r="L143" s="88" t="s">
        <v>65</v>
      </c>
      <c r="M143" s="88">
        <v>169.23673611712124</v>
      </c>
      <c r="N143" s="88">
        <v>9.7335891839195714E-3</v>
      </c>
      <c r="O143" s="88">
        <v>2.8029779894348447E-3</v>
      </c>
      <c r="P143" s="88">
        <v>9.8104229630219578E-4</v>
      </c>
      <c r="Q143" s="88" t="s">
        <v>65</v>
      </c>
      <c r="R143" s="88" t="s">
        <v>65</v>
      </c>
      <c r="S143" s="88" t="s">
        <v>65</v>
      </c>
      <c r="T143" s="88" t="s">
        <v>65</v>
      </c>
      <c r="U143" s="88" t="s">
        <v>65</v>
      </c>
      <c r="V143" s="88" t="s">
        <v>65</v>
      </c>
      <c r="W143" s="88">
        <v>0.88811884176643174</v>
      </c>
      <c r="X143" s="88">
        <v>5.344440755019466E-2</v>
      </c>
      <c r="Y143" s="88">
        <v>6.2587671935430939E-2</v>
      </c>
      <c r="Z143" s="88">
        <v>4.7261636739416586E-2</v>
      </c>
      <c r="AA143" s="88">
        <v>5.5343934917670805E-2</v>
      </c>
      <c r="AB143" s="88">
        <v>0.21863765114271297</v>
      </c>
      <c r="AC143" s="88">
        <v>0.19396763827236441</v>
      </c>
      <c r="AD143" s="88">
        <v>4.5412713098595513E-4</v>
      </c>
      <c r="AE143" s="52"/>
      <c r="AF143" s="89"/>
      <c r="AG143" s="89"/>
      <c r="AH143" s="89"/>
      <c r="AI143" s="89"/>
      <c r="AJ143" s="89"/>
      <c r="AK143" s="89"/>
      <c r="AL143" s="85" t="s">
        <v>61</v>
      </c>
    </row>
    <row r="144" spans="1:38" ht="26.25" customHeight="1" x14ac:dyDescent="0.2">
      <c r="A144" s="84"/>
      <c r="B144" s="85" t="s">
        <v>381</v>
      </c>
      <c r="C144" s="86" t="s">
        <v>382</v>
      </c>
      <c r="D144" s="87" t="s">
        <v>380</v>
      </c>
      <c r="E144" s="88">
        <v>7.9901576427114032</v>
      </c>
      <c r="F144" s="88">
        <v>0.92207090761368049</v>
      </c>
      <c r="G144" s="88">
        <v>0.27684006673973349</v>
      </c>
      <c r="H144" s="88">
        <v>3.0620291253892821E-2</v>
      </c>
      <c r="I144" s="88" t="s">
        <v>65</v>
      </c>
      <c r="J144" s="88" t="s">
        <v>65</v>
      </c>
      <c r="K144" s="88" t="s">
        <v>65</v>
      </c>
      <c r="L144" s="88" t="s">
        <v>65</v>
      </c>
      <c r="M144" s="88">
        <v>16.841843424289877</v>
      </c>
      <c r="N144" s="88">
        <v>4.4915635596003145E-4</v>
      </c>
      <c r="O144" s="88">
        <v>3.5133559070532611E-4</v>
      </c>
      <c r="P144" s="88">
        <v>1.2296745674686413E-4</v>
      </c>
      <c r="Q144" s="88" t="s">
        <v>65</v>
      </c>
      <c r="R144" s="88" t="s">
        <v>65</v>
      </c>
      <c r="S144" s="88" t="s">
        <v>65</v>
      </c>
      <c r="T144" s="88" t="s">
        <v>65</v>
      </c>
      <c r="U144" s="88" t="s">
        <v>65</v>
      </c>
      <c r="V144" s="88" t="s">
        <v>65</v>
      </c>
      <c r="W144" s="88">
        <v>6.8080639766171847E-2</v>
      </c>
      <c r="X144" s="88">
        <v>1.2461558160409728E-2</v>
      </c>
      <c r="Y144" s="88">
        <v>1.4331312531677645E-2</v>
      </c>
      <c r="Z144" s="88">
        <v>1.1982176417265504E-2</v>
      </c>
      <c r="AA144" s="88">
        <v>1.1397864012766691E-2</v>
      </c>
      <c r="AB144" s="88">
        <v>5.0172911122119551E-2</v>
      </c>
      <c r="AC144" s="88">
        <v>1.3616127953234372E-2</v>
      </c>
      <c r="AD144" s="88">
        <v>6.6568468537868229E-5</v>
      </c>
      <c r="AE144" s="52"/>
      <c r="AF144" s="89"/>
      <c r="AG144" s="89"/>
      <c r="AH144" s="89"/>
      <c r="AI144" s="89"/>
      <c r="AJ144" s="89"/>
      <c r="AK144" s="89"/>
      <c r="AL144" s="85" t="s">
        <v>61</v>
      </c>
    </row>
    <row r="145" spans="1:38" ht="26.25" customHeight="1" x14ac:dyDescent="0.2">
      <c r="A145" s="84"/>
      <c r="B145" s="85" t="s">
        <v>383</v>
      </c>
      <c r="C145" s="86" t="s">
        <v>384</v>
      </c>
      <c r="D145" s="87" t="s">
        <v>380</v>
      </c>
      <c r="E145" s="88">
        <v>41.163479587767156</v>
      </c>
      <c r="F145" s="88">
        <v>2.4989017349710632</v>
      </c>
      <c r="G145" s="88">
        <v>0.68700735978937932</v>
      </c>
      <c r="H145" s="88">
        <v>1.224772609711256E-2</v>
      </c>
      <c r="I145" s="88" t="s">
        <v>65</v>
      </c>
      <c r="J145" s="88" t="s">
        <v>65</v>
      </c>
      <c r="K145" s="88" t="s">
        <v>65</v>
      </c>
      <c r="L145" s="88" t="s">
        <v>65</v>
      </c>
      <c r="M145" s="88">
        <v>8.7047059696009761</v>
      </c>
      <c r="N145" s="88">
        <v>1.0241544451225744E-3</v>
      </c>
      <c r="O145" s="88">
        <v>9.3596352344401084E-4</v>
      </c>
      <c r="P145" s="88">
        <v>3.2758723320540389E-4</v>
      </c>
      <c r="Q145" s="88" t="s">
        <v>65</v>
      </c>
      <c r="R145" s="88" t="s">
        <v>65</v>
      </c>
      <c r="S145" s="88" t="s">
        <v>65</v>
      </c>
      <c r="T145" s="88" t="s">
        <v>65</v>
      </c>
      <c r="U145" s="88" t="s">
        <v>65</v>
      </c>
      <c r="V145" s="88" t="s">
        <v>65</v>
      </c>
      <c r="W145" s="88">
        <v>0.48461905184293291</v>
      </c>
      <c r="X145" s="88">
        <v>3.7362315696072377E-3</v>
      </c>
      <c r="Y145" s="88">
        <v>2.2336152442256486E-2</v>
      </c>
      <c r="Z145" s="88">
        <v>2.4869337408052306E-2</v>
      </c>
      <c r="AA145" s="88">
        <v>5.8458866800334339E-3</v>
      </c>
      <c r="AB145" s="88">
        <v>5.6787608099949462E-2</v>
      </c>
      <c r="AC145" s="88">
        <v>6.0478122304150651E-2</v>
      </c>
      <c r="AD145" s="88">
        <v>5.4125240156888531E-5</v>
      </c>
      <c r="AE145" s="52"/>
      <c r="AF145" s="89"/>
      <c r="AG145" s="89"/>
      <c r="AH145" s="89"/>
      <c r="AI145" s="89"/>
      <c r="AJ145" s="89"/>
      <c r="AK145" s="89"/>
      <c r="AL145" s="85" t="s">
        <v>61</v>
      </c>
    </row>
    <row r="146" spans="1:38" ht="26.25" customHeight="1" x14ac:dyDescent="0.2">
      <c r="A146" s="84"/>
      <c r="B146" s="85" t="s">
        <v>385</v>
      </c>
      <c r="C146" s="86" t="s">
        <v>386</v>
      </c>
      <c r="D146" s="87" t="s">
        <v>380</v>
      </c>
      <c r="E146" s="88">
        <v>0.22314126725418029</v>
      </c>
      <c r="F146" s="88">
        <v>5.679087238599652</v>
      </c>
      <c r="G146" s="88">
        <v>2.575375362693802E-3</v>
      </c>
      <c r="H146" s="88">
        <v>1.6088193852940489E-3</v>
      </c>
      <c r="I146" s="88" t="s">
        <v>65</v>
      </c>
      <c r="J146" s="88" t="s">
        <v>65</v>
      </c>
      <c r="K146" s="88" t="s">
        <v>65</v>
      </c>
      <c r="L146" s="88" t="s">
        <v>65</v>
      </c>
      <c r="M146" s="88">
        <v>21.97719794598186</v>
      </c>
      <c r="N146" s="88">
        <v>1.3325774963780221E-4</v>
      </c>
      <c r="O146" s="88">
        <v>2.6651549927560439E-5</v>
      </c>
      <c r="P146" s="88">
        <v>9.3280424746461549E-6</v>
      </c>
      <c r="Q146" s="88" t="s">
        <v>65</v>
      </c>
      <c r="R146" s="88" t="s">
        <v>65</v>
      </c>
      <c r="S146" s="88" t="s">
        <v>65</v>
      </c>
      <c r="T146" s="88" t="s">
        <v>65</v>
      </c>
      <c r="U146" s="88" t="s">
        <v>65</v>
      </c>
      <c r="V146" s="88" t="s">
        <v>65</v>
      </c>
      <c r="W146" s="88">
        <v>4.1309902387718679E-3</v>
      </c>
      <c r="X146" s="88">
        <v>4.2568478828702031E-4</v>
      </c>
      <c r="Y146" s="88">
        <v>6.7233249100034388E-4</v>
      </c>
      <c r="Z146" s="88">
        <v>2.9466495114211552E-4</v>
      </c>
      <c r="AA146" s="88">
        <v>7.7197836913352278E-4</v>
      </c>
      <c r="AB146" s="88">
        <v>2.1646605995630022E-3</v>
      </c>
      <c r="AC146" s="88">
        <v>8.2619804775437369E-4</v>
      </c>
      <c r="AD146" s="88">
        <v>2.0973321005405278E-5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5.3877402673685779</v>
      </c>
      <c r="G147" s="88" t="s">
        <v>433</v>
      </c>
      <c r="H147" s="88" t="s">
        <v>433</v>
      </c>
      <c r="I147" s="88" t="s">
        <v>65</v>
      </c>
      <c r="J147" s="88" t="s">
        <v>65</v>
      </c>
      <c r="K147" s="88" t="s">
        <v>65</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t="s">
        <v>65</v>
      </c>
      <c r="J148" s="88" t="s">
        <v>65</v>
      </c>
      <c r="K148" s="88" t="s">
        <v>65</v>
      </c>
      <c r="L148" s="88" t="s">
        <v>65</v>
      </c>
      <c r="M148" s="88" t="s">
        <v>433</v>
      </c>
      <c r="N148" s="88">
        <v>9.3122578498123918</v>
      </c>
      <c r="O148" s="88">
        <v>3.6419123214184036E-2</v>
      </c>
      <c r="P148" s="88" t="s">
        <v>433</v>
      </c>
      <c r="Q148" s="88" t="s">
        <v>65</v>
      </c>
      <c r="R148" s="88" t="s">
        <v>65</v>
      </c>
      <c r="S148" s="88" t="s">
        <v>65</v>
      </c>
      <c r="T148" s="88" t="s">
        <v>65</v>
      </c>
      <c r="U148" s="88" t="s">
        <v>65</v>
      </c>
      <c r="V148" s="88" t="s">
        <v>65</v>
      </c>
      <c r="W148" s="88" t="s">
        <v>433</v>
      </c>
      <c r="X148" s="88">
        <v>1.1730778734533093E-3</v>
      </c>
      <c r="Y148" s="88">
        <v>1.1730778734533093E-3</v>
      </c>
      <c r="Z148" s="88">
        <v>1.1730778734533093E-3</v>
      </c>
      <c r="AA148" s="88">
        <v>1.1730778734533093E-3</v>
      </c>
      <c r="AB148" s="88">
        <v>4.6923114938132371E-3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t="s">
        <v>65</v>
      </c>
      <c r="J149" s="88" t="s">
        <v>65</v>
      </c>
      <c r="K149" s="88" t="s">
        <v>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205.86684420670235</v>
      </c>
      <c r="F152" s="102">
        <f t="shared" ref="F152:AD152" si="0">F141</f>
        <v>208.16740550039174</v>
      </c>
      <c r="G152" s="102">
        <f t="shared" si="0"/>
        <v>33.761827234860526</v>
      </c>
      <c r="H152" s="102">
        <f t="shared" si="0"/>
        <v>84.320656492512214</v>
      </c>
      <c r="I152" s="102" t="str">
        <f t="shared" si="0"/>
        <v>NR</v>
      </c>
      <c r="J152" s="102" t="str">
        <f t="shared" si="0"/>
        <v>NR</v>
      </c>
      <c r="K152" s="102" t="str">
        <f t="shared" si="0"/>
        <v>NR</v>
      </c>
      <c r="L152" s="102" t="str">
        <f t="shared" si="0"/>
        <v>NR</v>
      </c>
      <c r="M152" s="102">
        <f t="shared" si="0"/>
        <v>742.0480032998712</v>
      </c>
      <c r="N152" s="102">
        <f t="shared" si="0"/>
        <v>30.23406112329851</v>
      </c>
      <c r="O152" s="102">
        <f t="shared" si="0"/>
        <v>1.0554645274614176</v>
      </c>
      <c r="P152" s="102">
        <f t="shared" si="0"/>
        <v>1.3814569097379055</v>
      </c>
      <c r="Q152" s="102" t="str">
        <f t="shared" si="0"/>
        <v>NR</v>
      </c>
      <c r="R152" s="102" t="str">
        <f t="shared" si="0"/>
        <v>NR</v>
      </c>
      <c r="S152" s="102" t="str">
        <f t="shared" si="0"/>
        <v>NR</v>
      </c>
      <c r="T152" s="102" t="str">
        <f t="shared" si="0"/>
        <v>NR</v>
      </c>
      <c r="U152" s="102" t="str">
        <f t="shared" si="0"/>
        <v>NR</v>
      </c>
      <c r="V152" s="102" t="str">
        <f t="shared" si="0"/>
        <v>NR</v>
      </c>
      <c r="W152" s="102">
        <f t="shared" si="0"/>
        <v>51.648667856031743</v>
      </c>
      <c r="X152" s="102">
        <f t="shared" si="0"/>
        <v>3.1084379771841228</v>
      </c>
      <c r="Y152" s="102">
        <f t="shared" si="0"/>
        <v>3.2851345790875444</v>
      </c>
      <c r="Z152" s="102">
        <f t="shared" si="0"/>
        <v>1.3077619954184914</v>
      </c>
      <c r="AA152" s="102">
        <f t="shared" si="0"/>
        <v>1.7749668935301834</v>
      </c>
      <c r="AB152" s="102">
        <f t="shared" si="0"/>
        <v>9.4766291007758987</v>
      </c>
      <c r="AC152" s="102">
        <f t="shared" si="0"/>
        <v>26.039790470421693</v>
      </c>
      <c r="AD152" s="102">
        <f t="shared" si="0"/>
        <v>9.8356682869270706</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4.383989978499014</v>
      </c>
      <c r="F157" s="115">
        <v>0.36779751584358883</v>
      </c>
      <c r="G157" s="115">
        <v>0.42976603924822931</v>
      </c>
      <c r="H157" s="115">
        <v>2.9276045835709974E-3</v>
      </c>
      <c r="I157" s="115" t="s">
        <v>65</v>
      </c>
      <c r="J157" s="115" t="s">
        <v>65</v>
      </c>
      <c r="K157" s="115" t="s">
        <v>65</v>
      </c>
      <c r="L157" s="115" t="s">
        <v>65</v>
      </c>
      <c r="M157" s="115">
        <v>0.67100210386099768</v>
      </c>
      <c r="N157" s="115">
        <v>3.7234524063807679E-4</v>
      </c>
      <c r="O157" s="115">
        <v>3.7234524063807679E-4</v>
      </c>
      <c r="P157" s="115">
        <v>1.3032083422332688E-4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18617.26203190384</v>
      </c>
      <c r="AG157" s="116"/>
      <c r="AH157" s="116"/>
      <c r="AI157" s="116"/>
      <c r="AJ157" s="116"/>
      <c r="AK157" s="116"/>
      <c r="AL157" s="112" t="s">
        <v>61</v>
      </c>
    </row>
    <row r="158" spans="1:38" ht="26.25" customHeight="1" x14ac:dyDescent="0.2">
      <c r="A158" s="112" t="s">
        <v>405</v>
      </c>
      <c r="B158" s="112" t="s">
        <v>408</v>
      </c>
      <c r="C158" s="113" t="s">
        <v>409</v>
      </c>
      <c r="D158" s="114"/>
      <c r="E158" s="115">
        <v>0.13709523502468721</v>
      </c>
      <c r="F158" s="115">
        <v>1.4976705225680674E-2</v>
      </c>
      <c r="G158" s="115">
        <v>1.1976901643993494E-2</v>
      </c>
      <c r="H158" s="115">
        <v>8.1587722034225002E-5</v>
      </c>
      <c r="I158" s="115" t="s">
        <v>65</v>
      </c>
      <c r="J158" s="115" t="s">
        <v>65</v>
      </c>
      <c r="K158" s="115" t="s">
        <v>65</v>
      </c>
      <c r="L158" s="115" t="s">
        <v>65</v>
      </c>
      <c r="M158" s="115">
        <v>5.2428499213391044E-2</v>
      </c>
      <c r="N158" s="115">
        <v>1.0376674556538286E-5</v>
      </c>
      <c r="O158" s="115">
        <v>1.0376674556538286E-5</v>
      </c>
      <c r="P158" s="115">
        <v>3.6318360947883996E-6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518.83372782691424</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65</v>
      </c>
      <c r="J159" s="115" t="s">
        <v>65</v>
      </c>
      <c r="K159" s="115" t="s">
        <v>65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65</v>
      </c>
      <c r="J160" s="115" t="s">
        <v>65</v>
      </c>
      <c r="K160" s="115" t="s">
        <v>65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65</v>
      </c>
      <c r="J161" s="120" t="s">
        <v>65</v>
      </c>
      <c r="K161" s="120" t="s">
        <v>65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65</v>
      </c>
      <c r="J162" s="125" t="s">
        <v>65</v>
      </c>
      <c r="K162" s="125" t="s">
        <v>65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65</v>
      </c>
      <c r="J163" s="125" t="s">
        <v>65</v>
      </c>
      <c r="K163" s="125" t="s">
        <v>65</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65</v>
      </c>
      <c r="J164" s="125" t="s">
        <v>65</v>
      </c>
      <c r="K164" s="125" t="s">
        <v>65</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55" priority="6" operator="equal">
      <formula>0</formula>
    </cfRule>
  </conditionalFormatting>
  <conditionalFormatting sqref="E14:AD140">
    <cfRule type="cellIs" dxfId="154" priority="5" operator="equal">
      <formula>"NE"</formula>
    </cfRule>
  </conditionalFormatting>
  <conditionalFormatting sqref="E157:AD164">
    <cfRule type="cellIs" dxfId="153" priority="3" operator="equal">
      <formula>"NE"</formula>
    </cfRule>
    <cfRule type="cellIs" dxfId="152" priority="4" operator="equal">
      <formula>0</formula>
    </cfRule>
  </conditionalFormatting>
  <conditionalFormatting sqref="E143:AD149">
    <cfRule type="cellIs" dxfId="151" priority="2" operator="equal">
      <formula>0</formula>
    </cfRule>
  </conditionalFormatting>
  <conditionalFormatting sqref="E143:AD149">
    <cfRule type="cellIs" dxfId="150" priority="1" operator="equal">
      <formula>"NE"</formula>
    </cfRule>
  </conditionalFormatting>
  <pageMargins left="0.7" right="0.7" top="0.78740157499999996" bottom="0.78740157499999996" header="0.3" footer="0.3"/>
  <pageSetup paperSize="9" scale="1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0F98C-7BBA-4FBC-979C-52C978DC6FA8}">
  <sheetPr codeName="Tabelle15"/>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2000</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2000</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7.0693464120069081</v>
      </c>
      <c r="F14" s="51">
        <v>0.17414877379353103</v>
      </c>
      <c r="G14" s="51">
        <v>3.6169341903038608</v>
      </c>
      <c r="H14" s="51">
        <v>0.14438210931759937</v>
      </c>
      <c r="I14" s="51">
        <v>0.41619474673559209</v>
      </c>
      <c r="J14" s="51">
        <v>0.49430334008204224</v>
      </c>
      <c r="K14" s="51">
        <v>0.53589589579115815</v>
      </c>
      <c r="L14" s="51" t="s">
        <v>65</v>
      </c>
      <c r="M14" s="51">
        <v>1.9217878925976075</v>
      </c>
      <c r="N14" s="51">
        <v>0.78940136528448801</v>
      </c>
      <c r="O14" s="51">
        <v>6.1888131971434564E-2</v>
      </c>
      <c r="P14" s="51">
        <v>0.19463730888682712</v>
      </c>
      <c r="Q14" s="51" t="s">
        <v>65</v>
      </c>
      <c r="R14" s="51" t="s">
        <v>65</v>
      </c>
      <c r="S14" s="51" t="s">
        <v>65</v>
      </c>
      <c r="T14" s="51" t="s">
        <v>65</v>
      </c>
      <c r="U14" s="51" t="s">
        <v>65</v>
      </c>
      <c r="V14" s="51" t="s">
        <v>65</v>
      </c>
      <c r="W14" s="51">
        <v>0.49212729932858618</v>
      </c>
      <c r="X14" s="51">
        <v>4.9213524103485784E-3</v>
      </c>
      <c r="Y14" s="51">
        <v>9.2108604851955848E-4</v>
      </c>
      <c r="Z14" s="51">
        <v>7.8090692468886275E-4</v>
      </c>
      <c r="AA14" s="51">
        <v>1.2184866643777591E-3</v>
      </c>
      <c r="AB14" s="51">
        <v>7.8418320479347603E-3</v>
      </c>
      <c r="AC14" s="51">
        <v>0.24118258376783708</v>
      </c>
      <c r="AD14" s="51">
        <v>1.1088981802873632</v>
      </c>
      <c r="AE14" s="52"/>
      <c r="AF14" s="53">
        <v>14894.722704907706</v>
      </c>
      <c r="AG14" s="53">
        <v>49160.059727349108</v>
      </c>
      <c r="AH14" s="53">
        <v>62668.939486352465</v>
      </c>
      <c r="AI14" s="53">
        <v>10272.390590027233</v>
      </c>
      <c r="AJ14" s="53">
        <v>3236.4027069727699</v>
      </c>
      <c r="AK14" s="53"/>
      <c r="AL14" s="54" t="s">
        <v>61</v>
      </c>
    </row>
    <row r="15" spans="1:38" ht="26.25" customHeight="1" x14ac:dyDescent="0.2">
      <c r="A15" s="48" t="s">
        <v>66</v>
      </c>
      <c r="B15" s="48" t="s">
        <v>67</v>
      </c>
      <c r="C15" s="49" t="s">
        <v>68</v>
      </c>
      <c r="D15" s="50"/>
      <c r="E15" s="51">
        <v>3.0700000000000003</v>
      </c>
      <c r="F15" s="51" t="s">
        <v>434</v>
      </c>
      <c r="G15" s="51">
        <v>3.4410000000000003</v>
      </c>
      <c r="H15" s="51">
        <v>7.2029850434600237E-2</v>
      </c>
      <c r="I15" s="51">
        <v>8.701600000000001E-2</v>
      </c>
      <c r="J15" s="51">
        <v>0.10333149999999999</v>
      </c>
      <c r="K15" s="51">
        <v>0.10876999999999999</v>
      </c>
      <c r="L15" s="51" t="s">
        <v>65</v>
      </c>
      <c r="M15" s="51">
        <v>0.57899999999999996</v>
      </c>
      <c r="N15" s="51">
        <v>0.22741748470428824</v>
      </c>
      <c r="O15" s="51">
        <v>0.14487462309737062</v>
      </c>
      <c r="P15" s="51">
        <v>8.9918633299855485E-3</v>
      </c>
      <c r="Q15" s="51" t="s">
        <v>65</v>
      </c>
      <c r="R15" s="51" t="s">
        <v>65</v>
      </c>
      <c r="S15" s="51" t="s">
        <v>65</v>
      </c>
      <c r="T15" s="51" t="s">
        <v>65</v>
      </c>
      <c r="U15" s="51" t="s">
        <v>65</v>
      </c>
      <c r="V15" s="51" t="s">
        <v>65</v>
      </c>
      <c r="W15" s="51">
        <v>1.5950487329440825E-2</v>
      </c>
      <c r="X15" s="51">
        <v>8.0852693042291949E-5</v>
      </c>
      <c r="Y15" s="51">
        <v>5.4588379064152137E-4</v>
      </c>
      <c r="Z15" s="51">
        <v>4.8333401492528679E-4</v>
      </c>
      <c r="AA15" s="51">
        <v>7.1137176832937021E-4</v>
      </c>
      <c r="AB15" s="51">
        <v>1.8214422669384704E-3</v>
      </c>
      <c r="AC15" s="51">
        <v>2.0437890508430106E-3</v>
      </c>
      <c r="AD15" s="51">
        <v>1.4355438596496745E-6</v>
      </c>
      <c r="AE15" s="52"/>
      <c r="AF15" s="53">
        <v>26652.121118359948</v>
      </c>
      <c r="AG15" s="53" t="s">
        <v>435</v>
      </c>
      <c r="AH15" s="53">
        <v>6529.2954921749388</v>
      </c>
      <c r="AI15" s="53" t="s">
        <v>435</v>
      </c>
      <c r="AJ15" s="53" t="s">
        <v>435</v>
      </c>
      <c r="AK15" s="53"/>
      <c r="AL15" s="54" t="s">
        <v>61</v>
      </c>
    </row>
    <row r="16" spans="1:38" ht="26.25" customHeight="1" x14ac:dyDescent="0.2">
      <c r="A16" s="48" t="s">
        <v>66</v>
      </c>
      <c r="B16" s="48" t="s">
        <v>69</v>
      </c>
      <c r="C16" s="49" t="s">
        <v>70</v>
      </c>
      <c r="D16" s="50"/>
      <c r="E16" s="51">
        <v>0.7610720705431917</v>
      </c>
      <c r="F16" s="51">
        <v>2.5369069018106394E-3</v>
      </c>
      <c r="G16" s="51">
        <v>1.5221441410863835E-3</v>
      </c>
      <c r="H16" s="51">
        <v>5.0738138036212788E-3</v>
      </c>
      <c r="I16" s="51">
        <v>7.1249680176357966E-2</v>
      </c>
      <c r="J16" s="51">
        <v>7.1630216211629572E-2</v>
      </c>
      <c r="K16" s="51">
        <v>7.1883906901810637E-2</v>
      </c>
      <c r="L16" s="51" t="s">
        <v>65</v>
      </c>
      <c r="M16" s="51">
        <v>5.0738138036212785E-2</v>
      </c>
      <c r="N16" s="51">
        <v>7.6107207054319164E-6</v>
      </c>
      <c r="O16" s="51">
        <v>1.2684534509053197E-6</v>
      </c>
      <c r="P16" s="51">
        <v>3.5516696625348951E-4</v>
      </c>
      <c r="Q16" s="51" t="s">
        <v>65</v>
      </c>
      <c r="R16" s="51" t="s">
        <v>65</v>
      </c>
      <c r="S16" s="51" t="s">
        <v>65</v>
      </c>
      <c r="T16" s="51" t="s">
        <v>65</v>
      </c>
      <c r="U16" s="51" t="s">
        <v>65</v>
      </c>
      <c r="V16" s="51" t="s">
        <v>65</v>
      </c>
      <c r="W16" s="51">
        <v>1.0147627607242557E-3</v>
      </c>
      <c r="X16" s="51">
        <v>2.8413357300279161E-6</v>
      </c>
      <c r="Y16" s="51">
        <v>8.0166258097216191E-6</v>
      </c>
      <c r="Z16" s="51">
        <v>5.6319333220196179E-6</v>
      </c>
      <c r="AA16" s="51">
        <v>4.2417083398273887E-5</v>
      </c>
      <c r="AB16" s="51">
        <v>5.8906978260043035E-5</v>
      </c>
      <c r="AC16" s="51">
        <v>2.0295255214485114E-4</v>
      </c>
      <c r="AD16" s="51">
        <v>9.1328648465183007E-8</v>
      </c>
      <c r="AE16" s="52"/>
      <c r="AF16" s="53" t="s">
        <v>435</v>
      </c>
      <c r="AG16" s="53" t="s">
        <v>435</v>
      </c>
      <c r="AH16" s="53">
        <v>5073.8138036212786</v>
      </c>
      <c r="AI16" s="53">
        <v>31</v>
      </c>
      <c r="AJ16" s="53" t="s">
        <v>435</v>
      </c>
      <c r="AK16" s="53"/>
      <c r="AL16" s="54" t="s">
        <v>61</v>
      </c>
    </row>
    <row r="17" spans="1:38" ht="26.25" customHeight="1" x14ac:dyDescent="0.2">
      <c r="A17" s="48" t="s">
        <v>66</v>
      </c>
      <c r="B17" s="48" t="s">
        <v>71</v>
      </c>
      <c r="C17" s="49" t="s">
        <v>72</v>
      </c>
      <c r="D17" s="50"/>
      <c r="E17" s="51">
        <v>4.6923940497307015</v>
      </c>
      <c r="F17" s="51">
        <v>0.10126674132548594</v>
      </c>
      <c r="G17" s="51">
        <v>4.4668190676540682</v>
      </c>
      <c r="H17" s="51">
        <v>2.0934117505918403E-2</v>
      </c>
      <c r="I17" s="51">
        <v>4.9146583594010307E-2</v>
      </c>
      <c r="J17" s="51">
        <v>5.8975900312812378E-2</v>
      </c>
      <c r="K17" s="51">
        <v>6.552877812534709E-2</v>
      </c>
      <c r="L17" s="51" t="s">
        <v>65</v>
      </c>
      <c r="M17" s="51">
        <v>164.53275449006961</v>
      </c>
      <c r="N17" s="51">
        <v>6.3428939876960405E-4</v>
      </c>
      <c r="O17" s="51">
        <v>4.5668995781036762E-4</v>
      </c>
      <c r="P17" s="51">
        <v>6.8844711877526178E-4</v>
      </c>
      <c r="Q17" s="51" t="s">
        <v>65</v>
      </c>
      <c r="R17" s="51" t="s">
        <v>65</v>
      </c>
      <c r="S17" s="51" t="s">
        <v>65</v>
      </c>
      <c r="T17" s="51" t="s">
        <v>65</v>
      </c>
      <c r="U17" s="51" t="s">
        <v>65</v>
      </c>
      <c r="V17" s="51" t="s">
        <v>65</v>
      </c>
      <c r="W17" s="51">
        <v>9.4190704601422766E-3</v>
      </c>
      <c r="X17" s="51">
        <v>7.7198924634993722E-5</v>
      </c>
      <c r="Y17" s="51">
        <v>2.4255595089397298E-4</v>
      </c>
      <c r="Z17" s="51">
        <v>5.0596824464065596E-5</v>
      </c>
      <c r="AA17" s="51">
        <v>4.2193157481787052E-5</v>
      </c>
      <c r="AB17" s="51">
        <v>4.1254485747481932E-4</v>
      </c>
      <c r="AC17" s="51">
        <v>1.0770795155402141E-3</v>
      </c>
      <c r="AD17" s="51">
        <v>9.0882126715906369E-2</v>
      </c>
      <c r="AE17" s="52"/>
      <c r="AF17" s="53">
        <v>950.44794601748879</v>
      </c>
      <c r="AG17" s="53">
        <v>1892.6523978187761</v>
      </c>
      <c r="AH17" s="53">
        <v>18449.552751341413</v>
      </c>
      <c r="AI17" s="53" t="s">
        <v>435</v>
      </c>
      <c r="AJ17" s="53" t="s">
        <v>435</v>
      </c>
      <c r="AK17" s="53"/>
      <c r="AL17" s="54" t="s">
        <v>61</v>
      </c>
    </row>
    <row r="18" spans="1:38" ht="26.25" customHeight="1" x14ac:dyDescent="0.2">
      <c r="A18" s="48" t="s">
        <v>66</v>
      </c>
      <c r="B18" s="48" t="s">
        <v>73</v>
      </c>
      <c r="C18" s="49" t="s">
        <v>74</v>
      </c>
      <c r="D18" s="50"/>
      <c r="E18" s="51">
        <v>0.20032577373634033</v>
      </c>
      <c r="F18" s="51">
        <v>4.0569358926338941E-3</v>
      </c>
      <c r="G18" s="51">
        <v>0.18483904165188936</v>
      </c>
      <c r="H18" s="51">
        <v>3.6945886324375181E-3</v>
      </c>
      <c r="I18" s="51">
        <v>1.2395764919438952E-2</v>
      </c>
      <c r="J18" s="51">
        <v>1.4874917903326741E-2</v>
      </c>
      <c r="K18" s="51">
        <v>1.6527686559251936E-2</v>
      </c>
      <c r="L18" s="51" t="s">
        <v>65</v>
      </c>
      <c r="M18" s="51">
        <v>4.4070066239989374E-2</v>
      </c>
      <c r="N18" s="51">
        <v>1.5349157288352192E-3</v>
      </c>
      <c r="O18" s="51">
        <v>1.8480072801229342E-3</v>
      </c>
      <c r="P18" s="51">
        <v>6.9011887176563405E-4</v>
      </c>
      <c r="Q18" s="51" t="s">
        <v>65</v>
      </c>
      <c r="R18" s="51" t="s">
        <v>65</v>
      </c>
      <c r="S18" s="51" t="s">
        <v>65</v>
      </c>
      <c r="T18" s="51" t="s">
        <v>65</v>
      </c>
      <c r="U18" s="51" t="s">
        <v>65</v>
      </c>
      <c r="V18" s="51" t="s">
        <v>65</v>
      </c>
      <c r="W18" s="51">
        <v>3.6955265387944622E-2</v>
      </c>
      <c r="X18" s="51">
        <v>1.1813105223644686E-4</v>
      </c>
      <c r="Y18" s="51">
        <v>2.1673537822841548E-4</v>
      </c>
      <c r="Z18" s="51">
        <v>6.5226914547141795E-5</v>
      </c>
      <c r="AA18" s="51">
        <v>5.1821256244587883E-5</v>
      </c>
      <c r="AB18" s="51">
        <v>4.5191460125659192E-4</v>
      </c>
      <c r="AC18" s="51">
        <v>1.2020356255268423E-3</v>
      </c>
      <c r="AD18" s="51">
        <v>3.8026895994700473E-2</v>
      </c>
      <c r="AE18" s="52"/>
      <c r="AF18" s="53">
        <v>635.96243331847018</v>
      </c>
      <c r="AG18" s="53">
        <v>174.64310771969375</v>
      </c>
      <c r="AH18" s="53">
        <v>2307.4717470626128</v>
      </c>
      <c r="AI18" s="53" t="s">
        <v>435</v>
      </c>
      <c r="AJ18" s="53" t="s">
        <v>435</v>
      </c>
      <c r="AK18" s="53"/>
      <c r="AL18" s="54" t="s">
        <v>61</v>
      </c>
    </row>
    <row r="19" spans="1:38" ht="26.25" customHeight="1" x14ac:dyDescent="0.2">
      <c r="A19" s="48" t="s">
        <v>66</v>
      </c>
      <c r="B19" s="48" t="s">
        <v>75</v>
      </c>
      <c r="C19" s="49" t="s">
        <v>76</v>
      </c>
      <c r="D19" s="50"/>
      <c r="E19" s="51">
        <v>1.3308354103952043</v>
      </c>
      <c r="F19" s="51">
        <v>6.2814967212874842E-2</v>
      </c>
      <c r="G19" s="51">
        <v>0.57204543823284548</v>
      </c>
      <c r="H19" s="51">
        <v>3.1216210410367217E-2</v>
      </c>
      <c r="I19" s="51">
        <v>0.24850174872413267</v>
      </c>
      <c r="J19" s="51">
        <v>0.29810981369069878</v>
      </c>
      <c r="K19" s="51">
        <v>0.33118539581235362</v>
      </c>
      <c r="L19" s="51" t="s">
        <v>65</v>
      </c>
      <c r="M19" s="51">
        <v>0.71356063989496321</v>
      </c>
      <c r="N19" s="51">
        <v>0.25631532185816103</v>
      </c>
      <c r="O19" s="51">
        <v>1.4008500106826539E-2</v>
      </c>
      <c r="P19" s="51">
        <v>1.246387358371512E-2</v>
      </c>
      <c r="Q19" s="51" t="s">
        <v>65</v>
      </c>
      <c r="R19" s="51" t="s">
        <v>65</v>
      </c>
      <c r="S19" s="51" t="s">
        <v>65</v>
      </c>
      <c r="T19" s="51" t="s">
        <v>65</v>
      </c>
      <c r="U19" s="51" t="s">
        <v>65</v>
      </c>
      <c r="V19" s="51" t="s">
        <v>65</v>
      </c>
      <c r="W19" s="51">
        <v>0.60372773025659365</v>
      </c>
      <c r="X19" s="51">
        <v>6.2985798538025143E-3</v>
      </c>
      <c r="Y19" s="51">
        <v>1.0372084355276883E-2</v>
      </c>
      <c r="Z19" s="51">
        <v>4.0226068775580026E-3</v>
      </c>
      <c r="AA19" s="51">
        <v>3.8329161227913864E-3</v>
      </c>
      <c r="AB19" s="51">
        <v>2.4526187209428792E-2</v>
      </c>
      <c r="AC19" s="51">
        <v>8.8545694974838343E-2</v>
      </c>
      <c r="AD19" s="51">
        <v>0.45840624916056449</v>
      </c>
      <c r="AE19" s="52"/>
      <c r="AF19" s="53">
        <v>850.48561771565721</v>
      </c>
      <c r="AG19" s="53">
        <v>2610.2129880991229</v>
      </c>
      <c r="AH19" s="53">
        <v>10736.249691319332</v>
      </c>
      <c r="AI19" s="53">
        <v>3950.2428349999996</v>
      </c>
      <c r="AJ19" s="53">
        <v>2258.2095421052632</v>
      </c>
      <c r="AK19" s="53"/>
      <c r="AL19" s="54" t="s">
        <v>61</v>
      </c>
    </row>
    <row r="20" spans="1:38" ht="26.25" customHeight="1" x14ac:dyDescent="0.2">
      <c r="A20" s="48" t="s">
        <v>66</v>
      </c>
      <c r="B20" s="48" t="s">
        <v>77</v>
      </c>
      <c r="C20" s="49" t="s">
        <v>78</v>
      </c>
      <c r="D20" s="50"/>
      <c r="E20" s="51">
        <v>5.0676733578136481</v>
      </c>
      <c r="F20" s="51">
        <v>0.22918357448204105</v>
      </c>
      <c r="G20" s="51">
        <v>1.216</v>
      </c>
      <c r="H20" s="51">
        <v>5.911808639980911E-2</v>
      </c>
      <c r="I20" s="51">
        <v>0.25171399463400729</v>
      </c>
      <c r="J20" s="51">
        <v>0.30613632860892775</v>
      </c>
      <c r="K20" s="51">
        <v>0.34015028734325303</v>
      </c>
      <c r="L20" s="51" t="s">
        <v>65</v>
      </c>
      <c r="M20" s="51">
        <v>1.6754969014057011</v>
      </c>
      <c r="N20" s="51">
        <v>0.28939344497684372</v>
      </c>
      <c r="O20" s="51">
        <v>5.1561834660707143E-2</v>
      </c>
      <c r="P20" s="51">
        <v>6.4824729499679587E-2</v>
      </c>
      <c r="Q20" s="51" t="s">
        <v>65</v>
      </c>
      <c r="R20" s="51" t="s">
        <v>65</v>
      </c>
      <c r="S20" s="51" t="s">
        <v>65</v>
      </c>
      <c r="T20" s="51" t="s">
        <v>65</v>
      </c>
      <c r="U20" s="51" t="s">
        <v>65</v>
      </c>
      <c r="V20" s="51" t="s">
        <v>65</v>
      </c>
      <c r="W20" s="51">
        <v>0.60388150257937268</v>
      </c>
      <c r="X20" s="51">
        <v>7.5271334752722446E-4</v>
      </c>
      <c r="Y20" s="51">
        <v>1.7787554397333308E-3</v>
      </c>
      <c r="Z20" s="51">
        <v>6.0685771591749242E-4</v>
      </c>
      <c r="AA20" s="51">
        <v>5.5209417391811856E-4</v>
      </c>
      <c r="AB20" s="51">
        <v>3.6904206770961667E-3</v>
      </c>
      <c r="AC20" s="51">
        <v>0.12077630051587455</v>
      </c>
      <c r="AD20" s="51">
        <v>0.9558339374705368</v>
      </c>
      <c r="AE20" s="52"/>
      <c r="AF20" s="53">
        <v>2202.2796708442984</v>
      </c>
      <c r="AG20" s="53">
        <v>4698.4511655114411</v>
      </c>
      <c r="AH20" s="53">
        <v>31818.026870035181</v>
      </c>
      <c r="AI20" s="53">
        <v>28379.39151353938</v>
      </c>
      <c r="AJ20" s="53" t="s">
        <v>435</v>
      </c>
      <c r="AK20" s="53"/>
      <c r="AL20" s="54" t="s">
        <v>61</v>
      </c>
    </row>
    <row r="21" spans="1:38" ht="26.25" customHeight="1" x14ac:dyDescent="0.2">
      <c r="A21" s="48" t="s">
        <v>66</v>
      </c>
      <c r="B21" s="48" t="s">
        <v>79</v>
      </c>
      <c r="C21" s="49" t="s">
        <v>80</v>
      </c>
      <c r="D21" s="50"/>
      <c r="E21" s="51">
        <v>0.86746906329144968</v>
      </c>
      <c r="F21" s="51">
        <v>1.5652599890615491E-2</v>
      </c>
      <c r="G21" s="51">
        <v>0.42112576137913249</v>
      </c>
      <c r="H21" s="51">
        <v>1.9228623631278662E-2</v>
      </c>
      <c r="I21" s="51">
        <v>4.6026672822867855E-2</v>
      </c>
      <c r="J21" s="51">
        <v>5.5212732281559068E-2</v>
      </c>
      <c r="K21" s="51">
        <v>6.1336771920686539E-2</v>
      </c>
      <c r="L21" s="51" t="s">
        <v>65</v>
      </c>
      <c r="M21" s="51">
        <v>0.14112870492709462</v>
      </c>
      <c r="N21" s="51">
        <v>6.3016814997985211E-3</v>
      </c>
      <c r="O21" s="51">
        <v>8.3389749024560659E-4</v>
      </c>
      <c r="P21" s="51">
        <v>1.5703412119593594E-3</v>
      </c>
      <c r="Q21" s="51" t="s">
        <v>65</v>
      </c>
      <c r="R21" s="51" t="s">
        <v>65</v>
      </c>
      <c r="S21" s="51" t="s">
        <v>65</v>
      </c>
      <c r="T21" s="51" t="s">
        <v>65</v>
      </c>
      <c r="U21" s="51" t="s">
        <v>65</v>
      </c>
      <c r="V21" s="51" t="s">
        <v>65</v>
      </c>
      <c r="W21" s="51">
        <v>3.889055333946069E-2</v>
      </c>
      <c r="X21" s="51">
        <v>3.8270752204558664E-4</v>
      </c>
      <c r="Y21" s="51">
        <v>8.44537767479115E-4</v>
      </c>
      <c r="Z21" s="51">
        <v>2.112432339594926E-4</v>
      </c>
      <c r="AA21" s="51">
        <v>1.7090791976922433E-4</v>
      </c>
      <c r="AB21" s="51">
        <v>1.6093964432534185E-3</v>
      </c>
      <c r="AC21" s="51">
        <v>5.2215410747362169E-3</v>
      </c>
      <c r="AD21" s="51">
        <v>7.2975841535623975E-2</v>
      </c>
      <c r="AE21" s="52"/>
      <c r="AF21" s="53">
        <v>2178.4718777567</v>
      </c>
      <c r="AG21" s="53">
        <v>211.38871690562141</v>
      </c>
      <c r="AH21" s="53">
        <v>12528.032305465231</v>
      </c>
      <c r="AI21" s="53">
        <v>239.68651700000001</v>
      </c>
      <c r="AJ21" s="53" t="s">
        <v>435</v>
      </c>
      <c r="AK21" s="53"/>
      <c r="AL21" s="54" t="s">
        <v>61</v>
      </c>
    </row>
    <row r="22" spans="1:38" ht="26.25" customHeight="1" x14ac:dyDescent="0.2">
      <c r="A22" s="48" t="s">
        <v>66</v>
      </c>
      <c r="B22" s="55" t="s">
        <v>81</v>
      </c>
      <c r="C22" s="49" t="s">
        <v>82</v>
      </c>
      <c r="D22" s="50"/>
      <c r="E22" s="51">
        <v>7.644386138164629</v>
      </c>
      <c r="F22" s="51">
        <v>0.23498758661236396</v>
      </c>
      <c r="G22" s="51">
        <v>0.75668740665147005</v>
      </c>
      <c r="H22" s="51">
        <v>0.12221148598902877</v>
      </c>
      <c r="I22" s="51">
        <v>3.368342582166494E-2</v>
      </c>
      <c r="J22" s="51">
        <v>4.0420110985997931E-2</v>
      </c>
      <c r="K22" s="51">
        <v>4.4911234428886587E-2</v>
      </c>
      <c r="L22" s="51" t="s">
        <v>65</v>
      </c>
      <c r="M22" s="51">
        <v>7.5737768270179595</v>
      </c>
      <c r="N22" s="51">
        <v>0.30213307993557098</v>
      </c>
      <c r="O22" s="51">
        <v>3.3586427306283743E-2</v>
      </c>
      <c r="P22" s="51">
        <v>0.10775928372595792</v>
      </c>
      <c r="Q22" s="51" t="s">
        <v>65</v>
      </c>
      <c r="R22" s="51" t="s">
        <v>65</v>
      </c>
      <c r="S22" s="51" t="s">
        <v>65</v>
      </c>
      <c r="T22" s="51" t="s">
        <v>65</v>
      </c>
      <c r="U22" s="51" t="s">
        <v>65</v>
      </c>
      <c r="V22" s="51" t="s">
        <v>65</v>
      </c>
      <c r="W22" s="51">
        <v>0.32447658555085573</v>
      </c>
      <c r="X22" s="51">
        <v>4.5872589172039858E-4</v>
      </c>
      <c r="Y22" s="51">
        <v>1.9843169985968834E-3</v>
      </c>
      <c r="Z22" s="51">
        <v>5.359929605470604E-4</v>
      </c>
      <c r="AA22" s="51">
        <v>3.2256319183176564E-4</v>
      </c>
      <c r="AB22" s="51">
        <v>3.301599042696108E-3</v>
      </c>
      <c r="AC22" s="51">
        <v>6.23665820843681E-2</v>
      </c>
      <c r="AD22" s="51">
        <v>0.36888935338823631</v>
      </c>
      <c r="AE22" s="52"/>
      <c r="AF22" s="53">
        <v>2317.7867279289012</v>
      </c>
      <c r="AG22" s="53">
        <v>5336.5318577996331</v>
      </c>
      <c r="AH22" s="53">
        <v>11574.295876201131</v>
      </c>
      <c r="AI22" s="53" t="s">
        <v>435</v>
      </c>
      <c r="AJ22" s="53">
        <v>3557</v>
      </c>
      <c r="AK22" s="53"/>
      <c r="AL22" s="54" t="s">
        <v>61</v>
      </c>
    </row>
    <row r="23" spans="1:38" ht="26.25" customHeight="1" x14ac:dyDescent="0.2">
      <c r="A23" s="48" t="s">
        <v>83</v>
      </c>
      <c r="B23" s="55" t="s">
        <v>84</v>
      </c>
      <c r="C23" s="49" t="s">
        <v>85</v>
      </c>
      <c r="D23" s="56"/>
      <c r="E23" s="51">
        <v>7.6327693038935429</v>
      </c>
      <c r="F23" s="51">
        <v>0.92306442941772349</v>
      </c>
      <c r="G23" s="51">
        <v>0.10071451221274724</v>
      </c>
      <c r="H23" s="51">
        <v>2.0507057873879499E-3</v>
      </c>
      <c r="I23" s="51">
        <v>0.79127470381650655</v>
      </c>
      <c r="J23" s="51">
        <v>0.79127470381650655</v>
      </c>
      <c r="K23" s="51">
        <v>0.79127470381650655</v>
      </c>
      <c r="L23" s="51" t="s">
        <v>65</v>
      </c>
      <c r="M23" s="51">
        <v>7.4049730748217497</v>
      </c>
      <c r="N23" s="51">
        <v>1.5692327288136442E-4</v>
      </c>
      <c r="O23" s="51">
        <v>1.4851877203388836E-4</v>
      </c>
      <c r="P23" s="51">
        <v>5.1981570211860926E-5</v>
      </c>
      <c r="Q23" s="51" t="s">
        <v>65</v>
      </c>
      <c r="R23" s="51" t="s">
        <v>65</v>
      </c>
      <c r="S23" s="51" t="s">
        <v>65</v>
      </c>
      <c r="T23" s="51" t="s">
        <v>65</v>
      </c>
      <c r="U23" s="51" t="s">
        <v>65</v>
      </c>
      <c r="V23" s="51" t="s">
        <v>65</v>
      </c>
      <c r="W23" s="51">
        <v>4.509744086335405E-2</v>
      </c>
      <c r="X23" s="51">
        <v>4.2805930813846569E-3</v>
      </c>
      <c r="Y23" s="51">
        <v>1.8816979908230592E-2</v>
      </c>
      <c r="Z23" s="51">
        <v>2.0533222637080056E-2</v>
      </c>
      <c r="AA23" s="51">
        <v>5.4290328288133516E-3</v>
      </c>
      <c r="AB23" s="51">
        <v>4.9059828455508665E-2</v>
      </c>
      <c r="AC23" s="51">
        <v>9.0194881726708108E-3</v>
      </c>
      <c r="AD23" s="51">
        <v>7.490722160643485E-6</v>
      </c>
      <c r="AE23" s="52"/>
      <c r="AF23" s="53">
        <v>7425.938601694419</v>
      </c>
      <c r="AG23" s="53" t="s">
        <v>435</v>
      </c>
      <c r="AH23" s="53" t="s">
        <v>435</v>
      </c>
      <c r="AI23" s="53" t="s">
        <v>435</v>
      </c>
      <c r="AJ23" s="53" t="s">
        <v>435</v>
      </c>
      <c r="AK23" s="53"/>
      <c r="AL23" s="54" t="s">
        <v>61</v>
      </c>
    </row>
    <row r="24" spans="1:38" ht="26.25" customHeight="1" x14ac:dyDescent="0.2">
      <c r="A24" s="48" t="s">
        <v>66</v>
      </c>
      <c r="B24" s="55" t="s">
        <v>86</v>
      </c>
      <c r="C24" s="49" t="s">
        <v>87</v>
      </c>
      <c r="D24" s="50"/>
      <c r="E24" s="51">
        <v>3.1854695495592091</v>
      </c>
      <c r="F24" s="51">
        <v>7.5998348106904312E-2</v>
      </c>
      <c r="G24" s="51">
        <v>1.6851285127902034</v>
      </c>
      <c r="H24" s="51">
        <v>7.8869044977969968E-2</v>
      </c>
      <c r="I24" s="51">
        <v>0.45793584396664316</v>
      </c>
      <c r="J24" s="51">
        <v>0.54952301275997206</v>
      </c>
      <c r="K24" s="51">
        <v>0.61058112528885777</v>
      </c>
      <c r="L24" s="51" t="s">
        <v>65</v>
      </c>
      <c r="M24" s="51">
        <v>1.1813499685719444</v>
      </c>
      <c r="N24" s="51">
        <v>0.21283104574498482</v>
      </c>
      <c r="O24" s="51">
        <v>2.1526327194067468E-2</v>
      </c>
      <c r="P24" s="51">
        <v>1.283133335173654E-2</v>
      </c>
      <c r="Q24" s="51" t="s">
        <v>65</v>
      </c>
      <c r="R24" s="51" t="s">
        <v>65</v>
      </c>
      <c r="S24" s="51" t="s">
        <v>65</v>
      </c>
      <c r="T24" s="51" t="s">
        <v>65</v>
      </c>
      <c r="U24" s="51" t="s">
        <v>65</v>
      </c>
      <c r="V24" s="51" t="s">
        <v>65</v>
      </c>
      <c r="W24" s="51">
        <v>0.74882673690441792</v>
      </c>
      <c r="X24" s="51">
        <v>8.1289699599787334E-3</v>
      </c>
      <c r="Y24" s="51">
        <v>1.3935999772306612E-2</v>
      </c>
      <c r="Z24" s="51">
        <v>4.2829095226551601E-3</v>
      </c>
      <c r="AA24" s="51">
        <v>3.5560511989724012E-3</v>
      </c>
      <c r="AB24" s="51">
        <v>2.9903930453912913E-2</v>
      </c>
      <c r="AC24" s="51">
        <v>0.11596265258135831</v>
      </c>
      <c r="AD24" s="51">
        <v>0.20208627477689886</v>
      </c>
      <c r="AE24" s="52"/>
      <c r="AF24" s="53">
        <v>8151.0232201152739</v>
      </c>
      <c r="AG24" s="53">
        <v>287.67763957759581</v>
      </c>
      <c r="AH24" s="53">
        <v>19314.240349422987</v>
      </c>
      <c r="AI24" s="53">
        <v>8264.9316614606178</v>
      </c>
      <c r="AJ24" s="53">
        <v>435.17745789473724</v>
      </c>
      <c r="AK24" s="53"/>
      <c r="AL24" s="54" t="s">
        <v>61</v>
      </c>
    </row>
    <row r="25" spans="1:38" ht="26.25" customHeight="1" x14ac:dyDescent="0.2">
      <c r="A25" s="48" t="s">
        <v>88</v>
      </c>
      <c r="B25" s="55" t="s">
        <v>89</v>
      </c>
      <c r="C25" s="57" t="s">
        <v>90</v>
      </c>
      <c r="D25" s="50"/>
      <c r="E25" s="51">
        <v>0.79370524714271595</v>
      </c>
      <c r="F25" s="51">
        <v>0.293298892822771</v>
      </c>
      <c r="G25" s="51">
        <v>6.6707892772657068E-2</v>
      </c>
      <c r="H25" s="51">
        <v>4.5442500777533696E-4</v>
      </c>
      <c r="I25" s="51">
        <v>7.2244638936894714E-2</v>
      </c>
      <c r="J25" s="51">
        <v>7.2244638936894714E-2</v>
      </c>
      <c r="K25" s="51">
        <v>7.2244638936894714E-2</v>
      </c>
      <c r="L25" s="51" t="s">
        <v>65</v>
      </c>
      <c r="M25" s="51">
        <v>0.98247681028639888</v>
      </c>
      <c r="N25" s="51">
        <v>5.7795711149515779E-5</v>
      </c>
      <c r="O25" s="51">
        <v>5.7795711149515779E-5</v>
      </c>
      <c r="P25" s="51">
        <v>2.022849890233052E-5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2889.7855574757887</v>
      </c>
      <c r="AG25" s="53"/>
      <c r="AH25" s="53"/>
      <c r="AI25" s="53"/>
      <c r="AJ25" s="53"/>
      <c r="AK25" s="53"/>
      <c r="AL25" s="54" t="s">
        <v>61</v>
      </c>
    </row>
    <row r="26" spans="1:38" ht="26.25" customHeight="1" x14ac:dyDescent="0.2">
      <c r="A26" s="48" t="s">
        <v>88</v>
      </c>
      <c r="B26" s="48" t="s">
        <v>91</v>
      </c>
      <c r="C26" s="49" t="s">
        <v>92</v>
      </c>
      <c r="D26" s="50"/>
      <c r="E26" s="51">
        <v>7.0679532666164058E-2</v>
      </c>
      <c r="F26" s="51">
        <v>8.393441644058347E-2</v>
      </c>
      <c r="G26" s="51">
        <v>8.1483366319005917E-3</v>
      </c>
      <c r="H26" s="51">
        <v>1.0225379889475066E-4</v>
      </c>
      <c r="I26" s="51">
        <v>6.9114507282032663E-3</v>
      </c>
      <c r="J26" s="51">
        <v>6.9114507282032663E-3</v>
      </c>
      <c r="K26" s="51">
        <v>6.9114507282032663E-3</v>
      </c>
      <c r="L26" s="51" t="s">
        <v>65</v>
      </c>
      <c r="M26" s="51">
        <v>2.5086010288924334</v>
      </c>
      <c r="N26" s="51">
        <v>1.3722932382092779E-5</v>
      </c>
      <c r="O26" s="51">
        <v>6.979087279598815E-6</v>
      </c>
      <c r="P26" s="51">
        <v>2.4426805478595857E-6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348.95436397994081</v>
      </c>
      <c r="AG26" s="53"/>
      <c r="AH26" s="53"/>
      <c r="AI26" s="53"/>
      <c r="AJ26" s="53"/>
      <c r="AK26" s="53"/>
      <c r="AL26" s="54" t="s">
        <v>61</v>
      </c>
    </row>
    <row r="27" spans="1:38" ht="26.25" customHeight="1" x14ac:dyDescent="0.2">
      <c r="A27" s="48" t="s">
        <v>93</v>
      </c>
      <c r="B27" s="48" t="s">
        <v>94</v>
      </c>
      <c r="C27" s="49" t="s">
        <v>95</v>
      </c>
      <c r="D27" s="50"/>
      <c r="E27" s="51">
        <v>39.849578756731979</v>
      </c>
      <c r="F27" s="51">
        <v>18.693129220956617</v>
      </c>
      <c r="G27" s="51">
        <v>0.898315808637001</v>
      </c>
      <c r="H27" s="51">
        <v>2.5246414533557164</v>
      </c>
      <c r="I27" s="51">
        <v>3.0357914046092978</v>
      </c>
      <c r="J27" s="51">
        <v>3.0357914046092978</v>
      </c>
      <c r="K27" s="51">
        <v>3.0357914046092978</v>
      </c>
      <c r="L27" s="51" t="s">
        <v>65</v>
      </c>
      <c r="M27" s="51">
        <v>136.51027173559501</v>
      </c>
      <c r="N27" s="51">
        <v>8.7518693608627449E-3</v>
      </c>
      <c r="O27" s="51">
        <v>2.6348997363136928E-3</v>
      </c>
      <c r="P27" s="51">
        <v>9.2221490770979261E-4</v>
      </c>
      <c r="Q27" s="51" t="s">
        <v>65</v>
      </c>
      <c r="R27" s="51" t="s">
        <v>65</v>
      </c>
      <c r="S27" s="51" t="s">
        <v>65</v>
      </c>
      <c r="T27" s="51" t="s">
        <v>65</v>
      </c>
      <c r="U27" s="51" t="s">
        <v>65</v>
      </c>
      <c r="V27" s="51" t="s">
        <v>65</v>
      </c>
      <c r="W27" s="51">
        <v>0.74301317024563485</v>
      </c>
      <c r="X27" s="51">
        <v>4.8141325519863019E-2</v>
      </c>
      <c r="Y27" s="51">
        <v>5.5554377098166921E-2</v>
      </c>
      <c r="Z27" s="51">
        <v>4.1174640143365547E-2</v>
      </c>
      <c r="AA27" s="51">
        <v>4.973410808921426E-2</v>
      </c>
      <c r="AB27" s="51">
        <v>0.19460445085060976</v>
      </c>
      <c r="AC27" s="51">
        <v>0.14860263404912696</v>
      </c>
      <c r="AD27" s="51">
        <v>4.4130244146410157E-4</v>
      </c>
      <c r="AE27" s="52"/>
      <c r="AF27" s="53">
        <v>132400.56983200196</v>
      </c>
      <c r="AG27" s="53"/>
      <c r="AH27" s="53" t="s">
        <v>435</v>
      </c>
      <c r="AI27" s="53" t="s">
        <v>435</v>
      </c>
      <c r="AJ27" s="53" t="s">
        <v>435</v>
      </c>
      <c r="AK27" s="53"/>
      <c r="AL27" s="54" t="s">
        <v>61</v>
      </c>
    </row>
    <row r="28" spans="1:38" ht="26.25" customHeight="1" x14ac:dyDescent="0.2">
      <c r="A28" s="48" t="s">
        <v>93</v>
      </c>
      <c r="B28" s="48" t="s">
        <v>96</v>
      </c>
      <c r="C28" s="49" t="s">
        <v>97</v>
      </c>
      <c r="D28" s="50"/>
      <c r="E28" s="51">
        <v>7.8835615846472713</v>
      </c>
      <c r="F28" s="51">
        <v>0.78636040069640312</v>
      </c>
      <c r="G28" s="51">
        <v>0.26088155716774447</v>
      </c>
      <c r="H28" s="51">
        <v>2.911134235762616E-2</v>
      </c>
      <c r="I28" s="51">
        <v>1.0006571151113186</v>
      </c>
      <c r="J28" s="51">
        <v>1.0006571151113186</v>
      </c>
      <c r="K28" s="51">
        <v>1.0006571151113186</v>
      </c>
      <c r="L28" s="51" t="s">
        <v>65</v>
      </c>
      <c r="M28" s="51">
        <v>14.487614970636756</v>
      </c>
      <c r="N28" s="51">
        <v>4.4227986448715359E-4</v>
      </c>
      <c r="O28" s="51">
        <v>3.5858423985575083E-4</v>
      </c>
      <c r="P28" s="51">
        <v>1.2550448394951278E-4</v>
      </c>
      <c r="Q28" s="51" t="s">
        <v>65</v>
      </c>
      <c r="R28" s="51" t="s">
        <v>65</v>
      </c>
      <c r="S28" s="51" t="s">
        <v>65</v>
      </c>
      <c r="T28" s="51" t="s">
        <v>65</v>
      </c>
      <c r="U28" s="51" t="s">
        <v>65</v>
      </c>
      <c r="V28" s="51" t="s">
        <v>65</v>
      </c>
      <c r="W28" s="51">
        <v>6.0321096827281859E-2</v>
      </c>
      <c r="X28" s="51">
        <v>1.1252056378064611E-2</v>
      </c>
      <c r="Y28" s="51">
        <v>1.2818429172488325E-2</v>
      </c>
      <c r="Z28" s="51">
        <v>1.0427970686289353E-2</v>
      </c>
      <c r="AA28" s="51">
        <v>1.0402343168899875E-2</v>
      </c>
      <c r="AB28" s="51">
        <v>4.4900799405742153E-2</v>
      </c>
      <c r="AC28" s="51">
        <v>1.2064219365456371E-2</v>
      </c>
      <c r="AD28" s="51">
        <v>6.831365161085972E-5</v>
      </c>
      <c r="AE28" s="52"/>
      <c r="AF28" s="53">
        <v>17937.429405500559</v>
      </c>
      <c r="AG28" s="53"/>
      <c r="AH28" s="53" t="s">
        <v>435</v>
      </c>
      <c r="AI28" s="53" t="s">
        <v>435</v>
      </c>
      <c r="AJ28" s="53" t="s">
        <v>435</v>
      </c>
      <c r="AK28" s="53"/>
      <c r="AL28" s="54" t="s">
        <v>61</v>
      </c>
    </row>
    <row r="29" spans="1:38" ht="26.25" customHeight="1" x14ac:dyDescent="0.2">
      <c r="A29" s="48" t="s">
        <v>93</v>
      </c>
      <c r="B29" s="48" t="s">
        <v>98</v>
      </c>
      <c r="C29" s="49" t="s">
        <v>99</v>
      </c>
      <c r="D29" s="50"/>
      <c r="E29" s="51">
        <v>76.763014457784664</v>
      </c>
      <c r="F29" s="51">
        <v>3.5890838206458722</v>
      </c>
      <c r="G29" s="51">
        <v>1.2121194788076235</v>
      </c>
      <c r="H29" s="51">
        <v>2.1469356611787546E-2</v>
      </c>
      <c r="I29" s="51">
        <v>2.4152782808161475</v>
      </c>
      <c r="J29" s="51">
        <v>2.4152782808161475</v>
      </c>
      <c r="K29" s="51">
        <v>2.4152782808161475</v>
      </c>
      <c r="L29" s="51" t="s">
        <v>65</v>
      </c>
      <c r="M29" s="51">
        <v>14.457204239980117</v>
      </c>
      <c r="N29" s="51">
        <v>1.8650211783335685E-3</v>
      </c>
      <c r="O29" s="51">
        <v>1.7849460668280181E-3</v>
      </c>
      <c r="P29" s="51">
        <v>6.2473112338980641E-4</v>
      </c>
      <c r="Q29" s="51" t="s">
        <v>65</v>
      </c>
      <c r="R29" s="51" t="s">
        <v>65</v>
      </c>
      <c r="S29" s="51" t="s">
        <v>65</v>
      </c>
      <c r="T29" s="51" t="s">
        <v>65</v>
      </c>
      <c r="U29" s="51" t="s">
        <v>65</v>
      </c>
      <c r="V29" s="51" t="s">
        <v>65</v>
      </c>
      <c r="W29" s="51">
        <v>0.53175961961148754</v>
      </c>
      <c r="X29" s="51">
        <v>6.6038635031898758E-3</v>
      </c>
      <c r="Y29" s="51">
        <v>3.9727939580679973E-2</v>
      </c>
      <c r="Z29" s="51">
        <v>4.4312125065710861E-2</v>
      </c>
      <c r="AA29" s="51">
        <v>1.030319898520108E-2</v>
      </c>
      <c r="AB29" s="51">
        <v>0.10094712713478174</v>
      </c>
      <c r="AC29" s="51">
        <v>0.10635192392229754</v>
      </c>
      <c r="AD29" s="51">
        <v>9.383125551714522E-5</v>
      </c>
      <c r="AE29" s="52"/>
      <c r="AF29" s="53">
        <v>89255.160429098687</v>
      </c>
      <c r="AG29" s="53"/>
      <c r="AH29" s="53" t="s">
        <v>435</v>
      </c>
      <c r="AI29" s="53" t="s">
        <v>435</v>
      </c>
      <c r="AJ29" s="53" t="s">
        <v>435</v>
      </c>
      <c r="AK29" s="53"/>
      <c r="AL29" s="54" t="s">
        <v>61</v>
      </c>
    </row>
    <row r="30" spans="1:38" ht="26.25" customHeight="1" x14ac:dyDescent="0.2">
      <c r="A30" s="48" t="s">
        <v>93</v>
      </c>
      <c r="B30" s="48" t="s">
        <v>100</v>
      </c>
      <c r="C30" s="49" t="s">
        <v>101</v>
      </c>
      <c r="D30" s="50"/>
      <c r="E30" s="51">
        <v>0.2309117221946185</v>
      </c>
      <c r="F30" s="51">
        <v>5.4269015160822072</v>
      </c>
      <c r="G30" s="51">
        <v>1.992718207636246E-3</v>
      </c>
      <c r="H30" s="51">
        <v>1.6684566127504734E-3</v>
      </c>
      <c r="I30" s="51">
        <v>0.11783229756473898</v>
      </c>
      <c r="J30" s="51">
        <v>0.11783229756473898</v>
      </c>
      <c r="K30" s="51">
        <v>0.11783229756473898</v>
      </c>
      <c r="L30" s="51" t="s">
        <v>65</v>
      </c>
      <c r="M30" s="51">
        <v>22.210013186894024</v>
      </c>
      <c r="N30" s="51">
        <v>1.3747906310849337E-4</v>
      </c>
      <c r="O30" s="51">
        <v>2.7495812621698674E-5</v>
      </c>
      <c r="P30" s="51">
        <v>9.6235344175945342E-6</v>
      </c>
      <c r="Q30" s="51" t="s">
        <v>65</v>
      </c>
      <c r="R30" s="51" t="s">
        <v>65</v>
      </c>
      <c r="S30" s="51" t="s">
        <v>65</v>
      </c>
      <c r="T30" s="51" t="s">
        <v>65</v>
      </c>
      <c r="U30" s="51" t="s">
        <v>65</v>
      </c>
      <c r="V30" s="51" t="s">
        <v>65</v>
      </c>
      <c r="W30" s="51">
        <v>4.2618509563632934E-3</v>
      </c>
      <c r="X30" s="51">
        <v>4.2405676790883295E-4</v>
      </c>
      <c r="Y30" s="51">
        <v>6.5006468045842377E-4</v>
      </c>
      <c r="Z30" s="51">
        <v>2.9875179013037154E-4</v>
      </c>
      <c r="AA30" s="51">
        <v>7.432467252113579E-4</v>
      </c>
      <c r="AB30" s="51">
        <v>2.1161199637089864E-3</v>
      </c>
      <c r="AC30" s="51">
        <v>8.5237019127265882E-4</v>
      </c>
      <c r="AD30" s="51">
        <v>1.9624423248428442E-5</v>
      </c>
      <c r="AE30" s="52"/>
      <c r="AF30" s="53">
        <v>1374.7906310849337</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4.0566496194597654</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1932.2366420505775</v>
      </c>
      <c r="AL31" s="54" t="s">
        <v>104</v>
      </c>
    </row>
    <row r="32" spans="1:38" ht="26.25" customHeight="1" x14ac:dyDescent="0.2">
      <c r="A32" s="48" t="s">
        <v>93</v>
      </c>
      <c r="B32" s="48" t="s">
        <v>105</v>
      </c>
      <c r="C32" s="49" t="s">
        <v>106</v>
      </c>
      <c r="D32" s="50"/>
      <c r="E32" s="51" t="s">
        <v>433</v>
      </c>
      <c r="F32" s="51" t="s">
        <v>433</v>
      </c>
      <c r="G32" s="51" t="s">
        <v>433</v>
      </c>
      <c r="H32" s="51" t="s">
        <v>433</v>
      </c>
      <c r="I32" s="51">
        <v>0.85675668145673944</v>
      </c>
      <c r="J32" s="51">
        <v>2.1511437478389044</v>
      </c>
      <c r="K32" s="51">
        <v>2.4133137935610898</v>
      </c>
      <c r="L32" s="51" t="s">
        <v>65</v>
      </c>
      <c r="M32" s="51" t="s">
        <v>433</v>
      </c>
      <c r="N32" s="51">
        <v>11.33475548760063</v>
      </c>
      <c r="O32" s="51">
        <v>4.4094816519158697E-2</v>
      </c>
      <c r="P32" s="51" t="s">
        <v>433</v>
      </c>
      <c r="Q32" s="51" t="s">
        <v>65</v>
      </c>
      <c r="R32" s="51" t="s">
        <v>65</v>
      </c>
      <c r="S32" s="51" t="s">
        <v>65</v>
      </c>
      <c r="T32" s="51" t="s">
        <v>65</v>
      </c>
      <c r="U32" s="51" t="s">
        <v>65</v>
      </c>
      <c r="V32" s="51" t="s">
        <v>65</v>
      </c>
      <c r="W32" s="51" t="s">
        <v>433</v>
      </c>
      <c r="X32" s="51">
        <v>1.3722641071744069E-3</v>
      </c>
      <c r="Y32" s="51">
        <v>1.3722641071744069E-3</v>
      </c>
      <c r="Z32" s="51">
        <v>1.3722641071744069E-3</v>
      </c>
      <c r="AA32" s="51">
        <v>1.3722641071744069E-3</v>
      </c>
      <c r="AB32" s="51">
        <v>5.4890564286976277E-3</v>
      </c>
      <c r="AC32" s="51" t="s">
        <v>433</v>
      </c>
      <c r="AD32" s="51" t="s">
        <v>433</v>
      </c>
      <c r="AE32" s="52"/>
      <c r="AF32" s="53"/>
      <c r="AG32" s="53"/>
      <c r="AH32" s="53"/>
      <c r="AI32" s="53"/>
      <c r="AJ32" s="53"/>
      <c r="AK32" s="53">
        <v>50410.050579932824</v>
      </c>
      <c r="AL32" s="54" t="s">
        <v>107</v>
      </c>
    </row>
    <row r="33" spans="1:38" ht="26.25" customHeight="1" x14ac:dyDescent="0.2">
      <c r="A33" s="48" t="s">
        <v>93</v>
      </c>
      <c r="B33" s="48" t="s">
        <v>108</v>
      </c>
      <c r="C33" s="49" t="s">
        <v>109</v>
      </c>
      <c r="D33" s="50"/>
      <c r="E33" s="51" t="s">
        <v>433</v>
      </c>
      <c r="F33" s="51" t="s">
        <v>433</v>
      </c>
      <c r="G33" s="51" t="s">
        <v>433</v>
      </c>
      <c r="H33" s="51" t="s">
        <v>433</v>
      </c>
      <c r="I33" s="51">
        <v>0.15198425778300798</v>
      </c>
      <c r="J33" s="51">
        <v>0.50661419261002616</v>
      </c>
      <c r="K33" s="51">
        <v>1.0132283852200534</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50410.050579932824</v>
      </c>
      <c r="AL33" s="54" t="s">
        <v>107</v>
      </c>
    </row>
    <row r="34" spans="1:38" ht="26.25" customHeight="1" x14ac:dyDescent="0.2">
      <c r="A34" s="48" t="s">
        <v>83</v>
      </c>
      <c r="B34" s="48" t="s">
        <v>110</v>
      </c>
      <c r="C34" s="49" t="s">
        <v>111</v>
      </c>
      <c r="D34" s="50"/>
      <c r="E34" s="51">
        <v>1.4976273371153057</v>
      </c>
      <c r="F34" s="51">
        <v>0.26118149263513118</v>
      </c>
      <c r="G34" s="51">
        <v>9.0214150214345284E-2</v>
      </c>
      <c r="H34" s="51">
        <v>4.8503019129520793E-4</v>
      </c>
      <c r="I34" s="51">
        <v>0.45233785325300774</v>
      </c>
      <c r="J34" s="51">
        <v>0.81528785325300768</v>
      </c>
      <c r="K34" s="51">
        <v>1.8522878532530078</v>
      </c>
      <c r="L34" s="51" t="s">
        <v>65</v>
      </c>
      <c r="M34" s="51">
        <v>1.4876820190702873</v>
      </c>
      <c r="N34" s="51">
        <v>2.4354318279467668E-3</v>
      </c>
      <c r="O34" s="51">
        <v>1.8136692023168924E-4</v>
      </c>
      <c r="P34" s="51">
        <v>3.0101803735584992E-4</v>
      </c>
      <c r="Q34" s="51" t="s">
        <v>65</v>
      </c>
      <c r="R34" s="51" t="s">
        <v>65</v>
      </c>
      <c r="S34" s="51" t="s">
        <v>65</v>
      </c>
      <c r="T34" s="51" t="s">
        <v>65</v>
      </c>
      <c r="U34" s="51" t="s">
        <v>65</v>
      </c>
      <c r="V34" s="51" t="s">
        <v>65</v>
      </c>
      <c r="W34" s="51">
        <v>2.0082341783509278E-2</v>
      </c>
      <c r="X34" s="51">
        <v>1.0944676512126934E-3</v>
      </c>
      <c r="Y34" s="51">
        <v>5.3251474648024896E-3</v>
      </c>
      <c r="Z34" s="51">
        <v>5.9504858826875534E-3</v>
      </c>
      <c r="AA34" s="51">
        <v>1.3679277891235739E-3</v>
      </c>
      <c r="AB34" s="51">
        <v>1.3738028787826309E-2</v>
      </c>
      <c r="AC34" s="51">
        <v>4.016468356701856E-3</v>
      </c>
      <c r="AD34" s="51">
        <v>1.88827029925653E-6</v>
      </c>
      <c r="AE34" s="52"/>
      <c r="AF34" s="53">
        <v>1788.4713096338551</v>
      </c>
      <c r="AG34" s="53">
        <v>26.96249889611336</v>
      </c>
      <c r="AH34" s="53" t="s">
        <v>435</v>
      </c>
      <c r="AI34" s="53" t="s">
        <v>435</v>
      </c>
      <c r="AJ34" s="53" t="s">
        <v>435</v>
      </c>
      <c r="AK34" s="53"/>
      <c r="AL34" s="54" t="s">
        <v>61</v>
      </c>
    </row>
    <row r="35" spans="1:38" s="58" customFormat="1" ht="26.25" customHeight="1" x14ac:dyDescent="0.2">
      <c r="A35" s="48" t="s">
        <v>112</v>
      </c>
      <c r="B35" s="48" t="s">
        <v>113</v>
      </c>
      <c r="C35" s="49" t="s">
        <v>114</v>
      </c>
      <c r="D35" s="50"/>
      <c r="E35" s="51">
        <v>1.1938177547247111</v>
      </c>
      <c r="F35" s="51">
        <v>0.43858465831308513</v>
      </c>
      <c r="G35" s="51">
        <v>2.1297708744288844E-2</v>
      </c>
      <c r="H35" s="51">
        <v>2.7700315503885123E-4</v>
      </c>
      <c r="I35" s="51">
        <v>5.5242079239518897E-2</v>
      </c>
      <c r="J35" s="51">
        <v>5.5242079239518897E-2</v>
      </c>
      <c r="K35" s="51">
        <v>5.5242079239518897E-2</v>
      </c>
      <c r="L35" s="51" t="s">
        <v>65</v>
      </c>
      <c r="M35" s="51">
        <v>0.47752710188988456</v>
      </c>
      <c r="N35" s="51">
        <v>1.8109441745268805E-5</v>
      </c>
      <c r="O35" s="51">
        <v>1.8109441745268805E-5</v>
      </c>
      <c r="P35" s="51">
        <v>6.3383046108440822E-6</v>
      </c>
      <c r="Q35" s="51" t="s">
        <v>65</v>
      </c>
      <c r="R35" s="51" t="s">
        <v>65</v>
      </c>
      <c r="S35" s="51" t="s">
        <v>65</v>
      </c>
      <c r="T35" s="51" t="s">
        <v>65</v>
      </c>
      <c r="U35" s="51" t="s">
        <v>65</v>
      </c>
      <c r="V35" s="51" t="s">
        <v>65</v>
      </c>
      <c r="W35" s="51">
        <v>4.9800964799489207E-3</v>
      </c>
      <c r="X35" s="51">
        <v>1.5769912269481829E-3</v>
      </c>
      <c r="Y35" s="51">
        <v>1.3417466804890583E-3</v>
      </c>
      <c r="Z35" s="51">
        <v>1.3215260146621287E-3</v>
      </c>
      <c r="AA35" s="51">
        <v>1.5547574363866483E-3</v>
      </c>
      <c r="AB35" s="51">
        <v>5.7950213584860178E-3</v>
      </c>
      <c r="AC35" s="51">
        <v>9.9601929598978445E-4</v>
      </c>
      <c r="AD35" s="51">
        <v>1.0410090821199483E-6</v>
      </c>
      <c r="AE35" s="52"/>
      <c r="AF35" s="53">
        <v>905.47208726344024</v>
      </c>
      <c r="AG35" s="53" t="s">
        <v>435</v>
      </c>
      <c r="AH35" s="53" t="s">
        <v>435</v>
      </c>
      <c r="AI35" s="53" t="s">
        <v>435</v>
      </c>
      <c r="AJ35" s="53" t="s">
        <v>435</v>
      </c>
      <c r="AK35" s="53"/>
      <c r="AL35" s="54" t="s">
        <v>61</v>
      </c>
    </row>
    <row r="36" spans="1:38" ht="26.25" customHeight="1" x14ac:dyDescent="0.2">
      <c r="A36" s="48" t="s">
        <v>112</v>
      </c>
      <c r="B36" s="48" t="s">
        <v>115</v>
      </c>
      <c r="C36" s="49" t="s">
        <v>116</v>
      </c>
      <c r="D36" s="50"/>
      <c r="E36" s="51">
        <v>0.59288959590216206</v>
      </c>
      <c r="F36" s="51">
        <v>0.63178595129487414</v>
      </c>
      <c r="G36" s="51">
        <v>6.7113213662831246E-3</v>
      </c>
      <c r="H36" s="51">
        <v>1.4048333540555723E-4</v>
      </c>
      <c r="I36" s="51">
        <v>2.7789745285078292E-2</v>
      </c>
      <c r="J36" s="51">
        <v>2.7789745285078292E-2</v>
      </c>
      <c r="K36" s="51">
        <v>2.7789745285078292E-2</v>
      </c>
      <c r="L36" s="51" t="s">
        <v>65</v>
      </c>
      <c r="M36" s="51">
        <v>2.5457140111852539</v>
      </c>
      <c r="N36" s="51">
        <v>2.0914724516276502E-5</v>
      </c>
      <c r="O36" s="51">
        <v>1.1278620879321883E-5</v>
      </c>
      <c r="P36" s="51">
        <v>3.9475173077626593E-6</v>
      </c>
      <c r="Q36" s="51" t="s">
        <v>65</v>
      </c>
      <c r="R36" s="51" t="s">
        <v>65</v>
      </c>
      <c r="S36" s="51" t="s">
        <v>65</v>
      </c>
      <c r="T36" s="51" t="s">
        <v>65</v>
      </c>
      <c r="U36" s="51" t="s">
        <v>65</v>
      </c>
      <c r="V36" s="51" t="s">
        <v>65</v>
      </c>
      <c r="W36" s="51">
        <v>7.9798982080217917E-3</v>
      </c>
      <c r="X36" s="51">
        <v>3.8466056225714931E-4</v>
      </c>
      <c r="Y36" s="51">
        <v>1.2898592722619838E-3</v>
      </c>
      <c r="Z36" s="51">
        <v>1.2985395712921885E-3</v>
      </c>
      <c r="AA36" s="51">
        <v>5.0360285056355483E-4</v>
      </c>
      <c r="AB36" s="51">
        <v>3.4766622563748763E-3</v>
      </c>
      <c r="AC36" s="51">
        <v>1.5959796416043584E-3</v>
      </c>
      <c r="AD36" s="51">
        <v>3.7319256730278086E-6</v>
      </c>
      <c r="AE36" s="52"/>
      <c r="AF36" s="53">
        <v>563.93104396609408</v>
      </c>
      <c r="AG36" s="53" t="s">
        <v>435</v>
      </c>
      <c r="AH36" s="53" t="s">
        <v>435</v>
      </c>
      <c r="AI36" s="53" t="s">
        <v>435</v>
      </c>
      <c r="AJ36" s="53" t="s">
        <v>435</v>
      </c>
      <c r="AK36" s="53"/>
      <c r="AL36" s="54" t="s">
        <v>61</v>
      </c>
    </row>
    <row r="37" spans="1:38" ht="26.25" customHeight="1" x14ac:dyDescent="0.2">
      <c r="A37" s="48" t="s">
        <v>83</v>
      </c>
      <c r="B37" s="48" t="s">
        <v>117</v>
      </c>
      <c r="C37" s="49" t="s">
        <v>118</v>
      </c>
      <c r="D37" s="50"/>
      <c r="E37" s="51">
        <v>0.91482530433875031</v>
      </c>
      <c r="F37" s="51">
        <v>3.0494176811291674E-3</v>
      </c>
      <c r="G37" s="51">
        <v>1.8296506086775005E-3</v>
      </c>
      <c r="H37" s="51">
        <v>6.0988353622583348E-3</v>
      </c>
      <c r="I37" s="51">
        <v>2.2870632608468756E-3</v>
      </c>
      <c r="J37" s="51">
        <v>2.7444759130162508E-3</v>
      </c>
      <c r="K37" s="51">
        <v>3.0494176811291674E-3</v>
      </c>
      <c r="L37" s="51" t="s">
        <v>65</v>
      </c>
      <c r="M37" s="51">
        <v>0.21587953142218899</v>
      </c>
      <c r="N37" s="51">
        <v>9.1482530433875025E-6</v>
      </c>
      <c r="O37" s="51">
        <v>1.5247088405645837E-6</v>
      </c>
      <c r="P37" s="51">
        <v>4.2691847535808344E-4</v>
      </c>
      <c r="Q37" s="51" t="s">
        <v>65</v>
      </c>
      <c r="R37" s="51" t="s">
        <v>65</v>
      </c>
      <c r="S37" s="51" t="s">
        <v>65</v>
      </c>
      <c r="T37" s="51" t="s">
        <v>65</v>
      </c>
      <c r="U37" s="51" t="s">
        <v>65</v>
      </c>
      <c r="V37" s="51" t="s">
        <v>65</v>
      </c>
      <c r="W37" s="51">
        <v>1.2197670724516669E-3</v>
      </c>
      <c r="X37" s="51">
        <v>3.4153478028646674E-6</v>
      </c>
      <c r="Y37" s="51">
        <v>9.6361598723681691E-6</v>
      </c>
      <c r="Z37" s="51">
        <v>6.7697072521067501E-6</v>
      </c>
      <c r="AA37" s="51">
        <v>5.0986263628479679E-5</v>
      </c>
      <c r="AB37" s="51">
        <v>7.0807478555819255E-5</v>
      </c>
      <c r="AC37" s="51">
        <v>2.439534144903334E-4</v>
      </c>
      <c r="AD37" s="51">
        <v>1.0977903652065002E-7</v>
      </c>
      <c r="AE37" s="52"/>
      <c r="AF37" s="53" t="s">
        <v>435</v>
      </c>
      <c r="AG37" s="53" t="s">
        <v>435</v>
      </c>
      <c r="AH37" s="53">
        <v>6098.8353622583345</v>
      </c>
      <c r="AI37" s="53" t="s">
        <v>435</v>
      </c>
      <c r="AJ37" s="53" t="s">
        <v>435</v>
      </c>
      <c r="AK37" s="53"/>
      <c r="AL37" s="54" t="s">
        <v>61</v>
      </c>
    </row>
    <row r="38" spans="1:38" ht="26.25" customHeight="1" x14ac:dyDescent="0.2">
      <c r="A38" s="48" t="s">
        <v>83</v>
      </c>
      <c r="B38" s="48" t="s">
        <v>119</v>
      </c>
      <c r="C38" s="49" t="s">
        <v>120</v>
      </c>
      <c r="D38" s="59"/>
      <c r="E38" s="51">
        <v>0.1137603526745891</v>
      </c>
      <c r="F38" s="51">
        <v>8.8495288032414878E-3</v>
      </c>
      <c r="G38" s="51">
        <v>1.582846092938431E-3</v>
      </c>
      <c r="H38" s="51">
        <v>3.1741624846109261E-5</v>
      </c>
      <c r="I38" s="51">
        <v>4.4206051607081995E-3</v>
      </c>
      <c r="J38" s="51">
        <v>4.4206051607081995E-3</v>
      </c>
      <c r="K38" s="51">
        <v>4.4206051607081995E-3</v>
      </c>
      <c r="L38" s="51" t="s">
        <v>65</v>
      </c>
      <c r="M38" s="51">
        <v>2.5049925903881623E-2</v>
      </c>
      <c r="N38" s="51">
        <v>3.3771977034597372E-6</v>
      </c>
      <c r="O38" s="51">
        <v>2.5029600456971486E-6</v>
      </c>
      <c r="P38" s="51">
        <v>8.76036015994002E-7</v>
      </c>
      <c r="Q38" s="51" t="s">
        <v>65</v>
      </c>
      <c r="R38" s="51" t="s">
        <v>65</v>
      </c>
      <c r="S38" s="51" t="s">
        <v>65</v>
      </c>
      <c r="T38" s="51" t="s">
        <v>65</v>
      </c>
      <c r="U38" s="51" t="s">
        <v>65</v>
      </c>
      <c r="V38" s="51" t="s">
        <v>65</v>
      </c>
      <c r="W38" s="51">
        <v>1.1308968268090261E-3</v>
      </c>
      <c r="X38" s="51">
        <v>8.9546437834466341E-5</v>
      </c>
      <c r="Y38" s="51">
        <v>3.6197173632641303E-4</v>
      </c>
      <c r="Z38" s="51">
        <v>3.4869036761711445E-4</v>
      </c>
      <c r="AA38" s="51">
        <v>1.602870453867661E-4</v>
      </c>
      <c r="AB38" s="51">
        <v>9.6049558716475986E-4</v>
      </c>
      <c r="AC38" s="51">
        <v>2.2617936536180523E-4</v>
      </c>
      <c r="AD38" s="51">
        <v>1.5767362405765293E-7</v>
      </c>
      <c r="AE38" s="52"/>
      <c r="AF38" s="53">
        <v>125.14800228485741</v>
      </c>
      <c r="AG38" s="53" t="s">
        <v>435</v>
      </c>
      <c r="AH38" s="53" t="s">
        <v>435</v>
      </c>
      <c r="AI38" s="53" t="s">
        <v>435</v>
      </c>
      <c r="AJ38" s="53" t="s">
        <v>435</v>
      </c>
      <c r="AK38" s="53"/>
      <c r="AL38" s="54" t="s">
        <v>61</v>
      </c>
    </row>
    <row r="39" spans="1:38" ht="26.25" customHeight="1" x14ac:dyDescent="0.2">
      <c r="A39" s="48" t="s">
        <v>121</v>
      </c>
      <c r="B39" s="48" t="s">
        <v>122</v>
      </c>
      <c r="C39" s="49" t="s">
        <v>123</v>
      </c>
      <c r="D39" s="50"/>
      <c r="E39" s="51">
        <v>2.7370633803887894</v>
      </c>
      <c r="F39" s="51">
        <v>1.1536298547783417</v>
      </c>
      <c r="G39" s="51">
        <v>1.9184655435402056</v>
      </c>
      <c r="H39" s="51">
        <v>7.6038292678054065E-2</v>
      </c>
      <c r="I39" s="51">
        <v>0.56659786895780873</v>
      </c>
      <c r="J39" s="51">
        <v>0.61597440254146241</v>
      </c>
      <c r="K39" s="51">
        <v>0.66525853311882177</v>
      </c>
      <c r="L39" s="51" t="s">
        <v>65</v>
      </c>
      <c r="M39" s="51">
        <v>10.330423762714275</v>
      </c>
      <c r="N39" s="51">
        <v>0.2844264387868406</v>
      </c>
      <c r="O39" s="51">
        <v>3.4894838914906454E-2</v>
      </c>
      <c r="P39" s="51">
        <v>2.1940124106443564E-2</v>
      </c>
      <c r="Q39" s="51" t="s">
        <v>65</v>
      </c>
      <c r="R39" s="51" t="s">
        <v>65</v>
      </c>
      <c r="S39" s="51" t="s">
        <v>65</v>
      </c>
      <c r="T39" s="51" t="s">
        <v>65</v>
      </c>
      <c r="U39" s="51" t="s">
        <v>65</v>
      </c>
      <c r="V39" s="51" t="s">
        <v>65</v>
      </c>
      <c r="W39" s="51">
        <v>1.6281738055989272</v>
      </c>
      <c r="X39" s="51">
        <v>7.5699938992212348E-2</v>
      </c>
      <c r="Y39" s="51">
        <v>0.1057060659233597</v>
      </c>
      <c r="Z39" s="51">
        <v>3.9308155441123503E-2</v>
      </c>
      <c r="AA39" s="51">
        <v>3.7188815999229151E-2</v>
      </c>
      <c r="AB39" s="51">
        <v>0.25790297635592468</v>
      </c>
      <c r="AC39" s="51">
        <v>1.0166030918378457</v>
      </c>
      <c r="AD39" s="51">
        <v>0.19865565411349156</v>
      </c>
      <c r="AE39" s="52"/>
      <c r="AF39" s="53">
        <v>17841.457430604376</v>
      </c>
      <c r="AG39" s="53">
        <v>1099.9022878918186</v>
      </c>
      <c r="AH39" s="53">
        <v>23667.128775065845</v>
      </c>
      <c r="AI39" s="53">
        <v>4255.6757310000003</v>
      </c>
      <c r="AJ39" s="53">
        <v>561</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13.210676153806835</v>
      </c>
      <c r="F41" s="51">
        <v>27.667902394907301</v>
      </c>
      <c r="G41" s="51">
        <v>9.1989877950771035</v>
      </c>
      <c r="H41" s="51">
        <v>0.64209495115766702</v>
      </c>
      <c r="I41" s="51">
        <v>7.3503467920847436</v>
      </c>
      <c r="J41" s="51">
        <v>7.7878213342101104</v>
      </c>
      <c r="K41" s="51">
        <v>8.359116616187773</v>
      </c>
      <c r="L41" s="51" t="s">
        <v>65</v>
      </c>
      <c r="M41" s="51">
        <v>262.88342799205003</v>
      </c>
      <c r="N41" s="51">
        <v>2.308328069297005</v>
      </c>
      <c r="O41" s="51">
        <v>0.23848980566254671</v>
      </c>
      <c r="P41" s="51">
        <v>0.21347484224442537</v>
      </c>
      <c r="Q41" s="51" t="s">
        <v>65</v>
      </c>
      <c r="R41" s="51" t="s">
        <v>65</v>
      </c>
      <c r="S41" s="51" t="s">
        <v>65</v>
      </c>
      <c r="T41" s="51" t="s">
        <v>65</v>
      </c>
      <c r="U41" s="51" t="s">
        <v>65</v>
      </c>
      <c r="V41" s="51" t="s">
        <v>65</v>
      </c>
      <c r="W41" s="51">
        <v>25.509740020233618</v>
      </c>
      <c r="X41" s="51">
        <v>2.4638839709679012</v>
      </c>
      <c r="Y41" s="51">
        <v>2.444108118309964</v>
      </c>
      <c r="Z41" s="51">
        <v>0.90761615030238241</v>
      </c>
      <c r="AA41" s="51">
        <v>1.3893292637763544</v>
      </c>
      <c r="AB41" s="51">
        <v>7.2049375033566019</v>
      </c>
      <c r="AC41" s="51">
        <v>13.169570274144551</v>
      </c>
      <c r="AD41" s="51">
        <v>1.5395721280094541</v>
      </c>
      <c r="AE41" s="52"/>
      <c r="AF41" s="53">
        <v>72596.545696365283</v>
      </c>
      <c r="AG41" s="53">
        <v>9049.5754181567918</v>
      </c>
      <c r="AH41" s="53">
        <v>48903.141004658661</v>
      </c>
      <c r="AI41" s="53">
        <v>60067</v>
      </c>
      <c r="AJ41" s="53" t="s">
        <v>435</v>
      </c>
      <c r="AK41" s="53"/>
      <c r="AL41" s="54" t="s">
        <v>61</v>
      </c>
    </row>
    <row r="42" spans="1:38" ht="26.25" customHeight="1" x14ac:dyDescent="0.2">
      <c r="A42" s="48" t="s">
        <v>83</v>
      </c>
      <c r="B42" s="48" t="s">
        <v>128</v>
      </c>
      <c r="C42" s="49" t="s">
        <v>129</v>
      </c>
      <c r="D42" s="50"/>
      <c r="E42" s="51">
        <v>0.96896442563223295</v>
      </c>
      <c r="F42" s="51">
        <v>4.5791095124382926</v>
      </c>
      <c r="G42" s="51">
        <v>1.342054880181651E-2</v>
      </c>
      <c r="H42" s="51">
        <v>2.8505714562099532E-4</v>
      </c>
      <c r="I42" s="51">
        <v>9.862265504095874E-2</v>
      </c>
      <c r="J42" s="51">
        <v>9.862265504095874E-2</v>
      </c>
      <c r="K42" s="51">
        <v>9.862265504095874E-2</v>
      </c>
      <c r="L42" s="51" t="s">
        <v>65</v>
      </c>
      <c r="M42" s="51">
        <v>23.948186049284011</v>
      </c>
      <c r="N42" s="51">
        <v>1.5040520302725166E-4</v>
      </c>
      <c r="O42" s="51">
        <v>4.3453268537623486E-5</v>
      </c>
      <c r="P42" s="51">
        <v>1.5208643988168221E-5</v>
      </c>
      <c r="Q42" s="51" t="s">
        <v>65</v>
      </c>
      <c r="R42" s="51" t="s">
        <v>65</v>
      </c>
      <c r="S42" s="51" t="s">
        <v>65</v>
      </c>
      <c r="T42" s="51" t="s">
        <v>65</v>
      </c>
      <c r="U42" s="51" t="s">
        <v>65</v>
      </c>
      <c r="V42" s="51" t="s">
        <v>65</v>
      </c>
      <c r="W42" s="51">
        <v>6.609406568322071E-2</v>
      </c>
      <c r="X42" s="51">
        <v>7.3985023243703868E-3</v>
      </c>
      <c r="Y42" s="51">
        <v>1.0415271449212778E-2</v>
      </c>
      <c r="Z42" s="51">
        <v>5.3588267467305712E-3</v>
      </c>
      <c r="AA42" s="51">
        <v>1.025117345608292E-2</v>
      </c>
      <c r="AB42" s="51">
        <v>3.3423773976396648E-2</v>
      </c>
      <c r="AC42" s="51">
        <v>1.3218813136644142E-2</v>
      </c>
      <c r="AD42" s="51">
        <v>3.5314187263117665E-5</v>
      </c>
      <c r="AE42" s="52"/>
      <c r="AF42" s="53">
        <v>2172.663426881174</v>
      </c>
      <c r="AG42" s="53" t="s">
        <v>435</v>
      </c>
      <c r="AH42" s="53" t="s">
        <v>435</v>
      </c>
      <c r="AI42" s="53" t="s">
        <v>435</v>
      </c>
      <c r="AJ42" s="53" t="s">
        <v>435</v>
      </c>
      <c r="AK42" s="53"/>
      <c r="AL42" s="54" t="s">
        <v>61</v>
      </c>
    </row>
    <row r="43" spans="1:38" ht="26.25" customHeight="1" x14ac:dyDescent="0.2">
      <c r="A43" s="48" t="s">
        <v>121</v>
      </c>
      <c r="B43" s="48" t="s">
        <v>130</v>
      </c>
      <c r="C43" s="49" t="s">
        <v>131</v>
      </c>
      <c r="D43" s="50"/>
      <c r="E43" s="51">
        <v>0.78934393609548614</v>
      </c>
      <c r="F43" s="51">
        <v>1.6606352211664692</v>
      </c>
      <c r="G43" s="51">
        <v>0.37968093029068306</v>
      </c>
      <c r="H43" s="51">
        <v>3.2368548626282877E-2</v>
      </c>
      <c r="I43" s="51">
        <v>0.40224383720312767</v>
      </c>
      <c r="J43" s="51">
        <v>0.44028841181123463</v>
      </c>
      <c r="K43" s="51">
        <v>0.48190864547103945</v>
      </c>
      <c r="L43" s="51" t="s">
        <v>65</v>
      </c>
      <c r="M43" s="51">
        <v>13.489808318753122</v>
      </c>
      <c r="N43" s="51">
        <v>0.12584056318151421</v>
      </c>
      <c r="O43" s="51">
        <v>3.563421767135342E-2</v>
      </c>
      <c r="P43" s="51">
        <v>1.1283631898609422E-2</v>
      </c>
      <c r="Q43" s="51" t="s">
        <v>65</v>
      </c>
      <c r="R43" s="51" t="s">
        <v>65</v>
      </c>
      <c r="S43" s="51" t="s">
        <v>65</v>
      </c>
      <c r="T43" s="51" t="s">
        <v>65</v>
      </c>
      <c r="U43" s="51" t="s">
        <v>65</v>
      </c>
      <c r="V43" s="51" t="s">
        <v>65</v>
      </c>
      <c r="W43" s="51">
        <v>1.3751912449936863</v>
      </c>
      <c r="X43" s="51">
        <v>0.15892064358299948</v>
      </c>
      <c r="Y43" s="51">
        <v>0.20719839169520962</v>
      </c>
      <c r="Z43" s="51">
        <v>6.9174884814367121E-2</v>
      </c>
      <c r="AA43" s="51">
        <v>7.6805465321178573E-2</v>
      </c>
      <c r="AB43" s="51">
        <v>0.51209938541375488</v>
      </c>
      <c r="AC43" s="51">
        <v>0.588027711954207</v>
      </c>
      <c r="AD43" s="51">
        <v>3.01487452574331E-2</v>
      </c>
      <c r="AE43" s="52"/>
      <c r="AF43" s="53">
        <v>2790.7150066093736</v>
      </c>
      <c r="AG43" s="53">
        <v>176.68604191942009</v>
      </c>
      <c r="AH43" s="53">
        <v>538.2420035144396</v>
      </c>
      <c r="AI43" s="53">
        <v>4950.0000000000009</v>
      </c>
      <c r="AJ43" s="53" t="s">
        <v>435</v>
      </c>
      <c r="AK43" s="53"/>
      <c r="AL43" s="54" t="s">
        <v>61</v>
      </c>
    </row>
    <row r="44" spans="1:38" ht="26.25" customHeight="1" x14ac:dyDescent="0.2">
      <c r="A44" s="48" t="s">
        <v>83</v>
      </c>
      <c r="B44" s="48" t="s">
        <v>132</v>
      </c>
      <c r="C44" s="49" t="s">
        <v>133</v>
      </c>
      <c r="D44" s="50"/>
      <c r="E44" s="51">
        <v>9.8885519769051253</v>
      </c>
      <c r="F44" s="51">
        <v>3.189792737975869</v>
      </c>
      <c r="G44" s="51">
        <v>0.14098056942849627</v>
      </c>
      <c r="H44" s="51">
        <v>4.3718259017173937E-3</v>
      </c>
      <c r="I44" s="51">
        <v>1.7570607459097063</v>
      </c>
      <c r="J44" s="51">
        <v>1.7570607459097063</v>
      </c>
      <c r="K44" s="51">
        <v>1.7570607459097063</v>
      </c>
      <c r="L44" s="51" t="s">
        <v>65</v>
      </c>
      <c r="M44" s="51">
        <v>16.466704770758799</v>
      </c>
      <c r="N44" s="51">
        <v>2.4320558528137355E-4</v>
      </c>
      <c r="O44" s="51">
        <v>2.1219932864249477E-4</v>
      </c>
      <c r="P44" s="51">
        <v>7.4269765024873166E-5</v>
      </c>
      <c r="Q44" s="51" t="s">
        <v>65</v>
      </c>
      <c r="R44" s="51" t="s">
        <v>65</v>
      </c>
      <c r="S44" s="51" t="s">
        <v>65</v>
      </c>
      <c r="T44" s="51" t="s">
        <v>65</v>
      </c>
      <c r="U44" s="51" t="s">
        <v>65</v>
      </c>
      <c r="V44" s="51" t="s">
        <v>65</v>
      </c>
      <c r="W44" s="51">
        <v>7.4051732800118425E-2</v>
      </c>
      <c r="X44" s="51">
        <v>6.341986749292758E-3</v>
      </c>
      <c r="Y44" s="51">
        <v>2.6711287588720923E-2</v>
      </c>
      <c r="Z44" s="51">
        <v>2.8830396470455759E-2</v>
      </c>
      <c r="AA44" s="51">
        <v>8.0892955155687889E-3</v>
      </c>
      <c r="AB44" s="51">
        <v>6.9972966324038224E-2</v>
      </c>
      <c r="AC44" s="51">
        <v>1.4810346560023687E-2</v>
      </c>
      <c r="AD44" s="51">
        <v>2.2605661525306398E-5</v>
      </c>
      <c r="AE44" s="52"/>
      <c r="AF44" s="53">
        <v>10609.966432124738</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9.3695615399302754E-2</v>
      </c>
      <c r="F47" s="51">
        <v>1.6866487239753685E-2</v>
      </c>
      <c r="G47" s="51">
        <v>1.2949729825350993E-2</v>
      </c>
      <c r="H47" s="51">
        <v>9.3235635034116408E-5</v>
      </c>
      <c r="I47" s="51">
        <v>1.828062102550063E-2</v>
      </c>
      <c r="J47" s="51">
        <v>1.828062102550063E-2</v>
      </c>
      <c r="K47" s="51">
        <v>1.828062102550063E-2</v>
      </c>
      <c r="L47" s="51" t="s">
        <v>65</v>
      </c>
      <c r="M47" s="51">
        <v>0.2629235425151768</v>
      </c>
      <c r="N47" s="51">
        <v>1.1468400055705617E-5</v>
      </c>
      <c r="O47" s="51">
        <v>1.1468400055705617E-5</v>
      </c>
      <c r="P47" s="51">
        <v>4.0139400194969655E-6</v>
      </c>
      <c r="Q47" s="51" t="s">
        <v>65</v>
      </c>
      <c r="R47" s="51" t="s">
        <v>65</v>
      </c>
      <c r="S47" s="51" t="s">
        <v>65</v>
      </c>
      <c r="T47" s="51" t="s">
        <v>65</v>
      </c>
      <c r="U47" s="51" t="s">
        <v>65</v>
      </c>
      <c r="V47" s="51" t="s">
        <v>65</v>
      </c>
      <c r="W47" s="51">
        <v>2.0362740822523222E-4</v>
      </c>
      <c r="X47" s="51">
        <v>1.8876958705800253E-5</v>
      </c>
      <c r="Y47" s="51">
        <v>9.1846103157084967E-5</v>
      </c>
      <c r="Z47" s="51">
        <v>1.0263170059204544E-4</v>
      </c>
      <c r="AA47" s="51">
        <v>2.3593494388975928E-5</v>
      </c>
      <c r="AB47" s="51">
        <v>2.3694825684390661E-4</v>
      </c>
      <c r="AC47" s="51">
        <v>4.0725481645046451E-5</v>
      </c>
      <c r="AD47" s="51">
        <v>3.44046017306361E-8</v>
      </c>
      <c r="AE47" s="52"/>
      <c r="AF47" s="53">
        <v>573.42000278528087</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0.24977379999999999</v>
      </c>
      <c r="G48" s="51" t="s">
        <v>433</v>
      </c>
      <c r="H48" s="51" t="s">
        <v>433</v>
      </c>
      <c r="I48" s="51">
        <v>8.995243E-2</v>
      </c>
      <c r="J48" s="51">
        <v>0.311993825</v>
      </c>
      <c r="K48" s="51">
        <v>0.66054397000000009</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1.248869</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1.3850990000000001</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0.55397647058823529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1.0711459999999999</v>
      </c>
      <c r="AL51" s="54" t="s">
        <v>152</v>
      </c>
    </row>
    <row r="52" spans="1:38" ht="26.25" customHeight="1" x14ac:dyDescent="0.2">
      <c r="A52" s="48" t="s">
        <v>140</v>
      </c>
      <c r="B52" s="55" t="s">
        <v>153</v>
      </c>
      <c r="C52" s="57" t="s">
        <v>154</v>
      </c>
      <c r="D52" s="60"/>
      <c r="E52" s="51" t="s">
        <v>433</v>
      </c>
      <c r="F52" s="51">
        <v>2.9910000000000001</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8.2395705699999997</v>
      </c>
      <c r="AL52" s="54" t="s">
        <v>155</v>
      </c>
    </row>
    <row r="53" spans="1:38" ht="26.25" customHeight="1" x14ac:dyDescent="0.2">
      <c r="A53" s="48" t="s">
        <v>140</v>
      </c>
      <c r="B53" s="55" t="s">
        <v>156</v>
      </c>
      <c r="C53" s="57" t="s">
        <v>157</v>
      </c>
      <c r="D53" s="60"/>
      <c r="E53" s="51" t="s">
        <v>433</v>
      </c>
      <c r="F53" s="51">
        <v>1.012</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1.98</v>
      </c>
      <c r="AL53" s="54" t="s">
        <v>158</v>
      </c>
    </row>
    <row r="54" spans="1:38" ht="37.5" customHeight="1" x14ac:dyDescent="0.2">
      <c r="A54" s="48" t="s">
        <v>140</v>
      </c>
      <c r="B54" s="55" t="s">
        <v>159</v>
      </c>
      <c r="C54" s="57" t="s">
        <v>160</v>
      </c>
      <c r="D54" s="60"/>
      <c r="E54" s="51" t="s">
        <v>433</v>
      </c>
      <c r="F54" s="51">
        <v>1.3697277673084594</v>
      </c>
      <c r="G54" s="51">
        <v>4.3002840000000001E-2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1805</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0.106730372416</v>
      </c>
      <c r="J57" s="51">
        <v>0.12007166896799999</v>
      </c>
      <c r="K57" s="51">
        <v>0.13341296551999998</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3052.9740000000002</v>
      </c>
      <c r="AL57" s="54" t="s">
        <v>169</v>
      </c>
    </row>
    <row r="58" spans="1:38" ht="26.25" customHeight="1" x14ac:dyDescent="0.2">
      <c r="A58" s="48" t="s">
        <v>66</v>
      </c>
      <c r="B58" s="48" t="s">
        <v>170</v>
      </c>
      <c r="C58" s="49" t="s">
        <v>171</v>
      </c>
      <c r="D58" s="50"/>
      <c r="E58" s="51" t="s">
        <v>434</v>
      </c>
      <c r="F58" s="51" t="s">
        <v>434</v>
      </c>
      <c r="G58" s="51" t="s">
        <v>434</v>
      </c>
      <c r="H58" s="51" t="s">
        <v>434</v>
      </c>
      <c r="I58" s="51">
        <v>5.2194622934999997E-2</v>
      </c>
      <c r="J58" s="51">
        <v>7.2269477910000005E-2</v>
      </c>
      <c r="K58" s="51">
        <v>8.0299419900000002E-2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830.63223321507223</v>
      </c>
      <c r="AL58" s="54" t="s">
        <v>172</v>
      </c>
    </row>
    <row r="59" spans="1:38" ht="26.25" customHeight="1" x14ac:dyDescent="0.2">
      <c r="A59" s="48" t="s">
        <v>66</v>
      </c>
      <c r="B59" s="61" t="s">
        <v>173</v>
      </c>
      <c r="C59" s="49" t="s">
        <v>174</v>
      </c>
      <c r="D59" s="50"/>
      <c r="E59" s="51" t="s">
        <v>434</v>
      </c>
      <c r="F59" s="51" t="s">
        <v>434</v>
      </c>
      <c r="G59" s="51" t="s">
        <v>434</v>
      </c>
      <c r="H59" s="51" t="s">
        <v>434</v>
      </c>
      <c r="I59" s="51">
        <v>1.6165480437173169E-2</v>
      </c>
      <c r="J59" s="51">
        <v>1.8186165491819818E-2</v>
      </c>
      <c r="K59" s="51">
        <v>2.0206850546466464E-2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375.34800000000001</v>
      </c>
      <c r="AL59" s="54" t="s">
        <v>175</v>
      </c>
    </row>
    <row r="60" spans="1:38" ht="26.25" customHeight="1" x14ac:dyDescent="0.2">
      <c r="A60" s="48" t="s">
        <v>66</v>
      </c>
      <c r="B60" s="61" t="s">
        <v>176</v>
      </c>
      <c r="C60" s="49" t="s">
        <v>177</v>
      </c>
      <c r="D60" s="56"/>
      <c r="E60" s="51" t="s">
        <v>433</v>
      </c>
      <c r="F60" s="51" t="s">
        <v>433</v>
      </c>
      <c r="G60" s="51" t="s">
        <v>433</v>
      </c>
      <c r="H60" s="51" t="s">
        <v>433</v>
      </c>
      <c r="I60" s="51">
        <v>0.56454952418957427</v>
      </c>
      <c r="J60" s="51">
        <v>5.1025069581759999</v>
      </c>
      <c r="K60" s="51">
        <v>10.89834469431149</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0.32920305907500008</v>
      </c>
      <c r="J61" s="51">
        <v>3.2920305907500005</v>
      </c>
      <c r="K61" s="51">
        <v>10.973435302500002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11267650</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0.20650000000000002</v>
      </c>
      <c r="F64" s="51">
        <v>6.0639999999999999E-3</v>
      </c>
      <c r="G64" s="51">
        <v>3.0000000000000001E-5</v>
      </c>
      <c r="H64" s="51">
        <v>7.0000000000000001E-3</v>
      </c>
      <c r="I64" s="51" t="s">
        <v>433</v>
      </c>
      <c r="J64" s="51" t="s">
        <v>433</v>
      </c>
      <c r="K64" s="51" t="s">
        <v>433</v>
      </c>
      <c r="L64" s="51" t="s">
        <v>65</v>
      </c>
      <c r="M64" s="51">
        <v>4.3000000000000003E-2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482.33300000000003</v>
      </c>
      <c r="AL64" s="54" t="s">
        <v>189</v>
      </c>
    </row>
    <row r="65" spans="1:38" ht="26.25" customHeight="1" x14ac:dyDescent="0.2">
      <c r="A65" s="48" t="s">
        <v>66</v>
      </c>
      <c r="B65" s="55" t="s">
        <v>190</v>
      </c>
      <c r="C65" s="49" t="s">
        <v>191</v>
      </c>
      <c r="D65" s="50"/>
      <c r="E65" s="51">
        <v>0.40650000000000003</v>
      </c>
      <c r="F65" s="51" t="s">
        <v>433</v>
      </c>
      <c r="G65" s="51" t="s">
        <v>433</v>
      </c>
      <c r="H65" s="51">
        <v>4.0000000000000002E-4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533.71500000000003</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37.130000000000003</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7.1400000000000005E-2</v>
      </c>
      <c r="F70" s="51">
        <v>0.51800000000000002</v>
      </c>
      <c r="G70" s="51">
        <v>0.59490214285715082</v>
      </c>
      <c r="H70" s="51">
        <v>9.0800000000000006E-2</v>
      </c>
      <c r="I70" s="51">
        <v>0.10685649209806529</v>
      </c>
      <c r="J70" s="51">
        <v>0.11779296388129112</v>
      </c>
      <c r="K70" s="51">
        <v>0.12872943566451697</v>
      </c>
      <c r="L70" s="51" t="s">
        <v>65</v>
      </c>
      <c r="M70" s="51">
        <v>11.067600000000001</v>
      </c>
      <c r="N70" s="51">
        <v>7.9673023743200412E-4</v>
      </c>
      <c r="O70" s="51">
        <v>6.3738418994560336E-4</v>
      </c>
      <c r="P70" s="51">
        <v>8.5968241720462996E-5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9.5028560857142841E-2</v>
      </c>
      <c r="F72" s="51">
        <v>0.28421039100000001</v>
      </c>
      <c r="G72" s="51">
        <v>9.0891281428571474E-2</v>
      </c>
      <c r="H72" s="51" t="s">
        <v>434</v>
      </c>
      <c r="I72" s="51">
        <v>1.2668774635717217</v>
      </c>
      <c r="J72" s="51">
        <v>2.9373988195006842</v>
      </c>
      <c r="K72" s="51">
        <v>4.1904925385724061</v>
      </c>
      <c r="L72" s="51" t="s">
        <v>65</v>
      </c>
      <c r="M72" s="51">
        <v>6.3076581151428526</v>
      </c>
      <c r="N72" s="51">
        <v>11.619028745251153</v>
      </c>
      <c r="O72" s="51">
        <v>0.24399191841220802</v>
      </c>
      <c r="P72" s="51">
        <v>0.71827503240015944</v>
      </c>
      <c r="Q72" s="51" t="s">
        <v>65</v>
      </c>
      <c r="R72" s="51" t="s">
        <v>65</v>
      </c>
      <c r="S72" s="51" t="s">
        <v>65</v>
      </c>
      <c r="T72" s="51" t="s">
        <v>65</v>
      </c>
      <c r="U72" s="51" t="s">
        <v>65</v>
      </c>
      <c r="V72" s="51" t="s">
        <v>65</v>
      </c>
      <c r="W72" s="51">
        <v>12.746221817466665</v>
      </c>
      <c r="X72" s="51">
        <v>2.1880790484899382E-2</v>
      </c>
      <c r="Y72" s="51">
        <v>2.2817483234380594E-2</v>
      </c>
      <c r="Z72" s="51">
        <v>1.2383541956107694E-2</v>
      </c>
      <c r="AA72" s="51">
        <v>1.2256948876573848E-2</v>
      </c>
      <c r="AB72" s="51">
        <v>6.9338764551961529E-2</v>
      </c>
      <c r="AC72" s="51">
        <v>2.9826667579351298</v>
      </c>
      <c r="AD72" s="51">
        <v>4.1089432837970632</v>
      </c>
      <c r="AE72" s="52"/>
      <c r="AF72" s="53"/>
      <c r="AG72" s="53"/>
      <c r="AH72" s="53"/>
      <c r="AI72" s="53"/>
      <c r="AJ72" s="53"/>
      <c r="AK72" s="53">
        <v>5183.4610000000002</v>
      </c>
      <c r="AL72" s="54" t="s">
        <v>211</v>
      </c>
    </row>
    <row r="73" spans="1:38" ht="26.25" customHeight="1" x14ac:dyDescent="0.2">
      <c r="A73" s="48" t="s">
        <v>66</v>
      </c>
      <c r="B73" s="48" t="s">
        <v>212</v>
      </c>
      <c r="C73" s="49" t="s">
        <v>213</v>
      </c>
      <c r="D73" s="50"/>
      <c r="E73" s="51" t="s">
        <v>433</v>
      </c>
      <c r="F73" s="51" t="s">
        <v>433</v>
      </c>
      <c r="G73" s="51" t="s">
        <v>433</v>
      </c>
      <c r="H73" s="51" t="s">
        <v>433</v>
      </c>
      <c r="I73" s="51">
        <v>1.251E-2</v>
      </c>
      <c r="J73" s="51">
        <v>1.3205E-2</v>
      </c>
      <c r="K73" s="51">
        <v>1.3900000000000001E-2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13.9</v>
      </c>
      <c r="AL73" s="54" t="s">
        <v>214</v>
      </c>
    </row>
    <row r="74" spans="1:38" ht="26.25" customHeight="1" x14ac:dyDescent="0.2">
      <c r="A74" s="48" t="s">
        <v>66</v>
      </c>
      <c r="B74" s="48" t="s">
        <v>215</v>
      </c>
      <c r="C74" s="49" t="s">
        <v>216</v>
      </c>
      <c r="D74" s="50"/>
      <c r="E74" s="51" t="s">
        <v>433</v>
      </c>
      <c r="F74" s="51" t="s">
        <v>433</v>
      </c>
      <c r="G74" s="51" t="s">
        <v>433</v>
      </c>
      <c r="H74" s="51" t="s">
        <v>433</v>
      </c>
      <c r="I74" s="51">
        <v>1.045000000000001E-3</v>
      </c>
      <c r="J74" s="51">
        <v>2.6600000000000022E-3</v>
      </c>
      <c r="K74" s="51">
        <v>3.800000000000003E-3</v>
      </c>
      <c r="L74" s="51" t="s">
        <v>65</v>
      </c>
      <c r="M74" s="51" t="s">
        <v>433</v>
      </c>
      <c r="N74" s="51">
        <v>3.7999999999999999E-2</v>
      </c>
      <c r="O74" s="51" t="s">
        <v>433</v>
      </c>
      <c r="P74" s="51" t="s">
        <v>433</v>
      </c>
      <c r="Q74" s="51" t="s">
        <v>65</v>
      </c>
      <c r="R74" s="51" t="s">
        <v>65</v>
      </c>
      <c r="S74" s="51" t="s">
        <v>65</v>
      </c>
      <c r="T74" s="51" t="s">
        <v>65</v>
      </c>
      <c r="U74" s="51" t="s">
        <v>65</v>
      </c>
      <c r="V74" s="51" t="s">
        <v>65</v>
      </c>
      <c r="W74" s="51">
        <v>1.33</v>
      </c>
      <c r="X74" s="51" t="s">
        <v>436</v>
      </c>
      <c r="Y74" s="51" t="s">
        <v>436</v>
      </c>
      <c r="Z74" s="51" t="s">
        <v>436</v>
      </c>
      <c r="AA74" s="51" t="s">
        <v>436</v>
      </c>
      <c r="AB74" s="51" t="s">
        <v>436</v>
      </c>
      <c r="AC74" s="51">
        <v>0.66500000000000004</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1.7581199999999999E-4</v>
      </c>
      <c r="J76" s="51">
        <v>3.5162399999999998E-4</v>
      </c>
      <c r="K76" s="51">
        <v>4.3952999999999999E-4</v>
      </c>
      <c r="L76" s="51" t="s">
        <v>65</v>
      </c>
      <c r="M76" s="51" t="s">
        <v>433</v>
      </c>
      <c r="N76" s="51">
        <v>0.52743600000000002</v>
      </c>
      <c r="O76" s="51">
        <v>4.3952999999999996E-3</v>
      </c>
      <c r="P76" s="51" t="s">
        <v>436</v>
      </c>
      <c r="Q76" s="51" t="s">
        <v>65</v>
      </c>
      <c r="R76" s="51" t="s">
        <v>65</v>
      </c>
      <c r="S76" s="51" t="s">
        <v>65</v>
      </c>
      <c r="T76" s="51" t="s">
        <v>65</v>
      </c>
      <c r="U76" s="51" t="s">
        <v>65</v>
      </c>
      <c r="V76" s="51" t="s">
        <v>65</v>
      </c>
      <c r="W76" s="51">
        <v>6.5929500000000002E-2</v>
      </c>
      <c r="X76" s="51" t="s">
        <v>433</v>
      </c>
      <c r="Y76" s="51" t="s">
        <v>433</v>
      </c>
      <c r="Z76" s="51" t="s">
        <v>433</v>
      </c>
      <c r="AA76" s="51" t="s">
        <v>433</v>
      </c>
      <c r="AB76" s="51" t="s">
        <v>433</v>
      </c>
      <c r="AC76" s="51" t="s">
        <v>433</v>
      </c>
      <c r="AD76" s="51">
        <v>5.7138900000000003E-5</v>
      </c>
      <c r="AE76" s="52"/>
      <c r="AF76" s="53"/>
      <c r="AG76" s="53"/>
      <c r="AH76" s="53"/>
      <c r="AI76" s="53"/>
      <c r="AJ76" s="53"/>
      <c r="AK76" s="53">
        <v>21.976500000000001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8.5366159999999969E-2</v>
      </c>
      <c r="H78" s="51" t="s">
        <v>433</v>
      </c>
      <c r="I78" s="51">
        <v>1.2287553333333329E-2</v>
      </c>
      <c r="J78" s="51">
        <v>1.6167833333333326E-2</v>
      </c>
      <c r="K78" s="51">
        <v>2.0694826666666662E-2</v>
      </c>
      <c r="L78" s="51" t="s">
        <v>65</v>
      </c>
      <c r="M78" s="51" t="s">
        <v>436</v>
      </c>
      <c r="N78" s="51">
        <v>0.43911835333333321</v>
      </c>
      <c r="O78" s="51">
        <v>1.0994126666666663E-2</v>
      </c>
      <c r="P78" s="51">
        <v>5.1737066666666656E-3</v>
      </c>
      <c r="Q78" s="51" t="s">
        <v>65</v>
      </c>
      <c r="R78" s="51" t="s">
        <v>65</v>
      </c>
      <c r="S78" s="51" t="s">
        <v>65</v>
      </c>
      <c r="T78" s="51" t="s">
        <v>65</v>
      </c>
      <c r="U78" s="51" t="s">
        <v>65</v>
      </c>
      <c r="V78" s="51" t="s">
        <v>65</v>
      </c>
      <c r="W78" s="51">
        <v>0.64671333333333314</v>
      </c>
      <c r="X78" s="51" t="s">
        <v>436</v>
      </c>
      <c r="Y78" s="51" t="s">
        <v>436</v>
      </c>
      <c r="Z78" s="51" t="s">
        <v>436</v>
      </c>
      <c r="AA78" s="51" t="s">
        <v>436</v>
      </c>
      <c r="AB78" s="51">
        <v>3.233566666666666E-4</v>
      </c>
      <c r="AC78" s="51">
        <v>8.4072733333333302E-2</v>
      </c>
      <c r="AD78" s="51">
        <v>2.3928393333333325E-4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2.2376969999999999E-2</v>
      </c>
      <c r="F80" s="51">
        <v>0.17688182</v>
      </c>
      <c r="G80" s="51">
        <v>1.9840700000000001E-3</v>
      </c>
      <c r="H80" s="51" t="s">
        <v>433</v>
      </c>
      <c r="I80" s="51" t="s">
        <v>436</v>
      </c>
      <c r="J80" s="51" t="s">
        <v>436</v>
      </c>
      <c r="K80" s="51" t="s">
        <v>436</v>
      </c>
      <c r="L80" s="51" t="s">
        <v>65</v>
      </c>
      <c r="M80" s="51">
        <v>0.11817438000000001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18.526444233631988</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20.525845364837096</v>
      </c>
      <c r="AL82" s="54" t="s">
        <v>241</v>
      </c>
    </row>
    <row r="83" spans="1:38" ht="26.25" customHeight="1" x14ac:dyDescent="0.2">
      <c r="A83" s="48" t="s">
        <v>66</v>
      </c>
      <c r="B83" s="63" t="s">
        <v>242</v>
      </c>
      <c r="C83" s="57" t="s">
        <v>243</v>
      </c>
      <c r="D83" s="50"/>
      <c r="E83" s="51" t="s">
        <v>433</v>
      </c>
      <c r="F83" s="51">
        <v>8.8499999999999995E-2</v>
      </c>
      <c r="G83" s="51" t="s">
        <v>433</v>
      </c>
      <c r="H83" s="51" t="s">
        <v>433</v>
      </c>
      <c r="I83" s="51">
        <v>1.18E-2</v>
      </c>
      <c r="J83" s="51">
        <v>0.23600000000000002</v>
      </c>
      <c r="K83" s="51">
        <v>0.35399999999999998</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5900</v>
      </c>
      <c r="AL83" s="54" t="s">
        <v>149</v>
      </c>
    </row>
    <row r="84" spans="1:38" ht="26.25" customHeight="1" x14ac:dyDescent="0.2">
      <c r="A84" s="48" t="s">
        <v>66</v>
      </c>
      <c r="B84" s="63" t="s">
        <v>244</v>
      </c>
      <c r="C84" s="57" t="s">
        <v>245</v>
      </c>
      <c r="D84" s="50"/>
      <c r="E84" s="51" t="s">
        <v>433</v>
      </c>
      <c r="F84" s="51">
        <v>3.9344695163069585E-3</v>
      </c>
      <c r="G84" s="51" t="s">
        <v>433</v>
      </c>
      <c r="H84" s="51" t="s">
        <v>433</v>
      </c>
      <c r="I84" s="51">
        <v>2.3654310872287501E-5</v>
      </c>
      <c r="J84" s="51">
        <v>1.182715543614375E-4</v>
      </c>
      <c r="K84" s="51">
        <v>4.7308621744574999E-4</v>
      </c>
      <c r="L84" s="51" t="s">
        <v>65</v>
      </c>
      <c r="M84" s="51">
        <v>0.24719697300000001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26.020734000000001</v>
      </c>
      <c r="AL84" s="54" t="s">
        <v>149</v>
      </c>
    </row>
    <row r="85" spans="1:38" ht="26.25" customHeight="1" x14ac:dyDescent="0.2">
      <c r="A85" s="48" t="s">
        <v>238</v>
      </c>
      <c r="B85" s="57" t="s">
        <v>246</v>
      </c>
      <c r="C85" s="57" t="s">
        <v>247</v>
      </c>
      <c r="D85" s="50"/>
      <c r="E85" s="51" t="s">
        <v>433</v>
      </c>
      <c r="F85" s="51">
        <v>20.402736045194882</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42.958458994941978</v>
      </c>
      <c r="AL85" s="54" t="s">
        <v>248</v>
      </c>
    </row>
    <row r="86" spans="1:38" ht="26.25" customHeight="1" x14ac:dyDescent="0.2">
      <c r="A86" s="48" t="s">
        <v>238</v>
      </c>
      <c r="B86" s="57" t="s">
        <v>249</v>
      </c>
      <c r="C86" s="49" t="s">
        <v>250</v>
      </c>
      <c r="D86" s="50"/>
      <c r="E86" s="51" t="s">
        <v>433</v>
      </c>
      <c r="F86" s="51">
        <v>7.7860000000000005</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2.8545999999999997E-3</v>
      </c>
      <c r="AD86" s="51" t="s">
        <v>433</v>
      </c>
      <c r="AE86" s="52"/>
      <c r="AF86" s="53"/>
      <c r="AG86" s="53"/>
      <c r="AH86" s="53"/>
      <c r="AI86" s="53"/>
      <c r="AJ86" s="53"/>
      <c r="AK86" s="53">
        <v>14.273</v>
      </c>
      <c r="AL86" s="54" t="s">
        <v>241</v>
      </c>
    </row>
    <row r="87" spans="1:38" ht="26.25" customHeight="1" x14ac:dyDescent="0.2">
      <c r="A87" s="48" t="s">
        <v>238</v>
      </c>
      <c r="B87" s="57" t="s">
        <v>251</v>
      </c>
      <c r="C87" s="49" t="s">
        <v>252</v>
      </c>
      <c r="D87" s="50"/>
      <c r="E87" s="51" t="s">
        <v>433</v>
      </c>
      <c r="F87" s="51">
        <v>0.34500000000000003</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8.1199999999999995E-5</v>
      </c>
      <c r="AD87" s="51" t="s">
        <v>433</v>
      </c>
      <c r="AE87" s="52"/>
      <c r="AF87" s="53"/>
      <c r="AG87" s="53"/>
      <c r="AH87" s="53"/>
      <c r="AI87" s="53"/>
      <c r="AJ87" s="53"/>
      <c r="AK87" s="53">
        <v>0.40600000000000003</v>
      </c>
      <c r="AL87" s="54" t="s">
        <v>241</v>
      </c>
    </row>
    <row r="88" spans="1:38" ht="26.25" customHeight="1" x14ac:dyDescent="0.2">
      <c r="A88" s="48" t="s">
        <v>238</v>
      </c>
      <c r="B88" s="57" t="s">
        <v>253</v>
      </c>
      <c r="C88" s="49" t="s">
        <v>254</v>
      </c>
      <c r="D88" s="50"/>
      <c r="E88" s="51" t="s">
        <v>433</v>
      </c>
      <c r="F88" s="51">
        <v>5.2539212256777095</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17.322338132292327</v>
      </c>
      <c r="AL88" s="54" t="s">
        <v>149</v>
      </c>
    </row>
    <row r="89" spans="1:38" ht="26.25" customHeight="1" x14ac:dyDescent="0.2">
      <c r="A89" s="48" t="s">
        <v>238</v>
      </c>
      <c r="B89" s="57" t="s">
        <v>255</v>
      </c>
      <c r="C89" s="49" t="s">
        <v>256</v>
      </c>
      <c r="D89" s="50"/>
      <c r="E89" s="51" t="s">
        <v>433</v>
      </c>
      <c r="F89" s="51">
        <v>6.4740000000000002</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9.8520000000000003</v>
      </c>
      <c r="AL89" s="54" t="s">
        <v>149</v>
      </c>
    </row>
    <row r="90" spans="1:38" s="64" customFormat="1" ht="26.25" customHeight="1" x14ac:dyDescent="0.2">
      <c r="A90" s="48" t="s">
        <v>238</v>
      </c>
      <c r="B90" s="57" t="s">
        <v>257</v>
      </c>
      <c r="C90" s="49" t="s">
        <v>258</v>
      </c>
      <c r="D90" s="50"/>
      <c r="E90" s="51" t="s">
        <v>433</v>
      </c>
      <c r="F90" s="51">
        <v>7.6744510778447843</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12.419608221610446</v>
      </c>
      <c r="AL90" s="54" t="s">
        <v>149</v>
      </c>
    </row>
    <row r="91" spans="1:38" ht="26.25" customHeight="1" x14ac:dyDescent="0.2">
      <c r="A91" s="48" t="s">
        <v>238</v>
      </c>
      <c r="B91" s="55" t="s">
        <v>259</v>
      </c>
      <c r="C91" s="57" t="s">
        <v>260</v>
      </c>
      <c r="D91" s="50"/>
      <c r="E91" s="51">
        <v>2.5718313060993512E-2</v>
      </c>
      <c r="F91" s="51">
        <v>6.76611574151159E-2</v>
      </c>
      <c r="G91" s="51">
        <v>6.4473829000000005E-3</v>
      </c>
      <c r="H91" s="51">
        <v>6.0015248610068378E-2</v>
      </c>
      <c r="I91" s="51">
        <v>0.46800141846923232</v>
      </c>
      <c r="J91" s="51">
        <v>0.48815079953925899</v>
      </c>
      <c r="K91" s="51">
        <v>0.48815079953925899</v>
      </c>
      <c r="L91" s="51" t="s">
        <v>65</v>
      </c>
      <c r="M91" s="51">
        <v>0.78553924585596813</v>
      </c>
      <c r="N91" s="51">
        <v>1.67375768</v>
      </c>
      <c r="O91" s="51">
        <v>7.8649365682980546E-2</v>
      </c>
      <c r="P91" s="51">
        <v>1.21689015E-4</v>
      </c>
      <c r="Q91" s="51" t="s">
        <v>65</v>
      </c>
      <c r="R91" s="51" t="s">
        <v>65</v>
      </c>
      <c r="S91" s="51" t="s">
        <v>65</v>
      </c>
      <c r="T91" s="51" t="s">
        <v>65</v>
      </c>
      <c r="U91" s="51" t="s">
        <v>65</v>
      </c>
      <c r="V91" s="51" t="s">
        <v>65</v>
      </c>
      <c r="W91" s="51">
        <v>1.3979577978329731E-3</v>
      </c>
      <c r="X91" s="51">
        <v>1.5517331555945999E-3</v>
      </c>
      <c r="Y91" s="51">
        <v>6.2908100902483793E-4</v>
      </c>
      <c r="Z91" s="51">
        <v>6.2908100902483793E-4</v>
      </c>
      <c r="AA91" s="51">
        <v>6.2908100902483793E-4</v>
      </c>
      <c r="AB91" s="51">
        <v>3.4389761826691136E-3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2.3847101776507347</v>
      </c>
      <c r="G93" s="51" t="s">
        <v>433</v>
      </c>
      <c r="H93" s="51" t="s">
        <v>433</v>
      </c>
      <c r="I93" s="51">
        <v>2.9491865520000002E-4</v>
      </c>
      <c r="J93" s="51">
        <v>8.8388342520000012E-4</v>
      </c>
      <c r="K93" s="51">
        <v>1.8663639156000001E-3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1.2976811594202898E-2</v>
      </c>
      <c r="Y93" s="51">
        <v>1.1904347826086957E-2</v>
      </c>
      <c r="Z93" s="51">
        <v>4.5043478260869563E-3</v>
      </c>
      <c r="AA93" s="51">
        <v>7.6144927536231878E-3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0.82336244721115526</v>
      </c>
      <c r="G95" s="51" t="s">
        <v>433</v>
      </c>
      <c r="H95" s="51" t="s">
        <v>433</v>
      </c>
      <c r="I95" s="51">
        <v>0.15324861684581248</v>
      </c>
      <c r="J95" s="51">
        <v>0.38712154211453115</v>
      </c>
      <c r="K95" s="51">
        <v>0.956303855286328</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0.104028418</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0.32746062684753646</v>
      </c>
      <c r="F99" s="51">
        <v>12.806182966892441</v>
      </c>
      <c r="G99" s="51" t="s">
        <v>433</v>
      </c>
      <c r="H99" s="51">
        <v>8.9892080991717602</v>
      </c>
      <c r="I99" s="51">
        <v>1.4593547000000002E-2</v>
      </c>
      <c r="J99" s="51">
        <v>6.56709615E-2</v>
      </c>
      <c r="K99" s="51">
        <v>0.14593547000000001</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621.00199999999995</v>
      </c>
      <c r="AL99" s="54" t="s">
        <v>280</v>
      </c>
    </row>
    <row r="100" spans="1:38" ht="26.25" customHeight="1" x14ac:dyDescent="0.2">
      <c r="A100" s="48" t="s">
        <v>277</v>
      </c>
      <c r="B100" s="48" t="s">
        <v>281</v>
      </c>
      <c r="C100" s="49" t="s">
        <v>282</v>
      </c>
      <c r="D100" s="66"/>
      <c r="E100" s="51">
        <v>0.50852797842203512</v>
      </c>
      <c r="F100" s="51">
        <v>13.616435496641413</v>
      </c>
      <c r="G100" s="51" t="s">
        <v>433</v>
      </c>
      <c r="H100" s="51">
        <v>13.511463894096213</v>
      </c>
      <c r="I100" s="51">
        <v>3.6059457499999996E-2</v>
      </c>
      <c r="J100" s="51">
        <v>0.16226755875000001</v>
      </c>
      <c r="K100" s="51">
        <v>0.36059457499999997</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1534.4449999999999</v>
      </c>
      <c r="AL100" s="54" t="s">
        <v>280</v>
      </c>
    </row>
    <row r="101" spans="1:38" ht="26.25" customHeight="1" x14ac:dyDescent="0.2">
      <c r="A101" s="48" t="s">
        <v>277</v>
      </c>
      <c r="B101" s="48" t="s">
        <v>283</v>
      </c>
      <c r="C101" s="49" t="s">
        <v>284</v>
      </c>
      <c r="D101" s="66"/>
      <c r="E101" s="51">
        <v>1.6255888233495257E-2</v>
      </c>
      <c r="F101" s="51">
        <v>8.672249848833366E-2</v>
      </c>
      <c r="G101" s="51" t="s">
        <v>433</v>
      </c>
      <c r="H101" s="51">
        <v>0.44805965045994134</v>
      </c>
      <c r="I101" s="51">
        <v>7.9720929999999995E-3</v>
      </c>
      <c r="J101" s="51">
        <v>3.5874418499999998E-2</v>
      </c>
      <c r="K101" s="51">
        <v>7.9720929999999995E-2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339.238</v>
      </c>
      <c r="AL101" s="54" t="s">
        <v>280</v>
      </c>
    </row>
    <row r="102" spans="1:38" ht="26.25" customHeight="1" x14ac:dyDescent="0.2">
      <c r="A102" s="48" t="s">
        <v>277</v>
      </c>
      <c r="B102" s="48" t="s">
        <v>285</v>
      </c>
      <c r="C102" s="49" t="s">
        <v>286</v>
      </c>
      <c r="D102" s="66"/>
      <c r="E102" s="51">
        <v>9.2554513480587325E-2</v>
      </c>
      <c r="F102" s="51">
        <v>1.3069479008099507</v>
      </c>
      <c r="G102" s="51" t="s">
        <v>433</v>
      </c>
      <c r="H102" s="51">
        <v>8.6723784951614658</v>
      </c>
      <c r="I102" s="51">
        <v>3.1699290149688149E-2</v>
      </c>
      <c r="J102" s="51">
        <v>0.14264680567359667</v>
      </c>
      <c r="K102" s="51">
        <v>0.31699290149688153</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2948.7711767151764</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1.6926118311783938E-3</v>
      </c>
      <c r="F104" s="51">
        <v>7.7540513449905219E-3</v>
      </c>
      <c r="G104" s="51" t="s">
        <v>433</v>
      </c>
      <c r="H104" s="51">
        <v>4.8510117601247689E-2</v>
      </c>
      <c r="I104" s="51">
        <v>8.5560124999999997E-4</v>
      </c>
      <c r="J104" s="51">
        <v>3.8502056250000007E-3</v>
      </c>
      <c r="K104" s="51">
        <v>8.5560124999999997E-3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56.104999999999997</v>
      </c>
      <c r="AL104" s="54" t="s">
        <v>280</v>
      </c>
    </row>
    <row r="105" spans="1:38" ht="26.25" customHeight="1" x14ac:dyDescent="0.2">
      <c r="A105" s="48" t="s">
        <v>277</v>
      </c>
      <c r="B105" s="48" t="s">
        <v>291</v>
      </c>
      <c r="C105" s="49" t="s">
        <v>292</v>
      </c>
      <c r="D105" s="66"/>
      <c r="E105" s="51">
        <v>3.1137990072232752E-2</v>
      </c>
      <c r="F105" s="51">
        <v>0.11858838119709304</v>
      </c>
      <c r="G105" s="51" t="s">
        <v>433</v>
      </c>
      <c r="H105" s="51">
        <v>0.83562812965812461</v>
      </c>
      <c r="I105" s="51">
        <v>1.2648731250000001E-3</v>
      </c>
      <c r="J105" s="51">
        <v>5.6919290625000009E-3</v>
      </c>
      <c r="K105" s="51">
        <v>1.264873125E-2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82.942499999999995</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6.4296687009290421E-2</v>
      </c>
      <c r="F107" s="51">
        <v>0.32955350242803066</v>
      </c>
      <c r="G107" s="51" t="s">
        <v>433</v>
      </c>
      <c r="H107" s="51">
        <v>0.7253552770039805</v>
      </c>
      <c r="I107" s="51">
        <v>1.029262955E-2</v>
      </c>
      <c r="J107" s="51">
        <v>4.6316832975E-2</v>
      </c>
      <c r="K107" s="51">
        <v>0.1029262955</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6555.8149999999996</v>
      </c>
      <c r="AL107" s="54" t="s">
        <v>280</v>
      </c>
    </row>
    <row r="108" spans="1:38" ht="26.25" customHeight="1" x14ac:dyDescent="0.2">
      <c r="A108" s="48" t="s">
        <v>277</v>
      </c>
      <c r="B108" s="48" t="s">
        <v>297</v>
      </c>
      <c r="C108" s="49" t="s">
        <v>298</v>
      </c>
      <c r="D108" s="66"/>
      <c r="E108" s="51">
        <v>3.5447715043194952E-2</v>
      </c>
      <c r="F108" s="51">
        <v>0.25127170089461903</v>
      </c>
      <c r="G108" s="51" t="s">
        <v>433</v>
      </c>
      <c r="H108" s="51">
        <v>0.70801117693636628</v>
      </c>
      <c r="I108" s="51">
        <v>7.0987989600000004E-3</v>
      </c>
      <c r="J108" s="51">
        <v>3.1944595319999998E-2</v>
      </c>
      <c r="K108" s="51">
        <v>7.0987989600000009E-2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4521.5280000000002</v>
      </c>
      <c r="AL108" s="54" t="s">
        <v>280</v>
      </c>
    </row>
    <row r="109" spans="1:38" ht="26.25" customHeight="1" x14ac:dyDescent="0.2">
      <c r="A109" s="48" t="s">
        <v>277</v>
      </c>
      <c r="B109" s="48" t="s">
        <v>299</v>
      </c>
      <c r="C109" s="49" t="s">
        <v>300</v>
      </c>
      <c r="D109" s="66"/>
      <c r="E109" s="51">
        <v>1.8507097339408404E-2</v>
      </c>
      <c r="F109" s="51">
        <v>4.7737354933078839E-2</v>
      </c>
      <c r="G109" s="51" t="s">
        <v>433</v>
      </c>
      <c r="H109" s="51">
        <v>0.47129478301870031</v>
      </c>
      <c r="I109" s="51">
        <v>9.2397954000000002E-4</v>
      </c>
      <c r="J109" s="51">
        <v>4.1579079299999995E-3</v>
      </c>
      <c r="K109" s="51">
        <v>9.2397953999999987E-3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588.52200000000005</v>
      </c>
      <c r="AL109" s="54" t="s">
        <v>280</v>
      </c>
    </row>
    <row r="110" spans="1:38" ht="26.25" customHeight="1" x14ac:dyDescent="0.2">
      <c r="A110" s="48" t="s">
        <v>277</v>
      </c>
      <c r="B110" s="48" t="s">
        <v>301</v>
      </c>
      <c r="C110" s="49" t="s">
        <v>302</v>
      </c>
      <c r="D110" s="66"/>
      <c r="E110" s="51">
        <v>2.1768519976981308E-3</v>
      </c>
      <c r="F110" s="51">
        <v>6.1249736979456168E-3</v>
      </c>
      <c r="G110" s="51" t="s">
        <v>433</v>
      </c>
      <c r="H110" s="51">
        <v>4.687990570141156E-2</v>
      </c>
      <c r="I110" s="51">
        <v>1.8966385000000001E-4</v>
      </c>
      <c r="J110" s="51">
        <v>8.5348732499999989E-4</v>
      </c>
      <c r="K110" s="51">
        <v>1.8966384999999999E-3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120.80500000000001</v>
      </c>
      <c r="AL110" s="54" t="s">
        <v>280</v>
      </c>
    </row>
    <row r="111" spans="1:38" ht="26.25" customHeight="1" x14ac:dyDescent="0.2">
      <c r="A111" s="48" t="s">
        <v>277</v>
      </c>
      <c r="B111" s="48" t="s">
        <v>303</v>
      </c>
      <c r="C111" s="49" t="s">
        <v>304</v>
      </c>
      <c r="D111" s="66"/>
      <c r="E111" s="51">
        <v>5.3059861749287971E-4</v>
      </c>
      <c r="F111" s="51">
        <v>3.0290061534618724E-3</v>
      </c>
      <c r="G111" s="51" t="s">
        <v>433</v>
      </c>
      <c r="H111" s="51">
        <v>1.4406619609499431E-2</v>
      </c>
      <c r="I111" s="51">
        <v>9.8817369999999998E-5</v>
      </c>
      <c r="J111" s="51">
        <v>4.4467816499999999E-4</v>
      </c>
      <c r="K111" s="51">
        <v>9.8817369999999976E-4</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62.941000000000003</v>
      </c>
      <c r="AL111" s="54" t="s">
        <v>280</v>
      </c>
    </row>
    <row r="112" spans="1:38" ht="26.25" customHeight="1" x14ac:dyDescent="0.2">
      <c r="A112" s="48" t="s">
        <v>305</v>
      </c>
      <c r="B112" s="48" t="s">
        <v>306</v>
      </c>
      <c r="C112" s="49" t="s">
        <v>307</v>
      </c>
      <c r="D112" s="50"/>
      <c r="E112" s="51">
        <v>4.8220000000000001</v>
      </c>
      <c r="F112" s="51" t="s">
        <v>433</v>
      </c>
      <c r="G112" s="51" t="s">
        <v>433</v>
      </c>
      <c r="H112" s="51">
        <v>8.1592843782190485</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120550000</v>
      </c>
      <c r="AL112" s="54" t="s">
        <v>308</v>
      </c>
    </row>
    <row r="113" spans="1:38" ht="26.25" customHeight="1" x14ac:dyDescent="0.2">
      <c r="A113" s="48" t="s">
        <v>305</v>
      </c>
      <c r="B113" s="67" t="s">
        <v>309</v>
      </c>
      <c r="C113" s="68" t="s">
        <v>310</v>
      </c>
      <c r="D113" s="50"/>
      <c r="E113" s="51">
        <v>5.3059841419793692</v>
      </c>
      <c r="F113" s="51">
        <v>13.82197973585474</v>
      </c>
      <c r="G113" s="51" t="s">
        <v>433</v>
      </c>
      <c r="H113" s="51">
        <v>32.596140171318986</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6.7423184400000002E-2</v>
      </c>
      <c r="F114" s="51" t="s">
        <v>433</v>
      </c>
      <c r="G114" s="51" t="s">
        <v>433</v>
      </c>
      <c r="H114" s="51">
        <v>0.21912534930000005</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8.8752239993224513E-2</v>
      </c>
      <c r="F115" s="51" t="s">
        <v>433</v>
      </c>
      <c r="G115" s="51" t="s">
        <v>433</v>
      </c>
      <c r="H115" s="51">
        <v>0.17750447998644903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0.49074619087915028</v>
      </c>
      <c r="F116" s="51">
        <v>7.7019156041677306E-2</v>
      </c>
      <c r="G116" s="51" t="s">
        <v>433</v>
      </c>
      <c r="H116" s="51">
        <v>0.85984236555489424</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0.63964608720853111</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0.13823418250000002</v>
      </c>
      <c r="J119" s="51">
        <v>3.5940887450000005</v>
      </c>
      <c r="K119" s="51">
        <v>3.5940887450000005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7.2306765400000006E-3</v>
      </c>
      <c r="J120" s="51">
        <v>2.29286636E-2</v>
      </c>
      <c r="K120" s="51">
        <v>4.8442370280000001E-2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1.7183660182569973</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0.49421188999999993</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2.5740260716401224E-2</v>
      </c>
      <c r="F123" s="51">
        <v>4.0618151006388069E-2</v>
      </c>
      <c r="G123" s="51">
        <v>4.0610791481992354E-3</v>
      </c>
      <c r="H123" s="51">
        <v>2.5544005598228961E-2</v>
      </c>
      <c r="I123" s="51">
        <v>6.3776956019840833E-2</v>
      </c>
      <c r="J123" s="51">
        <v>6.6969956719619458E-2</v>
      </c>
      <c r="K123" s="51">
        <v>6.8034290286212315E-2</v>
      </c>
      <c r="L123" s="51" t="s">
        <v>65</v>
      </c>
      <c r="M123" s="51">
        <v>0.81075758369865725</v>
      </c>
      <c r="N123" s="51">
        <v>8.3545033310463551E-4</v>
      </c>
      <c r="O123" s="51">
        <v>7.3491934903930746E-3</v>
      </c>
      <c r="P123" s="51">
        <v>1.3514022379058587E-3</v>
      </c>
      <c r="Q123" s="51" t="s">
        <v>65</v>
      </c>
      <c r="R123" s="51" t="s">
        <v>65</v>
      </c>
      <c r="S123" s="51" t="s">
        <v>65</v>
      </c>
      <c r="T123" s="51" t="s">
        <v>65</v>
      </c>
      <c r="U123" s="51" t="s">
        <v>65</v>
      </c>
      <c r="V123" s="51" t="s">
        <v>65</v>
      </c>
      <c r="W123" s="51">
        <v>0.13150000000000001</v>
      </c>
      <c r="X123" s="51">
        <v>5.3740872238130415E-3</v>
      </c>
      <c r="Y123" s="51">
        <v>1.5775803922722414E-2</v>
      </c>
      <c r="Z123" s="51">
        <v>5.4002268293390542E-3</v>
      </c>
      <c r="AA123" s="51">
        <v>3.4564048586993674E-3</v>
      </c>
      <c r="AB123" s="51">
        <v>3.000652283457388E-2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9.9462858664384757E-2</v>
      </c>
      <c r="G125" s="51" t="s">
        <v>434</v>
      </c>
      <c r="H125" s="51">
        <v>3.3154286221461584E-3</v>
      </c>
      <c r="I125" s="51">
        <v>1.3474837780115271E-2</v>
      </c>
      <c r="J125" s="51">
        <v>4.2815210365850134E-2</v>
      </c>
      <c r="K125" s="51">
        <v>9.049874921999998E-2</v>
      </c>
      <c r="L125" s="51" t="s">
        <v>65</v>
      </c>
      <c r="M125" s="51">
        <v>7.509595172792678</v>
      </c>
      <c r="N125" s="51">
        <v>9.9462858664384765E-4</v>
      </c>
      <c r="O125" s="51">
        <v>9.9462858664384765E-4</v>
      </c>
      <c r="P125" s="51">
        <v>6.6308572442923168E-6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1878.93478</v>
      </c>
      <c r="AL125" s="54" t="s">
        <v>337</v>
      </c>
    </row>
    <row r="126" spans="1:38" ht="26.25" customHeight="1" x14ac:dyDescent="0.2">
      <c r="A126" s="48" t="s">
        <v>334</v>
      </c>
      <c r="B126" s="48" t="s">
        <v>338</v>
      </c>
      <c r="C126" s="49" t="s">
        <v>339</v>
      </c>
      <c r="D126" s="50"/>
      <c r="E126" s="51" t="s">
        <v>433</v>
      </c>
      <c r="F126" s="51" t="s">
        <v>433</v>
      </c>
      <c r="G126" s="51" t="s">
        <v>433</v>
      </c>
      <c r="H126" s="51">
        <v>0.66563481823794834</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688.25118130238241</v>
      </c>
      <c r="AL126" s="54" t="s">
        <v>340</v>
      </c>
    </row>
    <row r="127" spans="1:38" ht="26.25" customHeight="1" x14ac:dyDescent="0.2">
      <c r="A127" s="48" t="s">
        <v>334</v>
      </c>
      <c r="B127" s="48" t="s">
        <v>341</v>
      </c>
      <c r="C127" s="49" t="s">
        <v>342</v>
      </c>
      <c r="D127" s="50"/>
      <c r="E127" s="51" t="s">
        <v>433</v>
      </c>
      <c r="F127" s="51" t="s">
        <v>433</v>
      </c>
      <c r="G127" s="51" t="s">
        <v>433</v>
      </c>
      <c r="H127" s="51">
        <v>6.1706678489476009E-2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v>1.2E-5</v>
      </c>
      <c r="J129" s="51">
        <v>2.1000000000000002E-5</v>
      </c>
      <c r="K129" s="51">
        <v>3.0000000000000001E-5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4.8245658780667264E-3</v>
      </c>
      <c r="F133" s="51">
        <v>5.1462036032711746E-4</v>
      </c>
      <c r="G133" s="51">
        <v>1.8172531474051337E-3</v>
      </c>
      <c r="H133" s="51" t="s">
        <v>433</v>
      </c>
      <c r="I133" s="51">
        <v>1.8783643151939789E-4</v>
      </c>
      <c r="J133" s="51">
        <v>2.1131598545932266E-4</v>
      </c>
      <c r="K133" s="51">
        <v>2.3479553939924737E-4</v>
      </c>
      <c r="L133" s="51" t="s">
        <v>65</v>
      </c>
      <c r="M133" s="51">
        <v>6.9152110918956414E-3</v>
      </c>
      <c r="N133" s="51">
        <v>3.2163772520444841E-7</v>
      </c>
      <c r="O133" s="51">
        <v>8.0891887888918796E-5</v>
      </c>
      <c r="P133" s="51">
        <v>1.6081886260222424E-2</v>
      </c>
      <c r="Q133" s="51" t="s">
        <v>65</v>
      </c>
      <c r="R133" s="51" t="s">
        <v>65</v>
      </c>
      <c r="S133" s="51" t="s">
        <v>65</v>
      </c>
      <c r="T133" s="51" t="s">
        <v>65</v>
      </c>
      <c r="U133" s="51" t="s">
        <v>65</v>
      </c>
      <c r="V133" s="51" t="s">
        <v>65</v>
      </c>
      <c r="W133" s="51">
        <v>0.13347965595984609</v>
      </c>
      <c r="X133" s="51">
        <v>2.5087742565946978E-6</v>
      </c>
      <c r="Y133" s="51">
        <v>1.3701767093709504E-6</v>
      </c>
      <c r="Z133" s="51">
        <v>1.2222233557769042E-6</v>
      </c>
      <c r="AA133" s="51">
        <v>1.3315801823464163E-6</v>
      </c>
      <c r="AB133" s="51">
        <v>6.4327545040889696E-6</v>
      </c>
      <c r="AC133" s="51">
        <v>2.6695931191969221E-2</v>
      </c>
      <c r="AD133" s="51">
        <v>6.5935733666911923E-3</v>
      </c>
      <c r="AE133" s="52"/>
      <c r="AF133" s="53"/>
      <c r="AG133" s="53"/>
      <c r="AH133" s="53"/>
      <c r="AI133" s="53"/>
      <c r="AJ133" s="53"/>
      <c r="AK133" s="53">
        <v>16081.886260222422</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1.8826084874999999E-2</v>
      </c>
      <c r="F135" s="51">
        <v>3.7727625E-3</v>
      </c>
      <c r="G135" s="51">
        <v>7.1682487499999999E-4</v>
      </c>
      <c r="H135" s="51">
        <v>7.1682487499999999E-3</v>
      </c>
      <c r="I135" s="51">
        <v>1.7392435124999998E-2</v>
      </c>
      <c r="J135" s="51">
        <v>1.8448808625000004E-2</v>
      </c>
      <c r="K135" s="51">
        <v>1.8788357250000002E-2</v>
      </c>
      <c r="L135" s="51" t="s">
        <v>65</v>
      </c>
      <c r="M135" s="51">
        <v>0.237231306</v>
      </c>
      <c r="N135" s="51">
        <v>2.527750875E-3</v>
      </c>
      <c r="O135" s="51">
        <v>2.6409337500000004E-4</v>
      </c>
      <c r="P135" s="51">
        <v>1.1469198E-4</v>
      </c>
      <c r="Q135" s="51" t="s">
        <v>65</v>
      </c>
      <c r="R135" s="51" t="s">
        <v>65</v>
      </c>
      <c r="S135" s="51" t="s">
        <v>65</v>
      </c>
      <c r="T135" s="51" t="s">
        <v>65</v>
      </c>
      <c r="U135" s="51" t="s">
        <v>65</v>
      </c>
      <c r="V135" s="51" t="s">
        <v>65</v>
      </c>
      <c r="W135" s="51">
        <v>4.5273149999999991E-2</v>
      </c>
      <c r="X135" s="51">
        <v>1.0563734999999999E-2</v>
      </c>
      <c r="Y135" s="51">
        <v>2.3391127500000001E-2</v>
      </c>
      <c r="Z135" s="51">
        <v>5.6591437500000006E-3</v>
      </c>
      <c r="AA135" s="51" t="s">
        <v>436</v>
      </c>
      <c r="AB135" s="51">
        <v>3.9614006249999993E-2</v>
      </c>
      <c r="AC135" s="51">
        <v>9.0546299999999993E-3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1.493745E-2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5.7258428349442067E-3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0.21296681627299696</v>
      </c>
      <c r="J139" s="51">
        <v>0.21296681627299696</v>
      </c>
      <c r="K139" s="51">
        <v>0.21296681627299696</v>
      </c>
      <c r="L139" s="51" t="s">
        <v>65</v>
      </c>
      <c r="M139" s="51" t="s">
        <v>436</v>
      </c>
      <c r="N139" s="51">
        <v>6.1283259898436558E-4</v>
      </c>
      <c r="O139" s="51">
        <v>1.235421298153938E-3</v>
      </c>
      <c r="P139" s="51">
        <v>1.235421298153938E-3</v>
      </c>
      <c r="Q139" s="51" t="s">
        <v>65</v>
      </c>
      <c r="R139" s="51" t="s">
        <v>65</v>
      </c>
      <c r="S139" s="51" t="s">
        <v>65</v>
      </c>
      <c r="T139" s="51" t="s">
        <v>65</v>
      </c>
      <c r="U139" s="51" t="s">
        <v>65</v>
      </c>
      <c r="V139" s="51" t="s">
        <v>65</v>
      </c>
      <c r="W139" s="51">
        <v>2.1718936808204723</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0.60708368531859525</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211.91069733481908</v>
      </c>
      <c r="F141" s="73">
        <v>195.72178752001389</v>
      </c>
      <c r="G141" s="73">
        <v>31.58289669558836</v>
      </c>
      <c r="H141" s="73">
        <v>82.550278643080887</v>
      </c>
      <c r="I141" s="73">
        <v>24.662052691238454</v>
      </c>
      <c r="J141" s="73">
        <v>41.448813729627958</v>
      </c>
      <c r="K141" s="73">
        <v>60.764865094003049</v>
      </c>
      <c r="L141" s="73" t="s">
        <v>65</v>
      </c>
      <c r="M141" s="73">
        <v>736.24623118899683</v>
      </c>
      <c r="N141" s="73">
        <v>30.484676443588334</v>
      </c>
      <c r="O141" s="73">
        <v>1.0386518329512267</v>
      </c>
      <c r="P141" s="73">
        <v>1.3973498112720169</v>
      </c>
      <c r="Q141" s="73" t="s">
        <v>65</v>
      </c>
      <c r="R141" s="73" t="s">
        <v>65</v>
      </c>
      <c r="S141" s="73" t="s">
        <v>65</v>
      </c>
      <c r="T141" s="73" t="s">
        <v>65</v>
      </c>
      <c r="U141" s="73" t="s">
        <v>65</v>
      </c>
      <c r="V141" s="73" t="s">
        <v>65</v>
      </c>
      <c r="W141" s="73">
        <v>50.354050764868362</v>
      </c>
      <c r="X141" s="73">
        <v>2.8610624677029564</v>
      </c>
      <c r="Y141" s="73">
        <v>3.0368762032069876</v>
      </c>
      <c r="Z141" s="73">
        <v>1.2170629339654131</v>
      </c>
      <c r="AA141" s="73">
        <v>1.6377733836676247</v>
      </c>
      <c r="AB141" s="73">
        <v>8.7530983452096507</v>
      </c>
      <c r="AC141" s="73">
        <v>20.043261353093392</v>
      </c>
      <c r="AD141" s="73">
        <v>9.2849340569849126</v>
      </c>
      <c r="AE141" s="52"/>
      <c r="AF141" s="74">
        <v>420433.7205763192</v>
      </c>
      <c r="AG141" s="74">
        <v>74724.743847645135</v>
      </c>
      <c r="AH141" s="74">
        <v>260207.26551849389</v>
      </c>
      <c r="AI141" s="74">
        <v>120410.31884802724</v>
      </c>
      <c r="AJ141" s="74">
        <v>10047.789706972771</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42.968539672956325</v>
      </c>
      <c r="F143" s="88">
        <v>20.334895419959587</v>
      </c>
      <c r="G143" s="88">
        <v>0.95838114799265006</v>
      </c>
      <c r="H143" s="88">
        <v>2.7522541114099659</v>
      </c>
      <c r="I143" s="88">
        <v>3.2478182532941635</v>
      </c>
      <c r="J143" s="88">
        <v>3.2478182532941635</v>
      </c>
      <c r="K143" s="88">
        <v>3.2478182532941635</v>
      </c>
      <c r="L143" s="88" t="s">
        <v>65</v>
      </c>
      <c r="M143" s="88">
        <v>148.6127277491814</v>
      </c>
      <c r="N143" s="88">
        <v>9.5189779612181932E-3</v>
      </c>
      <c r="O143" s="88">
        <v>2.8448504294984363E-3</v>
      </c>
      <c r="P143" s="88">
        <v>9.9569765032445274E-4</v>
      </c>
      <c r="Q143" s="88" t="s">
        <v>65</v>
      </c>
      <c r="R143" s="88" t="s">
        <v>65</v>
      </c>
      <c r="S143" s="88" t="s">
        <v>65</v>
      </c>
      <c r="T143" s="88" t="s">
        <v>65</v>
      </c>
      <c r="U143" s="88" t="s">
        <v>65</v>
      </c>
      <c r="V143" s="88" t="s">
        <v>65</v>
      </c>
      <c r="W143" s="88">
        <v>0.74307704840991418</v>
      </c>
      <c r="X143" s="88">
        <v>5.1476780728519488E-2</v>
      </c>
      <c r="Y143" s="88">
        <v>5.9437919066620062E-2</v>
      </c>
      <c r="Z143" s="88">
        <v>4.4005225980412135E-2</v>
      </c>
      <c r="AA143" s="88">
        <v>5.328291000945027E-2</v>
      </c>
      <c r="AB143" s="88">
        <v>0.20820283578500196</v>
      </c>
      <c r="AC143" s="88">
        <v>0.16137826690498727</v>
      </c>
      <c r="AD143" s="88">
        <v>4.7424694300593647E-4</v>
      </c>
      <c r="AE143" s="52"/>
      <c r="AF143" s="89"/>
      <c r="AG143" s="89"/>
      <c r="AH143" s="89"/>
      <c r="AI143" s="89"/>
      <c r="AJ143" s="89"/>
      <c r="AK143" s="89"/>
      <c r="AL143" s="85" t="s">
        <v>61</v>
      </c>
    </row>
    <row r="144" spans="1:38" ht="26.25" customHeight="1" x14ac:dyDescent="0.2">
      <c r="A144" s="84"/>
      <c r="B144" s="85" t="s">
        <v>381</v>
      </c>
      <c r="C144" s="86" t="s">
        <v>382</v>
      </c>
      <c r="D144" s="87" t="s">
        <v>380</v>
      </c>
      <c r="E144" s="88">
        <v>7.8835615846472713</v>
      </c>
      <c r="F144" s="88">
        <v>0.78636040069640312</v>
      </c>
      <c r="G144" s="88">
        <v>0.26088155716774447</v>
      </c>
      <c r="H144" s="88">
        <v>2.911134235762616E-2</v>
      </c>
      <c r="I144" s="88">
        <v>1.0006571151113186</v>
      </c>
      <c r="J144" s="88">
        <v>1.0006571151113186</v>
      </c>
      <c r="K144" s="88">
        <v>1.0006571151113186</v>
      </c>
      <c r="L144" s="88" t="s">
        <v>65</v>
      </c>
      <c r="M144" s="88">
        <v>14.487614970636756</v>
      </c>
      <c r="N144" s="88">
        <v>4.4227986448715359E-4</v>
      </c>
      <c r="O144" s="88">
        <v>3.5858423985575083E-4</v>
      </c>
      <c r="P144" s="88">
        <v>1.2550448394951278E-4</v>
      </c>
      <c r="Q144" s="88" t="s">
        <v>65</v>
      </c>
      <c r="R144" s="88" t="s">
        <v>65</v>
      </c>
      <c r="S144" s="88" t="s">
        <v>65</v>
      </c>
      <c r="T144" s="88" t="s">
        <v>65</v>
      </c>
      <c r="U144" s="88" t="s">
        <v>65</v>
      </c>
      <c r="V144" s="88" t="s">
        <v>65</v>
      </c>
      <c r="W144" s="88">
        <v>6.0321096827281859E-2</v>
      </c>
      <c r="X144" s="88">
        <v>1.1252056378064611E-2</v>
      </c>
      <c r="Y144" s="88">
        <v>1.2818429172488325E-2</v>
      </c>
      <c r="Z144" s="88">
        <v>1.0427970686289353E-2</v>
      </c>
      <c r="AA144" s="88">
        <v>1.0402343168899875E-2</v>
      </c>
      <c r="AB144" s="88">
        <v>4.4900799405742153E-2</v>
      </c>
      <c r="AC144" s="88">
        <v>1.2064219365456371E-2</v>
      </c>
      <c r="AD144" s="88">
        <v>6.831365161085972E-5</v>
      </c>
      <c r="AE144" s="52"/>
      <c r="AF144" s="89"/>
      <c r="AG144" s="89"/>
      <c r="AH144" s="89"/>
      <c r="AI144" s="89"/>
      <c r="AJ144" s="89"/>
      <c r="AK144" s="89"/>
      <c r="AL144" s="85" t="s">
        <v>61</v>
      </c>
    </row>
    <row r="145" spans="1:38" ht="26.25" customHeight="1" x14ac:dyDescent="0.2">
      <c r="A145" s="84"/>
      <c r="B145" s="85" t="s">
        <v>383</v>
      </c>
      <c r="C145" s="86" t="s">
        <v>384</v>
      </c>
      <c r="D145" s="87" t="s">
        <v>380</v>
      </c>
      <c r="E145" s="88">
        <v>42.269348212097256</v>
      </c>
      <c r="F145" s="88">
        <v>2.3857667340803044</v>
      </c>
      <c r="G145" s="88">
        <v>0.65346181416292037</v>
      </c>
      <c r="H145" s="88">
        <v>1.2700092220274031E-2</v>
      </c>
      <c r="I145" s="88">
        <v>1.4572917481932144</v>
      </c>
      <c r="J145" s="88">
        <v>1.4572917481932144</v>
      </c>
      <c r="K145" s="88">
        <v>1.4572917481932144</v>
      </c>
      <c r="L145" s="88" t="s">
        <v>65</v>
      </c>
      <c r="M145" s="88">
        <v>8.6526290821956735</v>
      </c>
      <c r="N145" s="88">
        <v>1.0506033279397992E-3</v>
      </c>
      <c r="O145" s="88">
        <v>9.7052821643424869E-4</v>
      </c>
      <c r="P145" s="88">
        <v>3.3968487575198708E-4</v>
      </c>
      <c r="Q145" s="88" t="s">
        <v>65</v>
      </c>
      <c r="R145" s="88" t="s">
        <v>65</v>
      </c>
      <c r="S145" s="88" t="s">
        <v>65</v>
      </c>
      <c r="T145" s="88" t="s">
        <v>65</v>
      </c>
      <c r="U145" s="88" t="s">
        <v>65</v>
      </c>
      <c r="V145" s="88" t="s">
        <v>65</v>
      </c>
      <c r="W145" s="88">
        <v>0.53153565470262931</v>
      </c>
      <c r="X145" s="88">
        <v>3.8823678452371124E-3</v>
      </c>
      <c r="Y145" s="88">
        <v>2.3247771429743699E-2</v>
      </c>
      <c r="Z145" s="88">
        <v>2.589667111356379E-2</v>
      </c>
      <c r="AA145" s="88">
        <v>6.0697612950523314E-3</v>
      </c>
      <c r="AB145" s="88">
        <v>5.9096571683596881E-2</v>
      </c>
      <c r="AC145" s="88">
        <v>6.1558942150640221E-2</v>
      </c>
      <c r="AD145" s="88">
        <v>5.6103709969195069E-5</v>
      </c>
      <c r="AE145" s="52"/>
      <c r="AF145" s="89"/>
      <c r="AG145" s="89"/>
      <c r="AH145" s="89"/>
      <c r="AI145" s="89"/>
      <c r="AJ145" s="89"/>
      <c r="AK145" s="89"/>
      <c r="AL145" s="85" t="s">
        <v>61</v>
      </c>
    </row>
    <row r="146" spans="1:38" ht="26.25" customHeight="1" x14ac:dyDescent="0.2">
      <c r="A146" s="84"/>
      <c r="B146" s="85" t="s">
        <v>385</v>
      </c>
      <c r="C146" s="86" t="s">
        <v>386</v>
      </c>
      <c r="D146" s="87" t="s">
        <v>380</v>
      </c>
      <c r="E146" s="88">
        <v>0.2309117221946185</v>
      </c>
      <c r="F146" s="88">
        <v>5.4269015160822072</v>
      </c>
      <c r="G146" s="88">
        <v>1.992718207636246E-3</v>
      </c>
      <c r="H146" s="88">
        <v>1.6684566127504734E-3</v>
      </c>
      <c r="I146" s="88">
        <v>0.11783229756473898</v>
      </c>
      <c r="J146" s="88">
        <v>0.11783229756473898</v>
      </c>
      <c r="K146" s="88">
        <v>0.11783229756473898</v>
      </c>
      <c r="L146" s="88" t="s">
        <v>65</v>
      </c>
      <c r="M146" s="88">
        <v>22.210013186894024</v>
      </c>
      <c r="N146" s="88">
        <v>1.3747906310849337E-4</v>
      </c>
      <c r="O146" s="88">
        <v>2.7495812621698674E-5</v>
      </c>
      <c r="P146" s="88">
        <v>9.6235344175945342E-6</v>
      </c>
      <c r="Q146" s="88" t="s">
        <v>65</v>
      </c>
      <c r="R146" s="88" t="s">
        <v>65</v>
      </c>
      <c r="S146" s="88" t="s">
        <v>65</v>
      </c>
      <c r="T146" s="88" t="s">
        <v>65</v>
      </c>
      <c r="U146" s="88" t="s">
        <v>65</v>
      </c>
      <c r="V146" s="88" t="s">
        <v>65</v>
      </c>
      <c r="W146" s="88">
        <v>4.2618509563632934E-3</v>
      </c>
      <c r="X146" s="88">
        <v>4.2405676790883295E-4</v>
      </c>
      <c r="Y146" s="88">
        <v>6.5006468045842377E-4</v>
      </c>
      <c r="Z146" s="88">
        <v>2.9875179013037154E-4</v>
      </c>
      <c r="AA146" s="88">
        <v>7.432467252113579E-4</v>
      </c>
      <c r="AB146" s="88">
        <v>2.1161199637089864E-3</v>
      </c>
      <c r="AC146" s="88">
        <v>8.5237019127265882E-4</v>
      </c>
      <c r="AD146" s="88">
        <v>1.9624423248428442E-5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4.379056175512261</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0.73038554669389977</v>
      </c>
      <c r="J148" s="88">
        <v>1.8337220552153375</v>
      </c>
      <c r="K148" s="88">
        <v>2.0734993936193984</v>
      </c>
      <c r="L148" s="88" t="s">
        <v>65</v>
      </c>
      <c r="M148" s="88" t="s">
        <v>433</v>
      </c>
      <c r="N148" s="88">
        <v>9.5133932109608335</v>
      </c>
      <c r="O148" s="88">
        <v>3.7209438758390334E-2</v>
      </c>
      <c r="P148" s="88" t="s">
        <v>433</v>
      </c>
      <c r="Q148" s="88" t="s">
        <v>65</v>
      </c>
      <c r="R148" s="88" t="s">
        <v>65</v>
      </c>
      <c r="S148" s="88" t="s">
        <v>65</v>
      </c>
      <c r="T148" s="88" t="s">
        <v>65</v>
      </c>
      <c r="U148" s="88" t="s">
        <v>65</v>
      </c>
      <c r="V148" s="88" t="s">
        <v>65</v>
      </c>
      <c r="W148" s="88" t="s">
        <v>433</v>
      </c>
      <c r="X148" s="88">
        <v>1.1992937984715113E-3</v>
      </c>
      <c r="Y148" s="88">
        <v>1.1992937984715113E-3</v>
      </c>
      <c r="Z148" s="88">
        <v>1.1992937984715113E-3</v>
      </c>
      <c r="AA148" s="88">
        <v>1.1992937984715113E-3</v>
      </c>
      <c r="AB148" s="88">
        <v>4.7971751938860451E-3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0.14090259137478278</v>
      </c>
      <c r="J149" s="88">
        <v>0.46967530458260853</v>
      </c>
      <c r="K149" s="88">
        <v>0.93935060916521829</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211.91069733481908</v>
      </c>
      <c r="F152" s="102">
        <f t="shared" ref="F152:AD152" si="0">F141</f>
        <v>195.72178752001389</v>
      </c>
      <c r="G152" s="102">
        <f t="shared" si="0"/>
        <v>31.58289669558836</v>
      </c>
      <c r="H152" s="102">
        <f t="shared" si="0"/>
        <v>82.550278643080887</v>
      </c>
      <c r="I152" s="102">
        <f t="shared" si="0"/>
        <v>24.662052691238454</v>
      </c>
      <c r="J152" s="102">
        <f t="shared" si="0"/>
        <v>41.448813729627958</v>
      </c>
      <c r="K152" s="102">
        <f t="shared" si="0"/>
        <v>60.764865094003049</v>
      </c>
      <c r="L152" s="102" t="str">
        <f t="shared" si="0"/>
        <v>NR</v>
      </c>
      <c r="M152" s="102">
        <f t="shared" si="0"/>
        <v>736.24623118899683</v>
      </c>
      <c r="N152" s="102">
        <f t="shared" si="0"/>
        <v>30.484676443588334</v>
      </c>
      <c r="O152" s="102">
        <f t="shared" si="0"/>
        <v>1.0386518329512267</v>
      </c>
      <c r="P152" s="102">
        <f t="shared" si="0"/>
        <v>1.3973498112720169</v>
      </c>
      <c r="Q152" s="102" t="str">
        <f t="shared" si="0"/>
        <v>NR</v>
      </c>
      <c r="R152" s="102" t="str">
        <f t="shared" si="0"/>
        <v>NR</v>
      </c>
      <c r="S152" s="102" t="str">
        <f t="shared" si="0"/>
        <v>NR</v>
      </c>
      <c r="T152" s="102" t="str">
        <f t="shared" si="0"/>
        <v>NR</v>
      </c>
      <c r="U152" s="102" t="str">
        <f t="shared" si="0"/>
        <v>NR</v>
      </c>
      <c r="V152" s="102" t="str">
        <f t="shared" si="0"/>
        <v>NR</v>
      </c>
      <c r="W152" s="102">
        <f t="shared" si="0"/>
        <v>50.354050764868362</v>
      </c>
      <c r="X152" s="102">
        <f t="shared" si="0"/>
        <v>2.8610624677029564</v>
      </c>
      <c r="Y152" s="102">
        <f t="shared" si="0"/>
        <v>3.0368762032069876</v>
      </c>
      <c r="Z152" s="102">
        <f t="shared" si="0"/>
        <v>1.2170629339654131</v>
      </c>
      <c r="AA152" s="102">
        <f t="shared" si="0"/>
        <v>1.6377733836676247</v>
      </c>
      <c r="AB152" s="102">
        <f t="shared" si="0"/>
        <v>8.7530983452096507</v>
      </c>
      <c r="AC152" s="102">
        <f t="shared" si="0"/>
        <v>20.043261353093392</v>
      </c>
      <c r="AD152" s="102">
        <f t="shared" si="0"/>
        <v>9.2849340569849126</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6.2538436477983739</v>
      </c>
      <c r="F157" s="115">
        <v>0.39963388728463806</v>
      </c>
      <c r="G157" s="115">
        <v>0.47105849134916089</v>
      </c>
      <c r="H157" s="115">
        <v>3.2089270054370899E-3</v>
      </c>
      <c r="I157" s="115">
        <v>0.51015628303023897</v>
      </c>
      <c r="J157" s="115">
        <v>0.51015628303023897</v>
      </c>
      <c r="K157" s="115">
        <v>0.51015628303023897</v>
      </c>
      <c r="L157" s="115" t="s">
        <v>65</v>
      </c>
      <c r="M157" s="115">
        <v>0.73956206193065577</v>
      </c>
      <c r="N157" s="115">
        <v>4.0812502642419114E-4</v>
      </c>
      <c r="O157" s="115">
        <v>4.0812502642419114E-4</v>
      </c>
      <c r="P157" s="115">
        <v>1.4284375924846691E-4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20406.251321209558</v>
      </c>
      <c r="AG157" s="116"/>
      <c r="AH157" s="116"/>
      <c r="AI157" s="116"/>
      <c r="AJ157" s="116"/>
      <c r="AK157" s="116"/>
      <c r="AL157" s="112" t="s">
        <v>61</v>
      </c>
    </row>
    <row r="158" spans="1:38" ht="26.25" customHeight="1" x14ac:dyDescent="0.2">
      <c r="A158" s="112" t="s">
        <v>405</v>
      </c>
      <c r="B158" s="112" t="s">
        <v>408</v>
      </c>
      <c r="C158" s="113" t="s">
        <v>409</v>
      </c>
      <c r="D158" s="114"/>
      <c r="E158" s="115">
        <v>0.19051513925587577</v>
      </c>
      <c r="F158" s="115">
        <v>1.6357131776218406E-2</v>
      </c>
      <c r="G158" s="115">
        <v>1.3178242246281498E-2</v>
      </c>
      <c r="H158" s="115">
        <v>8.9772328075792302E-5</v>
      </c>
      <c r="I158" s="115">
        <v>1.4272034587424091E-2</v>
      </c>
      <c r="J158" s="115">
        <v>1.4272034587424091E-2</v>
      </c>
      <c r="K158" s="115">
        <v>1.4272034587424091E-2</v>
      </c>
      <c r="L158" s="115" t="s">
        <v>65</v>
      </c>
      <c r="M158" s="115">
        <v>5.7198509329785978E-2</v>
      </c>
      <c r="N158" s="115">
        <v>1.1417627669939272E-5</v>
      </c>
      <c r="O158" s="115">
        <v>1.1417627669939272E-5</v>
      </c>
      <c r="P158" s="115">
        <v>3.9961696844787452E-6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570.88138349696362</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49" priority="6" operator="equal">
      <formula>0</formula>
    </cfRule>
  </conditionalFormatting>
  <conditionalFormatting sqref="E14:AD140">
    <cfRule type="cellIs" dxfId="148" priority="5" operator="equal">
      <formula>"NE"</formula>
    </cfRule>
  </conditionalFormatting>
  <conditionalFormatting sqref="E157:AD164">
    <cfRule type="cellIs" dxfId="147" priority="3" operator="equal">
      <formula>"NE"</formula>
    </cfRule>
    <cfRule type="cellIs" dxfId="146" priority="4" operator="equal">
      <formula>0</formula>
    </cfRule>
  </conditionalFormatting>
  <conditionalFormatting sqref="E143:AD149">
    <cfRule type="cellIs" dxfId="145" priority="2" operator="equal">
      <formula>0</formula>
    </cfRule>
  </conditionalFormatting>
  <conditionalFormatting sqref="E143:AD149">
    <cfRule type="cellIs" dxfId="144" priority="1" operator="equal">
      <formula>"NE"</formula>
    </cfRule>
  </conditionalFormatting>
  <pageMargins left="0.7" right="0.7" top="0.78740157499999996" bottom="0.78740157499999996" header="0.3" footer="0.3"/>
  <pageSetup paperSize="9" scale="1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39B7-EC53-4DB2-A307-B068E7119109}">
  <sheetPr codeName="Tabelle16"/>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2001</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2001</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8.4936968153675121</v>
      </c>
      <c r="F14" s="51">
        <v>0.24044474186802983</v>
      </c>
      <c r="G14" s="51">
        <v>4.3607063154625818</v>
      </c>
      <c r="H14" s="51">
        <v>0.17250447048800163</v>
      </c>
      <c r="I14" s="51">
        <v>0.56041879812099993</v>
      </c>
      <c r="J14" s="51">
        <v>0.66217020888435019</v>
      </c>
      <c r="K14" s="51">
        <v>0.71881004951150018</v>
      </c>
      <c r="L14" s="51" t="s">
        <v>65</v>
      </c>
      <c r="M14" s="51">
        <v>2.385285635879216</v>
      </c>
      <c r="N14" s="51">
        <v>0.93356603216705158</v>
      </c>
      <c r="O14" s="51">
        <v>7.7982794416253304E-2</v>
      </c>
      <c r="P14" s="51">
        <v>0.21852989327892433</v>
      </c>
      <c r="Q14" s="51" t="s">
        <v>65</v>
      </c>
      <c r="R14" s="51" t="s">
        <v>65</v>
      </c>
      <c r="S14" s="51" t="s">
        <v>65</v>
      </c>
      <c r="T14" s="51" t="s">
        <v>65</v>
      </c>
      <c r="U14" s="51" t="s">
        <v>65</v>
      </c>
      <c r="V14" s="51" t="s">
        <v>65</v>
      </c>
      <c r="W14" s="51">
        <v>0.52787455898181412</v>
      </c>
      <c r="X14" s="51">
        <v>5.7959083217883978E-3</v>
      </c>
      <c r="Y14" s="51">
        <v>1.2165448894335081E-3</v>
      </c>
      <c r="Z14" s="51">
        <v>1.0411122466294838E-3</v>
      </c>
      <c r="AA14" s="51">
        <v>1.6165094501077921E-3</v>
      </c>
      <c r="AB14" s="51">
        <v>9.6700749079591791E-3</v>
      </c>
      <c r="AC14" s="51">
        <v>0.25444455021339141</v>
      </c>
      <c r="AD14" s="51">
        <v>1.3593138146139458</v>
      </c>
      <c r="AE14" s="52"/>
      <c r="AF14" s="53">
        <v>19945.888332315229</v>
      </c>
      <c r="AG14" s="53">
        <v>59755.449298738691</v>
      </c>
      <c r="AH14" s="53">
        <v>63651.538761254335</v>
      </c>
      <c r="AI14" s="53">
        <v>13310.599868819676</v>
      </c>
      <c r="AJ14" s="53">
        <v>3356.8722131803265</v>
      </c>
      <c r="AK14" s="53"/>
      <c r="AL14" s="54" t="s">
        <v>61</v>
      </c>
    </row>
    <row r="15" spans="1:38" ht="26.25" customHeight="1" x14ac:dyDescent="0.2">
      <c r="A15" s="48" t="s">
        <v>66</v>
      </c>
      <c r="B15" s="48" t="s">
        <v>67</v>
      </c>
      <c r="C15" s="49" t="s">
        <v>68</v>
      </c>
      <c r="D15" s="50"/>
      <c r="E15" s="51">
        <v>3.3040000000000003</v>
      </c>
      <c r="F15" s="51" t="s">
        <v>434</v>
      </c>
      <c r="G15" s="51">
        <v>3.617</v>
      </c>
      <c r="H15" s="51">
        <v>7.2628768283164294E-2</v>
      </c>
      <c r="I15" s="51">
        <v>9.5371920000000013E-2</v>
      </c>
      <c r="J15" s="51">
        <v>0.11325415500000002</v>
      </c>
      <c r="K15" s="51">
        <v>0.11921490000000003</v>
      </c>
      <c r="L15" s="51" t="s">
        <v>65</v>
      </c>
      <c r="M15" s="51">
        <v>0.49099999999999999</v>
      </c>
      <c r="N15" s="51">
        <v>0.24352584325830726</v>
      </c>
      <c r="O15" s="51">
        <v>0.14464062231017941</v>
      </c>
      <c r="P15" s="51">
        <v>9.5282205667796185E-3</v>
      </c>
      <c r="Q15" s="51" t="s">
        <v>65</v>
      </c>
      <c r="R15" s="51" t="s">
        <v>65</v>
      </c>
      <c r="S15" s="51" t="s">
        <v>65</v>
      </c>
      <c r="T15" s="51" t="s">
        <v>65</v>
      </c>
      <c r="U15" s="51" t="s">
        <v>65</v>
      </c>
      <c r="V15" s="51" t="s">
        <v>65</v>
      </c>
      <c r="W15" s="51">
        <v>1.6177101981603006E-2</v>
      </c>
      <c r="X15" s="51">
        <v>1.128568840381992E-4</v>
      </c>
      <c r="Y15" s="51">
        <v>5.9468294459475628E-4</v>
      </c>
      <c r="Z15" s="51">
        <v>5.0737388265751206E-4</v>
      </c>
      <c r="AA15" s="51">
        <v>7.3571719599474245E-4</v>
      </c>
      <c r="AB15" s="51">
        <v>1.9506309072852104E-3</v>
      </c>
      <c r="AC15" s="51">
        <v>2.0303269343500546E-3</v>
      </c>
      <c r="AD15" s="51">
        <v>1.4559391783442705E-6</v>
      </c>
      <c r="AE15" s="52"/>
      <c r="AF15" s="53">
        <v>27255.111445164406</v>
      </c>
      <c r="AG15" s="53" t="s">
        <v>435</v>
      </c>
      <c r="AH15" s="53">
        <v>5655.8093715271934</v>
      </c>
      <c r="AI15" s="53" t="s">
        <v>435</v>
      </c>
      <c r="AJ15" s="53" t="s">
        <v>435</v>
      </c>
      <c r="AK15" s="53"/>
      <c r="AL15" s="54" t="s">
        <v>61</v>
      </c>
    </row>
    <row r="16" spans="1:38" ht="26.25" customHeight="1" x14ac:dyDescent="0.2">
      <c r="A16" s="48" t="s">
        <v>66</v>
      </c>
      <c r="B16" s="48" t="s">
        <v>69</v>
      </c>
      <c r="C16" s="49" t="s">
        <v>70</v>
      </c>
      <c r="D16" s="50"/>
      <c r="E16" s="51">
        <v>0.66316113967533497</v>
      </c>
      <c r="F16" s="51">
        <v>2.2105371322511166E-3</v>
      </c>
      <c r="G16" s="51">
        <v>1.3263222793506702E-3</v>
      </c>
      <c r="H16" s="51">
        <v>4.4210742645022331E-3</v>
      </c>
      <c r="I16" s="51">
        <v>7.1004902849188326E-2</v>
      </c>
      <c r="J16" s="51">
        <v>7.1336483419026001E-2</v>
      </c>
      <c r="K16" s="51">
        <v>7.1557537132251103E-2</v>
      </c>
      <c r="L16" s="51" t="s">
        <v>65</v>
      </c>
      <c r="M16" s="51">
        <v>4.4210742645022345E-2</v>
      </c>
      <c r="N16" s="51">
        <v>6.6316113967533515E-6</v>
      </c>
      <c r="O16" s="51">
        <v>1.1052685661255586E-6</v>
      </c>
      <c r="P16" s="51">
        <v>3.0947519851515644E-4</v>
      </c>
      <c r="Q16" s="51" t="s">
        <v>65</v>
      </c>
      <c r="R16" s="51" t="s">
        <v>65</v>
      </c>
      <c r="S16" s="51" t="s">
        <v>65</v>
      </c>
      <c r="T16" s="51" t="s">
        <v>65</v>
      </c>
      <c r="U16" s="51" t="s">
        <v>65</v>
      </c>
      <c r="V16" s="51" t="s">
        <v>65</v>
      </c>
      <c r="W16" s="51">
        <v>8.842148529004468E-4</v>
      </c>
      <c r="X16" s="51">
        <v>2.4758015881212514E-6</v>
      </c>
      <c r="Y16" s="51">
        <v>6.9852973379135291E-6</v>
      </c>
      <c r="Z16" s="51">
        <v>4.907392433597479E-6</v>
      </c>
      <c r="AA16" s="51">
        <v>3.6960180851238673E-5</v>
      </c>
      <c r="AB16" s="51">
        <v>5.1328672210870931E-5</v>
      </c>
      <c r="AC16" s="51">
        <v>1.7684297058008936E-4</v>
      </c>
      <c r="AD16" s="51">
        <v>7.9579336761040219E-8</v>
      </c>
      <c r="AE16" s="52"/>
      <c r="AF16" s="53" t="s">
        <v>435</v>
      </c>
      <c r="AG16" s="53" t="s">
        <v>435</v>
      </c>
      <c r="AH16" s="53">
        <v>4421.0742645022337</v>
      </c>
      <c r="AI16" s="53">
        <v>31</v>
      </c>
      <c r="AJ16" s="53" t="s">
        <v>435</v>
      </c>
      <c r="AK16" s="53"/>
      <c r="AL16" s="54" t="s">
        <v>61</v>
      </c>
    </row>
    <row r="17" spans="1:38" ht="26.25" customHeight="1" x14ac:dyDescent="0.2">
      <c r="A17" s="48" t="s">
        <v>66</v>
      </c>
      <c r="B17" s="48" t="s">
        <v>71</v>
      </c>
      <c r="C17" s="49" t="s">
        <v>72</v>
      </c>
      <c r="D17" s="50"/>
      <c r="E17" s="51">
        <v>4.5023055526984841</v>
      </c>
      <c r="F17" s="51">
        <v>9.8934185194491042E-2</v>
      </c>
      <c r="G17" s="51">
        <v>4.7968949511785111</v>
      </c>
      <c r="H17" s="51">
        <v>2.2538998052332143E-2</v>
      </c>
      <c r="I17" s="51">
        <v>3.2586126111285849E-2</v>
      </c>
      <c r="J17" s="51">
        <v>3.9103351333543028E-2</v>
      </c>
      <c r="K17" s="51">
        <v>4.3448168148381136E-2</v>
      </c>
      <c r="L17" s="51" t="s">
        <v>65</v>
      </c>
      <c r="M17" s="51">
        <v>140.84670949449077</v>
      </c>
      <c r="N17" s="51">
        <v>5.9088868592920615E-4</v>
      </c>
      <c r="O17" s="51">
        <v>2.834254246179999E-4</v>
      </c>
      <c r="P17" s="51">
        <v>7.2487136243295505E-4</v>
      </c>
      <c r="Q17" s="51" t="s">
        <v>65</v>
      </c>
      <c r="R17" s="51" t="s">
        <v>65</v>
      </c>
      <c r="S17" s="51" t="s">
        <v>65</v>
      </c>
      <c r="T17" s="51" t="s">
        <v>65</v>
      </c>
      <c r="U17" s="51" t="s">
        <v>65</v>
      </c>
      <c r="V17" s="51" t="s">
        <v>65</v>
      </c>
      <c r="W17" s="51">
        <v>9.6257136295299101E-3</v>
      </c>
      <c r="X17" s="51">
        <v>6.964405328080956E-5</v>
      </c>
      <c r="Y17" s="51">
        <v>1.8159165220276504E-4</v>
      </c>
      <c r="Z17" s="51">
        <v>4.4053387998786793E-5</v>
      </c>
      <c r="AA17" s="51">
        <v>3.647143210953216E-5</v>
      </c>
      <c r="AB17" s="51">
        <v>3.3176052559189358E-4</v>
      </c>
      <c r="AC17" s="51">
        <v>1.0975239594033146E-3</v>
      </c>
      <c r="AD17" s="51">
        <v>6.1446327436126547E-2</v>
      </c>
      <c r="AE17" s="52"/>
      <c r="AF17" s="53">
        <v>574.76992955790092</v>
      </c>
      <c r="AG17" s="53">
        <v>2423.7074300633326</v>
      </c>
      <c r="AH17" s="53">
        <v>21009.522904025238</v>
      </c>
      <c r="AI17" s="53" t="s">
        <v>435</v>
      </c>
      <c r="AJ17" s="53" t="s">
        <v>435</v>
      </c>
      <c r="AK17" s="53"/>
      <c r="AL17" s="54" t="s">
        <v>61</v>
      </c>
    </row>
    <row r="18" spans="1:38" ht="26.25" customHeight="1" x14ac:dyDescent="0.2">
      <c r="A18" s="48" t="s">
        <v>66</v>
      </c>
      <c r="B18" s="48" t="s">
        <v>73</v>
      </c>
      <c r="C18" s="49" t="s">
        <v>74</v>
      </c>
      <c r="D18" s="50"/>
      <c r="E18" s="51">
        <v>0.19066491677002539</v>
      </c>
      <c r="F18" s="51">
        <v>3.7391541514241321E-3</v>
      </c>
      <c r="G18" s="51">
        <v>0.12951535426954949</v>
      </c>
      <c r="H18" s="51">
        <v>4.1849161214587271E-3</v>
      </c>
      <c r="I18" s="51">
        <v>7.470620180978025E-3</v>
      </c>
      <c r="J18" s="51">
        <v>8.96474421717363E-3</v>
      </c>
      <c r="K18" s="51">
        <v>9.9608269079707011E-3</v>
      </c>
      <c r="L18" s="51" t="s">
        <v>65</v>
      </c>
      <c r="M18" s="51">
        <v>3.4779072683051755E-2</v>
      </c>
      <c r="N18" s="51">
        <v>1.0564200240354444E-3</v>
      </c>
      <c r="O18" s="51">
        <v>1.81543390251139E-3</v>
      </c>
      <c r="P18" s="51">
        <v>5.7281124004759823E-4</v>
      </c>
      <c r="Q18" s="51" t="s">
        <v>65</v>
      </c>
      <c r="R18" s="51" t="s">
        <v>65</v>
      </c>
      <c r="S18" s="51" t="s">
        <v>65</v>
      </c>
      <c r="T18" s="51" t="s">
        <v>65</v>
      </c>
      <c r="U18" s="51" t="s">
        <v>65</v>
      </c>
      <c r="V18" s="51" t="s">
        <v>65</v>
      </c>
      <c r="W18" s="51">
        <v>3.3051948260634276E-2</v>
      </c>
      <c r="X18" s="51">
        <v>6.9983572108016584E-5</v>
      </c>
      <c r="Y18" s="51">
        <v>1.6042351294206825E-4</v>
      </c>
      <c r="Z18" s="51">
        <v>4.0493644998287114E-5</v>
      </c>
      <c r="AA18" s="51">
        <v>3.2599266613973558E-5</v>
      </c>
      <c r="AB18" s="51">
        <v>3.0349999666234552E-4</v>
      </c>
      <c r="AC18" s="51">
        <v>7.9443778562586812E-4</v>
      </c>
      <c r="AD18" s="51">
        <v>1.9964737358553128E-2</v>
      </c>
      <c r="AE18" s="52"/>
      <c r="AF18" s="53">
        <v>719.10314806074928</v>
      </c>
      <c r="AG18" s="53">
        <v>95.604262430786449</v>
      </c>
      <c r="AH18" s="53">
        <v>2595.6142267426703</v>
      </c>
      <c r="AI18" s="53" t="s">
        <v>435</v>
      </c>
      <c r="AJ18" s="53" t="s">
        <v>435</v>
      </c>
      <c r="AK18" s="53"/>
      <c r="AL18" s="54" t="s">
        <v>61</v>
      </c>
    </row>
    <row r="19" spans="1:38" ht="26.25" customHeight="1" x14ac:dyDescent="0.2">
      <c r="A19" s="48" t="s">
        <v>66</v>
      </c>
      <c r="B19" s="48" t="s">
        <v>75</v>
      </c>
      <c r="C19" s="49" t="s">
        <v>76</v>
      </c>
      <c r="D19" s="50"/>
      <c r="E19" s="51">
        <v>1.1583856563530708</v>
      </c>
      <c r="F19" s="51">
        <v>5.5290042271728582E-2</v>
      </c>
      <c r="G19" s="51">
        <v>0.50258809967040663</v>
      </c>
      <c r="H19" s="51">
        <v>2.1741439348849412E-2</v>
      </c>
      <c r="I19" s="51">
        <v>0.16685461974702678</v>
      </c>
      <c r="J19" s="51">
        <v>0.20011208363110747</v>
      </c>
      <c r="K19" s="51">
        <v>0.22228726503110549</v>
      </c>
      <c r="L19" s="51" t="s">
        <v>65</v>
      </c>
      <c r="M19" s="51">
        <v>0.57460497389899834</v>
      </c>
      <c r="N19" s="51">
        <v>0.25099840474724155</v>
      </c>
      <c r="O19" s="51">
        <v>1.0474482741274153E-2</v>
      </c>
      <c r="P19" s="51">
        <v>1.0637697138426867E-2</v>
      </c>
      <c r="Q19" s="51" t="s">
        <v>65</v>
      </c>
      <c r="R19" s="51" t="s">
        <v>65</v>
      </c>
      <c r="S19" s="51" t="s">
        <v>65</v>
      </c>
      <c r="T19" s="51" t="s">
        <v>65</v>
      </c>
      <c r="U19" s="51" t="s">
        <v>65</v>
      </c>
      <c r="V19" s="51" t="s">
        <v>65</v>
      </c>
      <c r="W19" s="51">
        <v>0.47875546528529356</v>
      </c>
      <c r="X19" s="51">
        <v>4.6989571492723221E-3</v>
      </c>
      <c r="Y19" s="51">
        <v>8.0212309068571144E-3</v>
      </c>
      <c r="Z19" s="51">
        <v>3.4313540055078431E-3</v>
      </c>
      <c r="AA19" s="51">
        <v>3.5150977762352059E-3</v>
      </c>
      <c r="AB19" s="51">
        <v>1.9666639837872486E-2</v>
      </c>
      <c r="AC19" s="51">
        <v>6.8916586379740213E-2</v>
      </c>
      <c r="AD19" s="51">
        <v>0.46814480928816654</v>
      </c>
      <c r="AE19" s="52"/>
      <c r="AF19" s="53">
        <v>1195.7326254191887</v>
      </c>
      <c r="AG19" s="53">
        <v>2648.702428294876</v>
      </c>
      <c r="AH19" s="53">
        <v>10730.591551431758</v>
      </c>
      <c r="AI19" s="53">
        <v>1839.8558024767158</v>
      </c>
      <c r="AJ19" s="53">
        <v>2814.7861619999999</v>
      </c>
      <c r="AK19" s="53"/>
      <c r="AL19" s="54" t="s">
        <v>61</v>
      </c>
    </row>
    <row r="20" spans="1:38" ht="26.25" customHeight="1" x14ac:dyDescent="0.2">
      <c r="A20" s="48" t="s">
        <v>66</v>
      </c>
      <c r="B20" s="48" t="s">
        <v>77</v>
      </c>
      <c r="C20" s="49" t="s">
        <v>78</v>
      </c>
      <c r="D20" s="50"/>
      <c r="E20" s="51">
        <v>5.298373909022275</v>
      </c>
      <c r="F20" s="51">
        <v>0.23654332157372401</v>
      </c>
      <c r="G20" s="51">
        <v>1.1030000000000002</v>
      </c>
      <c r="H20" s="51">
        <v>7.9526694624155611E-2</v>
      </c>
      <c r="I20" s="51">
        <v>0.23934937960730807</v>
      </c>
      <c r="J20" s="51">
        <v>0.29110059681969896</v>
      </c>
      <c r="K20" s="51">
        <v>0.32344510757744332</v>
      </c>
      <c r="L20" s="51" t="s">
        <v>65</v>
      </c>
      <c r="M20" s="51">
        <v>1.8852237079797904</v>
      </c>
      <c r="N20" s="51">
        <v>0.36869367184082313</v>
      </c>
      <c r="O20" s="51">
        <v>5.7241439849239427E-2</v>
      </c>
      <c r="P20" s="51">
        <v>6.7217366493015018E-2</v>
      </c>
      <c r="Q20" s="51" t="s">
        <v>65</v>
      </c>
      <c r="R20" s="51" t="s">
        <v>65</v>
      </c>
      <c r="S20" s="51" t="s">
        <v>65</v>
      </c>
      <c r="T20" s="51" t="s">
        <v>65</v>
      </c>
      <c r="U20" s="51" t="s">
        <v>65</v>
      </c>
      <c r="V20" s="51" t="s">
        <v>65</v>
      </c>
      <c r="W20" s="51">
        <v>0.61736422087942122</v>
      </c>
      <c r="X20" s="51">
        <v>7.8720939408248418E-4</v>
      </c>
      <c r="Y20" s="51">
        <v>1.8168939887055434E-3</v>
      </c>
      <c r="Z20" s="51">
        <v>6.1409842843788422E-4</v>
      </c>
      <c r="AA20" s="51">
        <v>5.5457953859277295E-4</v>
      </c>
      <c r="AB20" s="51">
        <v>3.7727813498186851E-3</v>
      </c>
      <c r="AC20" s="51">
        <v>0.12347284417588424</v>
      </c>
      <c r="AD20" s="51">
        <v>0.84723376846898557</v>
      </c>
      <c r="AE20" s="52"/>
      <c r="AF20" s="53">
        <v>2301.1151239898913</v>
      </c>
      <c r="AG20" s="53">
        <v>4019.229544430214</v>
      </c>
      <c r="AH20" s="53">
        <v>30331.517124320082</v>
      </c>
      <c r="AI20" s="53">
        <v>31831.162749417719</v>
      </c>
      <c r="AJ20" s="53">
        <v>113</v>
      </c>
      <c r="AK20" s="53"/>
      <c r="AL20" s="54" t="s">
        <v>61</v>
      </c>
    </row>
    <row r="21" spans="1:38" ht="26.25" customHeight="1" x14ac:dyDescent="0.2">
      <c r="A21" s="48" t="s">
        <v>66</v>
      </c>
      <c r="B21" s="48" t="s">
        <v>79</v>
      </c>
      <c r="C21" s="49" t="s">
        <v>80</v>
      </c>
      <c r="D21" s="50"/>
      <c r="E21" s="51">
        <v>0.87190201109221643</v>
      </c>
      <c r="F21" s="51">
        <v>1.7798064253421661E-2</v>
      </c>
      <c r="G21" s="51">
        <v>0.35065578743633291</v>
      </c>
      <c r="H21" s="51">
        <v>2.1531533001839742E-2</v>
      </c>
      <c r="I21" s="51">
        <v>3.6245209951241475E-2</v>
      </c>
      <c r="J21" s="51">
        <v>4.3491255941489781E-2</v>
      </c>
      <c r="K21" s="51">
        <v>4.8321953268321984E-2</v>
      </c>
      <c r="L21" s="51" t="s">
        <v>65</v>
      </c>
      <c r="M21" s="51">
        <v>0.14180790127833792</v>
      </c>
      <c r="N21" s="51">
        <v>6.487798178438235E-3</v>
      </c>
      <c r="O21" s="51">
        <v>8.2664519855955745E-4</v>
      </c>
      <c r="P21" s="51">
        <v>1.4266273242733779E-3</v>
      </c>
      <c r="Q21" s="51" t="s">
        <v>65</v>
      </c>
      <c r="R21" s="51" t="s">
        <v>65</v>
      </c>
      <c r="S21" s="51" t="s">
        <v>65</v>
      </c>
      <c r="T21" s="51" t="s">
        <v>65</v>
      </c>
      <c r="U21" s="51" t="s">
        <v>65</v>
      </c>
      <c r="V21" s="51" t="s">
        <v>65</v>
      </c>
      <c r="W21" s="51">
        <v>3.7237801221661641E-2</v>
      </c>
      <c r="X21" s="51">
        <v>3.7126997091086427E-4</v>
      </c>
      <c r="Y21" s="51">
        <v>9.3850803881057759E-4</v>
      </c>
      <c r="Z21" s="51">
        <v>2.1027053956952399E-4</v>
      </c>
      <c r="AA21" s="51">
        <v>1.7182581427154436E-4</v>
      </c>
      <c r="AB21" s="51">
        <v>1.6918743635625101E-3</v>
      </c>
      <c r="AC21" s="51">
        <v>5.216711401062276E-3</v>
      </c>
      <c r="AD21" s="51">
        <v>3.9079930981778511E-2</v>
      </c>
      <c r="AE21" s="52"/>
      <c r="AF21" s="53">
        <v>3125.9276153844326</v>
      </c>
      <c r="AG21" s="53">
        <v>118.08392575552908</v>
      </c>
      <c r="AH21" s="53">
        <v>12220.660632828738</v>
      </c>
      <c r="AI21" s="53">
        <v>271.89999999999998</v>
      </c>
      <c r="AJ21" s="53" t="s">
        <v>435</v>
      </c>
      <c r="AK21" s="53"/>
      <c r="AL21" s="54" t="s">
        <v>61</v>
      </c>
    </row>
    <row r="22" spans="1:38" ht="26.25" customHeight="1" x14ac:dyDescent="0.2">
      <c r="A22" s="48" t="s">
        <v>66</v>
      </c>
      <c r="B22" s="55" t="s">
        <v>81</v>
      </c>
      <c r="C22" s="49" t="s">
        <v>82</v>
      </c>
      <c r="D22" s="50"/>
      <c r="E22" s="51">
        <v>7.544468422704572</v>
      </c>
      <c r="F22" s="51">
        <v>0.26482143832506677</v>
      </c>
      <c r="G22" s="51">
        <v>0.85446501074118786</v>
      </c>
      <c r="H22" s="51">
        <v>0.12336109730432594</v>
      </c>
      <c r="I22" s="51">
        <v>3.4532513329560824E-2</v>
      </c>
      <c r="J22" s="51">
        <v>4.1439015995472991E-2</v>
      </c>
      <c r="K22" s="51">
        <v>4.6043351106081098E-2</v>
      </c>
      <c r="L22" s="51" t="s">
        <v>65</v>
      </c>
      <c r="M22" s="51">
        <v>7.7581459412432796</v>
      </c>
      <c r="N22" s="51">
        <v>0.30865300924102712</v>
      </c>
      <c r="O22" s="51">
        <v>2.6054928380108311E-2</v>
      </c>
      <c r="P22" s="51">
        <v>0.13674178932500294</v>
      </c>
      <c r="Q22" s="51" t="s">
        <v>65</v>
      </c>
      <c r="R22" s="51" t="s">
        <v>65</v>
      </c>
      <c r="S22" s="51" t="s">
        <v>65</v>
      </c>
      <c r="T22" s="51" t="s">
        <v>65</v>
      </c>
      <c r="U22" s="51" t="s">
        <v>65</v>
      </c>
      <c r="V22" s="51" t="s">
        <v>65</v>
      </c>
      <c r="W22" s="51">
        <v>0.33680387951084345</v>
      </c>
      <c r="X22" s="51">
        <v>4.6160994514605916E-4</v>
      </c>
      <c r="Y22" s="51">
        <v>1.9981579838398342E-3</v>
      </c>
      <c r="Z22" s="51">
        <v>5.3929491315276223E-4</v>
      </c>
      <c r="AA22" s="51">
        <v>3.2452165591215443E-4</v>
      </c>
      <c r="AB22" s="51">
        <v>3.3235844980508103E-3</v>
      </c>
      <c r="AC22" s="51">
        <v>6.4799200609445801E-2</v>
      </c>
      <c r="AD22" s="51">
        <v>0.37123130565841378</v>
      </c>
      <c r="AE22" s="52"/>
      <c r="AF22" s="53">
        <v>1934.0379870530635</v>
      </c>
      <c r="AG22" s="53">
        <v>4888.3375456882577</v>
      </c>
      <c r="AH22" s="53">
        <v>11966.275132138715</v>
      </c>
      <c r="AI22" s="53" t="s">
        <v>435</v>
      </c>
      <c r="AJ22" s="53">
        <v>4545</v>
      </c>
      <c r="AK22" s="53"/>
      <c r="AL22" s="54" t="s">
        <v>61</v>
      </c>
    </row>
    <row r="23" spans="1:38" ht="26.25" customHeight="1" x14ac:dyDescent="0.2">
      <c r="A23" s="48" t="s">
        <v>83</v>
      </c>
      <c r="B23" s="55" t="s">
        <v>84</v>
      </c>
      <c r="C23" s="49" t="s">
        <v>85</v>
      </c>
      <c r="D23" s="56"/>
      <c r="E23" s="51">
        <v>7.2068757490621635</v>
      </c>
      <c r="F23" s="51">
        <v>0.86050280190216855</v>
      </c>
      <c r="G23" s="51">
        <v>8.971834631756774E-2</v>
      </c>
      <c r="H23" s="51">
        <v>1.9086383540520883E-3</v>
      </c>
      <c r="I23" s="51">
        <v>0.7300891463714273</v>
      </c>
      <c r="J23" s="51">
        <v>0.7300891463714273</v>
      </c>
      <c r="K23" s="51">
        <v>0.7300891463714273</v>
      </c>
      <c r="L23" s="51" t="s">
        <v>65</v>
      </c>
      <c r="M23" s="51">
        <v>6.9678416920313104</v>
      </c>
      <c r="N23" s="51">
        <v>1.4773030270798869E-4</v>
      </c>
      <c r="O23" s="51">
        <v>1.3959558406214477E-4</v>
      </c>
      <c r="P23" s="51">
        <v>4.8858454421750655E-5</v>
      </c>
      <c r="Q23" s="51" t="s">
        <v>65</v>
      </c>
      <c r="R23" s="51" t="s">
        <v>65</v>
      </c>
      <c r="S23" s="51" t="s">
        <v>65</v>
      </c>
      <c r="T23" s="51" t="s">
        <v>65</v>
      </c>
      <c r="U23" s="51" t="s">
        <v>65</v>
      </c>
      <c r="V23" s="51" t="s">
        <v>65</v>
      </c>
      <c r="W23" s="51">
        <v>4.250698693154828E-2</v>
      </c>
      <c r="X23" s="51">
        <v>4.0394230973914156E-3</v>
      </c>
      <c r="Y23" s="51">
        <v>1.7696375760335968E-2</v>
      </c>
      <c r="Z23" s="51">
        <v>1.9297957909555234E-2</v>
      </c>
      <c r="AA23" s="51">
        <v>5.1214162854702188E-3</v>
      </c>
      <c r="AB23" s="51">
        <v>4.6155173052752831E-2</v>
      </c>
      <c r="AC23" s="51">
        <v>8.5013973863096587E-3</v>
      </c>
      <c r="AD23" s="51">
        <v>7.0607800124898859E-6</v>
      </c>
      <c r="AE23" s="52"/>
      <c r="AF23" s="53">
        <v>6979.7792031072368</v>
      </c>
      <c r="AG23" s="53" t="s">
        <v>435</v>
      </c>
      <c r="AH23" s="53" t="s">
        <v>435</v>
      </c>
      <c r="AI23" s="53" t="s">
        <v>435</v>
      </c>
      <c r="AJ23" s="53" t="s">
        <v>435</v>
      </c>
      <c r="AK23" s="53"/>
      <c r="AL23" s="54" t="s">
        <v>61</v>
      </c>
    </row>
    <row r="24" spans="1:38" ht="26.25" customHeight="1" x14ac:dyDescent="0.2">
      <c r="A24" s="48" t="s">
        <v>66</v>
      </c>
      <c r="B24" s="55" t="s">
        <v>86</v>
      </c>
      <c r="C24" s="49" t="s">
        <v>87</v>
      </c>
      <c r="D24" s="50"/>
      <c r="E24" s="51">
        <v>3.0215191590601713</v>
      </c>
      <c r="F24" s="51">
        <v>7.6362075473195998E-2</v>
      </c>
      <c r="G24" s="51">
        <v>1.3497517004515067</v>
      </c>
      <c r="H24" s="51">
        <v>8.0704052619131661E-2</v>
      </c>
      <c r="I24" s="51">
        <v>0.42209443695311027</v>
      </c>
      <c r="J24" s="51">
        <v>0.50651332434373231</v>
      </c>
      <c r="K24" s="51">
        <v>0.56279258260414711</v>
      </c>
      <c r="L24" s="51" t="s">
        <v>65</v>
      </c>
      <c r="M24" s="51">
        <v>1.2947790418374459</v>
      </c>
      <c r="N24" s="51">
        <v>0.24080339989832433</v>
      </c>
      <c r="O24" s="51">
        <v>2.2337197872956498E-2</v>
      </c>
      <c r="P24" s="51">
        <v>1.2895873162768265E-2</v>
      </c>
      <c r="Q24" s="51" t="s">
        <v>65</v>
      </c>
      <c r="R24" s="51" t="s">
        <v>65</v>
      </c>
      <c r="S24" s="51" t="s">
        <v>65</v>
      </c>
      <c r="T24" s="51" t="s">
        <v>65</v>
      </c>
      <c r="U24" s="51" t="s">
        <v>65</v>
      </c>
      <c r="V24" s="51" t="s">
        <v>65</v>
      </c>
      <c r="W24" s="51">
        <v>0.77826570818634322</v>
      </c>
      <c r="X24" s="51">
        <v>8.3218705944935051E-3</v>
      </c>
      <c r="Y24" s="51">
        <v>1.4523868677914289E-2</v>
      </c>
      <c r="Z24" s="51">
        <v>4.5202765928648364E-3</v>
      </c>
      <c r="AA24" s="51">
        <v>3.8514371899649046E-3</v>
      </c>
      <c r="AB24" s="51">
        <v>3.1217453055237532E-2</v>
      </c>
      <c r="AC24" s="51">
        <v>0.12121764698692029</v>
      </c>
      <c r="AD24" s="51">
        <v>9.2283837161796597E-2</v>
      </c>
      <c r="AE24" s="52"/>
      <c r="AF24" s="53">
        <v>9116.3567133793331</v>
      </c>
      <c r="AG24" s="53">
        <v>69.902217385871324</v>
      </c>
      <c r="AH24" s="53">
        <v>17290.658119824679</v>
      </c>
      <c r="AI24" s="53">
        <v>8377.3152730589554</v>
      </c>
      <c r="AJ24" s="53">
        <v>804.21383800000012</v>
      </c>
      <c r="AK24" s="53"/>
      <c r="AL24" s="54" t="s">
        <v>61</v>
      </c>
    </row>
    <row r="25" spans="1:38" ht="26.25" customHeight="1" x14ac:dyDescent="0.2">
      <c r="A25" s="48" t="s">
        <v>88</v>
      </c>
      <c r="B25" s="55" t="s">
        <v>89</v>
      </c>
      <c r="C25" s="57" t="s">
        <v>90</v>
      </c>
      <c r="D25" s="50"/>
      <c r="E25" s="51">
        <v>0.74748361459344848</v>
      </c>
      <c r="F25" s="51">
        <v>0.27843881449242935</v>
      </c>
      <c r="G25" s="51">
        <v>6.332811693268238E-2</v>
      </c>
      <c r="H25" s="51">
        <v>4.3140142542963703E-4</v>
      </c>
      <c r="I25" s="51">
        <v>6.8584342154941899E-2</v>
      </c>
      <c r="J25" s="51">
        <v>6.8584342154941899E-2</v>
      </c>
      <c r="K25" s="51">
        <v>6.8584342154941899E-2</v>
      </c>
      <c r="L25" s="51" t="s">
        <v>65</v>
      </c>
      <c r="M25" s="51">
        <v>0.99130599897104865</v>
      </c>
      <c r="N25" s="51">
        <v>5.4867473723953513E-5</v>
      </c>
      <c r="O25" s="51">
        <v>5.4867473723953513E-5</v>
      </c>
      <c r="P25" s="51">
        <v>1.9203615803383728E-5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2743.3736861976754</v>
      </c>
      <c r="AG25" s="53"/>
      <c r="AH25" s="53"/>
      <c r="AI25" s="53"/>
      <c r="AJ25" s="53"/>
      <c r="AK25" s="53"/>
      <c r="AL25" s="54" t="s">
        <v>61</v>
      </c>
    </row>
    <row r="26" spans="1:38" ht="26.25" customHeight="1" x14ac:dyDescent="0.2">
      <c r="A26" s="48" t="s">
        <v>88</v>
      </c>
      <c r="B26" s="48" t="s">
        <v>91</v>
      </c>
      <c r="C26" s="49" t="s">
        <v>92</v>
      </c>
      <c r="D26" s="50"/>
      <c r="E26" s="51">
        <v>6.0302948262482101E-2</v>
      </c>
      <c r="F26" s="51">
        <v>7.2556000904187623E-2</v>
      </c>
      <c r="G26" s="51">
        <v>6.8779820023279316E-3</v>
      </c>
      <c r="H26" s="51">
        <v>8.9685497520430147E-5</v>
      </c>
      <c r="I26" s="51">
        <v>5.6958650113542938E-3</v>
      </c>
      <c r="J26" s="51">
        <v>5.6958650113542938E-3</v>
      </c>
      <c r="K26" s="51">
        <v>5.6958650113542938E-3</v>
      </c>
      <c r="L26" s="51" t="s">
        <v>65</v>
      </c>
      <c r="M26" s="51">
        <v>2.2857504787184109</v>
      </c>
      <c r="N26" s="51">
        <v>1.2064329860616874E-5</v>
      </c>
      <c r="O26" s="51">
        <v>5.8852040568856478E-6</v>
      </c>
      <c r="P26" s="51">
        <v>2.0598214199099769E-6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294.26020284428239</v>
      </c>
      <c r="AG26" s="53"/>
      <c r="AH26" s="53"/>
      <c r="AI26" s="53"/>
      <c r="AJ26" s="53"/>
      <c r="AK26" s="53"/>
      <c r="AL26" s="54" t="s">
        <v>61</v>
      </c>
    </row>
    <row r="27" spans="1:38" ht="26.25" customHeight="1" x14ac:dyDescent="0.2">
      <c r="A27" s="48" t="s">
        <v>93</v>
      </c>
      <c r="B27" s="48" t="s">
        <v>94</v>
      </c>
      <c r="C27" s="49" t="s">
        <v>95</v>
      </c>
      <c r="D27" s="50"/>
      <c r="E27" s="51">
        <v>42.443149021985803</v>
      </c>
      <c r="F27" s="51">
        <v>17.381839205146719</v>
      </c>
      <c r="G27" s="51">
        <v>0.92947110891494522</v>
      </c>
      <c r="H27" s="51">
        <v>2.5992608209220198</v>
      </c>
      <c r="I27" s="51">
        <v>3.1829934987926212</v>
      </c>
      <c r="J27" s="51">
        <v>3.1829934987926212</v>
      </c>
      <c r="K27" s="51">
        <v>3.1829934987926212</v>
      </c>
      <c r="L27" s="51" t="s">
        <v>65</v>
      </c>
      <c r="M27" s="51">
        <v>128.13385173394056</v>
      </c>
      <c r="N27" s="51">
        <v>8.999121160417416E-3</v>
      </c>
      <c r="O27" s="51">
        <v>2.8183570500142159E-3</v>
      </c>
      <c r="P27" s="51">
        <v>9.8642496750497551E-4</v>
      </c>
      <c r="Q27" s="51" t="s">
        <v>65</v>
      </c>
      <c r="R27" s="51" t="s">
        <v>65</v>
      </c>
      <c r="S27" s="51" t="s">
        <v>65</v>
      </c>
      <c r="T27" s="51" t="s">
        <v>65</v>
      </c>
      <c r="U27" s="51" t="s">
        <v>65</v>
      </c>
      <c r="V27" s="51" t="s">
        <v>65</v>
      </c>
      <c r="W27" s="51">
        <v>0.66208613177775455</v>
      </c>
      <c r="X27" s="51">
        <v>4.8898710794124327E-2</v>
      </c>
      <c r="Y27" s="51">
        <v>5.5669998275994712E-2</v>
      </c>
      <c r="Z27" s="51">
        <v>4.0239912774236102E-2</v>
      </c>
      <c r="AA27" s="51">
        <v>5.0635537999806364E-2</v>
      </c>
      <c r="AB27" s="51">
        <v>0.19544415984416147</v>
      </c>
      <c r="AC27" s="51">
        <v>0.13241722635555089</v>
      </c>
      <c r="AD27" s="51">
        <v>4.8145882919308842E-4</v>
      </c>
      <c r="AE27" s="52"/>
      <c r="AF27" s="53">
        <v>141624.19476194325</v>
      </c>
      <c r="AG27" s="53"/>
      <c r="AH27" s="53" t="s">
        <v>435</v>
      </c>
      <c r="AI27" s="53" t="s">
        <v>435</v>
      </c>
      <c r="AJ27" s="53" t="s">
        <v>435</v>
      </c>
      <c r="AK27" s="53"/>
      <c r="AL27" s="54" t="s">
        <v>61</v>
      </c>
    </row>
    <row r="28" spans="1:38" ht="26.25" customHeight="1" x14ac:dyDescent="0.2">
      <c r="A28" s="48" t="s">
        <v>93</v>
      </c>
      <c r="B28" s="48" t="s">
        <v>96</v>
      </c>
      <c r="C28" s="49" t="s">
        <v>97</v>
      </c>
      <c r="D28" s="50"/>
      <c r="E28" s="51">
        <v>7.9203463306494859</v>
      </c>
      <c r="F28" s="51">
        <v>0.68034650821332121</v>
      </c>
      <c r="G28" s="51">
        <v>0.2521741220778706</v>
      </c>
      <c r="H28" s="51">
        <v>2.7244930761488609E-2</v>
      </c>
      <c r="I28" s="51">
        <v>0.98680405161047235</v>
      </c>
      <c r="J28" s="51">
        <v>0.98680405161047235</v>
      </c>
      <c r="K28" s="51">
        <v>0.98680405161047235</v>
      </c>
      <c r="L28" s="51" t="s">
        <v>65</v>
      </c>
      <c r="M28" s="51">
        <v>12.599423493005412</v>
      </c>
      <c r="N28" s="51">
        <v>4.3830841806847957E-4</v>
      </c>
      <c r="O28" s="51">
        <v>3.6552604590676599E-4</v>
      </c>
      <c r="P28" s="51">
        <v>1.279341160673681E-4</v>
      </c>
      <c r="Q28" s="51" t="s">
        <v>65</v>
      </c>
      <c r="R28" s="51" t="s">
        <v>65</v>
      </c>
      <c r="S28" s="51" t="s">
        <v>65</v>
      </c>
      <c r="T28" s="51" t="s">
        <v>65</v>
      </c>
      <c r="U28" s="51" t="s">
        <v>65</v>
      </c>
      <c r="V28" s="51" t="s">
        <v>65</v>
      </c>
      <c r="W28" s="51">
        <v>5.4379069956242747E-2</v>
      </c>
      <c r="X28" s="51">
        <v>1.0185627557992547E-2</v>
      </c>
      <c r="Y28" s="51">
        <v>1.1485933030809362E-2</v>
      </c>
      <c r="Z28" s="51">
        <v>9.0555777921979101E-3</v>
      </c>
      <c r="AA28" s="51">
        <v>9.5281812759769428E-3</v>
      </c>
      <c r="AB28" s="51">
        <v>4.0255319656976762E-2</v>
      </c>
      <c r="AC28" s="51">
        <v>1.087581399124855E-2</v>
      </c>
      <c r="AD28" s="51">
        <v>6.9954705837596705E-5</v>
      </c>
      <c r="AE28" s="52"/>
      <c r="AF28" s="53">
        <v>18284.40316735864</v>
      </c>
      <c r="AG28" s="53"/>
      <c r="AH28" s="53" t="s">
        <v>435</v>
      </c>
      <c r="AI28" s="53" t="s">
        <v>435</v>
      </c>
      <c r="AJ28" s="53" t="s">
        <v>435</v>
      </c>
      <c r="AK28" s="53"/>
      <c r="AL28" s="54" t="s">
        <v>61</v>
      </c>
    </row>
    <row r="29" spans="1:38" ht="26.25" customHeight="1" x14ac:dyDescent="0.2">
      <c r="A29" s="48" t="s">
        <v>93</v>
      </c>
      <c r="B29" s="48" t="s">
        <v>98</v>
      </c>
      <c r="C29" s="49" t="s">
        <v>99</v>
      </c>
      <c r="D29" s="50"/>
      <c r="E29" s="51">
        <v>82.353953071777056</v>
      </c>
      <c r="F29" s="51">
        <v>3.6049074759270003</v>
      </c>
      <c r="G29" s="51">
        <v>1.2604644190991519</v>
      </c>
      <c r="H29" s="51">
        <v>2.3350186016307405E-2</v>
      </c>
      <c r="I29" s="51">
        <v>2.429111605768886</v>
      </c>
      <c r="J29" s="51">
        <v>2.429111605768886</v>
      </c>
      <c r="K29" s="51">
        <v>2.429111605768886</v>
      </c>
      <c r="L29" s="51" t="s">
        <v>65</v>
      </c>
      <c r="M29" s="51">
        <v>15.36406313445117</v>
      </c>
      <c r="N29" s="51">
        <v>2.0248420605507977E-3</v>
      </c>
      <c r="O29" s="51">
        <v>1.9535991218563743E-3</v>
      </c>
      <c r="P29" s="51">
        <v>6.8375969264973101E-4</v>
      </c>
      <c r="Q29" s="51" t="s">
        <v>65</v>
      </c>
      <c r="R29" s="51" t="s">
        <v>65</v>
      </c>
      <c r="S29" s="51" t="s">
        <v>65</v>
      </c>
      <c r="T29" s="51" t="s">
        <v>65</v>
      </c>
      <c r="U29" s="51" t="s">
        <v>65</v>
      </c>
      <c r="V29" s="51" t="s">
        <v>65</v>
      </c>
      <c r="W29" s="51">
        <v>0.57367103149848098</v>
      </c>
      <c r="X29" s="51">
        <v>7.1939023966982197E-3</v>
      </c>
      <c r="Y29" s="51">
        <v>4.332987607638706E-2</v>
      </c>
      <c r="Z29" s="51">
        <v>4.8346270815526192E-2</v>
      </c>
      <c r="AA29" s="51">
        <v>1.1217434044769933E-2</v>
      </c>
      <c r="AB29" s="51">
        <v>0.11008748333338142</v>
      </c>
      <c r="AC29" s="51">
        <v>0.11473420629969622</v>
      </c>
      <c r="AD29" s="51">
        <v>1.020296345581355E-4</v>
      </c>
      <c r="AE29" s="52"/>
      <c r="AF29" s="53">
        <v>97687.88077268668</v>
      </c>
      <c r="AG29" s="53"/>
      <c r="AH29" s="53" t="s">
        <v>435</v>
      </c>
      <c r="AI29" s="53" t="s">
        <v>435</v>
      </c>
      <c r="AJ29" s="53" t="s">
        <v>435</v>
      </c>
      <c r="AK29" s="53"/>
      <c r="AL29" s="54" t="s">
        <v>61</v>
      </c>
    </row>
    <row r="30" spans="1:38" ht="26.25" customHeight="1" x14ac:dyDescent="0.2">
      <c r="A30" s="48" t="s">
        <v>93</v>
      </c>
      <c r="B30" s="48" t="s">
        <v>100</v>
      </c>
      <c r="C30" s="49" t="s">
        <v>101</v>
      </c>
      <c r="D30" s="50"/>
      <c r="E30" s="51">
        <v>0.23829217627862156</v>
      </c>
      <c r="F30" s="51">
        <v>5.2240706208408936</v>
      </c>
      <c r="G30" s="51">
        <v>1.2771270621888668E-3</v>
      </c>
      <c r="H30" s="51">
        <v>1.7227564730224738E-3</v>
      </c>
      <c r="I30" s="51">
        <v>0.11645636757850224</v>
      </c>
      <c r="J30" s="51">
        <v>0.11645636757850224</v>
      </c>
      <c r="K30" s="51">
        <v>0.11645636757850224</v>
      </c>
      <c r="L30" s="51" t="s">
        <v>65</v>
      </c>
      <c r="M30" s="51">
        <v>22.455267176688217</v>
      </c>
      <c r="N30" s="51">
        <v>1.4135280488242956E-4</v>
      </c>
      <c r="O30" s="51">
        <v>2.8270560976485911E-5</v>
      </c>
      <c r="P30" s="51">
        <v>9.8946963417700686E-6</v>
      </c>
      <c r="Q30" s="51" t="s">
        <v>65</v>
      </c>
      <c r="R30" s="51" t="s">
        <v>65</v>
      </c>
      <c r="S30" s="51" t="s">
        <v>65</v>
      </c>
      <c r="T30" s="51" t="s">
        <v>65</v>
      </c>
      <c r="U30" s="51" t="s">
        <v>65</v>
      </c>
      <c r="V30" s="51" t="s">
        <v>65</v>
      </c>
      <c r="W30" s="51">
        <v>4.381936951355316E-3</v>
      </c>
      <c r="X30" s="51">
        <v>4.2385723671496374E-4</v>
      </c>
      <c r="Y30" s="51">
        <v>6.3412446546793537E-4</v>
      </c>
      <c r="Z30" s="51">
        <v>3.0274972049348339E-4</v>
      </c>
      <c r="AA30" s="51">
        <v>7.224344131369566E-4</v>
      </c>
      <c r="AB30" s="51">
        <v>2.0831658358133388E-3</v>
      </c>
      <c r="AC30" s="51">
        <v>8.7638739027106325E-4</v>
      </c>
      <c r="AD30" s="51">
        <v>1.8608153923072393E-5</v>
      </c>
      <c r="AE30" s="52"/>
      <c r="AF30" s="53">
        <v>1413.5280488242956</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3.4894347363650935</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1946.4918661955207</v>
      </c>
      <c r="AL31" s="54" t="s">
        <v>104</v>
      </c>
    </row>
    <row r="32" spans="1:38" ht="26.25" customHeight="1" x14ac:dyDescent="0.2">
      <c r="A32" s="48" t="s">
        <v>93</v>
      </c>
      <c r="B32" s="48" t="s">
        <v>105</v>
      </c>
      <c r="C32" s="49" t="s">
        <v>106</v>
      </c>
      <c r="D32" s="50"/>
      <c r="E32" s="51" t="s">
        <v>433</v>
      </c>
      <c r="F32" s="51" t="s">
        <v>433</v>
      </c>
      <c r="G32" s="51" t="s">
        <v>433</v>
      </c>
      <c r="H32" s="51" t="s">
        <v>433</v>
      </c>
      <c r="I32" s="51">
        <v>0.92635750538358019</v>
      </c>
      <c r="J32" s="51">
        <v>2.3259012984683158</v>
      </c>
      <c r="K32" s="51">
        <v>2.6088808597093873</v>
      </c>
      <c r="L32" s="51" t="s">
        <v>65</v>
      </c>
      <c r="M32" s="51" t="s">
        <v>433</v>
      </c>
      <c r="N32" s="51">
        <v>12.26005019942497</v>
      </c>
      <c r="O32" s="51">
        <v>4.7688419632841608E-2</v>
      </c>
      <c r="P32" s="51" t="s">
        <v>433</v>
      </c>
      <c r="Q32" s="51" t="s">
        <v>65</v>
      </c>
      <c r="R32" s="51" t="s">
        <v>65</v>
      </c>
      <c r="S32" s="51" t="s">
        <v>65</v>
      </c>
      <c r="T32" s="51" t="s">
        <v>65</v>
      </c>
      <c r="U32" s="51" t="s">
        <v>65</v>
      </c>
      <c r="V32" s="51" t="s">
        <v>65</v>
      </c>
      <c r="W32" s="51" t="s">
        <v>433</v>
      </c>
      <c r="X32" s="51">
        <v>1.4828599577720195E-3</v>
      </c>
      <c r="Y32" s="51">
        <v>1.4828599577720195E-3</v>
      </c>
      <c r="Z32" s="51">
        <v>1.4828599577720195E-3</v>
      </c>
      <c r="AA32" s="51">
        <v>1.4828599577720195E-3</v>
      </c>
      <c r="AB32" s="51">
        <v>5.9314398310880779E-3</v>
      </c>
      <c r="AC32" s="51" t="s">
        <v>433</v>
      </c>
      <c r="AD32" s="51" t="s">
        <v>433</v>
      </c>
      <c r="AE32" s="52"/>
      <c r="AF32" s="53"/>
      <c r="AG32" s="53"/>
      <c r="AH32" s="53"/>
      <c r="AI32" s="53"/>
      <c r="AJ32" s="53"/>
      <c r="AK32" s="53">
        <v>54141.819140377345</v>
      </c>
      <c r="AL32" s="54" t="s">
        <v>107</v>
      </c>
    </row>
    <row r="33" spans="1:38" ht="26.25" customHeight="1" x14ac:dyDescent="0.2">
      <c r="A33" s="48" t="s">
        <v>93</v>
      </c>
      <c r="B33" s="48" t="s">
        <v>108</v>
      </c>
      <c r="C33" s="49" t="s">
        <v>109</v>
      </c>
      <c r="D33" s="50"/>
      <c r="E33" s="51" t="s">
        <v>433</v>
      </c>
      <c r="F33" s="51" t="s">
        <v>433</v>
      </c>
      <c r="G33" s="51" t="s">
        <v>433</v>
      </c>
      <c r="H33" s="51" t="s">
        <v>433</v>
      </c>
      <c r="I33" s="51">
        <v>0.16399085525886187</v>
      </c>
      <c r="J33" s="51">
        <v>0.54663618419620608</v>
      </c>
      <c r="K33" s="51">
        <v>1.0932723683924135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54141.819140377345</v>
      </c>
      <c r="AL33" s="54" t="s">
        <v>107</v>
      </c>
    </row>
    <row r="34" spans="1:38" ht="26.25" customHeight="1" x14ac:dyDescent="0.2">
      <c r="A34" s="48" t="s">
        <v>83</v>
      </c>
      <c r="B34" s="48" t="s">
        <v>110</v>
      </c>
      <c r="C34" s="49" t="s">
        <v>111</v>
      </c>
      <c r="D34" s="50"/>
      <c r="E34" s="51">
        <v>1.5086584068777158</v>
      </c>
      <c r="F34" s="51">
        <v>0.25674973989888122</v>
      </c>
      <c r="G34" s="51">
        <v>7.6832565505000019E-2</v>
      </c>
      <c r="H34" s="51">
        <v>4.6788978884508737E-4</v>
      </c>
      <c r="I34" s="51">
        <v>0.44385311867414851</v>
      </c>
      <c r="J34" s="51">
        <v>0.80680311867414845</v>
      </c>
      <c r="K34" s="51">
        <v>1.8438031186741486</v>
      </c>
      <c r="L34" s="51" t="s">
        <v>65</v>
      </c>
      <c r="M34" s="51">
        <v>1.4678847394229055</v>
      </c>
      <c r="N34" s="51">
        <v>1.7701722904489017E-3</v>
      </c>
      <c r="O34" s="51">
        <v>1.4097549044890154E-4</v>
      </c>
      <c r="P34" s="51">
        <v>2.2103070165711556E-4</v>
      </c>
      <c r="Q34" s="51" t="s">
        <v>65</v>
      </c>
      <c r="R34" s="51" t="s">
        <v>65</v>
      </c>
      <c r="S34" s="51" t="s">
        <v>65</v>
      </c>
      <c r="T34" s="51" t="s">
        <v>65</v>
      </c>
      <c r="U34" s="51" t="s">
        <v>65</v>
      </c>
      <c r="V34" s="51" t="s">
        <v>65</v>
      </c>
      <c r="W34" s="51">
        <v>1.7234019873447914E-2</v>
      </c>
      <c r="X34" s="51">
        <v>1.0435121591931137E-3</v>
      </c>
      <c r="Y34" s="51">
        <v>5.0750959254468112E-3</v>
      </c>
      <c r="Z34" s="51">
        <v>5.6710704928387328E-3</v>
      </c>
      <c r="AA34" s="51">
        <v>1.3036943661698215E-3</v>
      </c>
      <c r="AB34" s="51">
        <v>1.3093372943648481E-2</v>
      </c>
      <c r="AC34" s="51">
        <v>3.446803974689583E-3</v>
      </c>
      <c r="AD34" s="51">
        <v>1.8169355696923587E-6</v>
      </c>
      <c r="AE34" s="52"/>
      <c r="AF34" s="53">
        <v>1787.014522445075</v>
      </c>
      <c r="AG34" s="53">
        <v>19.488000000000003</v>
      </c>
      <c r="AH34" s="53" t="s">
        <v>435</v>
      </c>
      <c r="AI34" s="53" t="s">
        <v>435</v>
      </c>
      <c r="AJ34" s="53" t="s">
        <v>435</v>
      </c>
      <c r="AK34" s="53"/>
      <c r="AL34" s="54" t="s">
        <v>61</v>
      </c>
    </row>
    <row r="35" spans="1:38" s="58" customFormat="1" ht="26.25" customHeight="1" x14ac:dyDescent="0.2">
      <c r="A35" s="48" t="s">
        <v>112</v>
      </c>
      <c r="B35" s="48" t="s">
        <v>113</v>
      </c>
      <c r="C35" s="49" t="s">
        <v>114</v>
      </c>
      <c r="D35" s="50"/>
      <c r="E35" s="51">
        <v>1.2617153104107979</v>
      </c>
      <c r="F35" s="51">
        <v>0.45726889645168678</v>
      </c>
      <c r="G35" s="51">
        <v>2.2509001137728635E-2</v>
      </c>
      <c r="H35" s="51">
        <v>2.9103796394984281E-4</v>
      </c>
      <c r="I35" s="51">
        <v>5.8011364280822757E-2</v>
      </c>
      <c r="J35" s="51">
        <v>5.8011364280822757E-2</v>
      </c>
      <c r="K35" s="51">
        <v>5.8011364280822757E-2</v>
      </c>
      <c r="L35" s="51" t="s">
        <v>65</v>
      </c>
      <c r="M35" s="51">
        <v>0.50468612416431857</v>
      </c>
      <c r="N35" s="51">
        <v>1.9139403667410659E-5</v>
      </c>
      <c r="O35" s="51">
        <v>1.9139403667410659E-5</v>
      </c>
      <c r="P35" s="51">
        <v>6.6987912835937302E-6</v>
      </c>
      <c r="Q35" s="51" t="s">
        <v>65</v>
      </c>
      <c r="R35" s="51" t="s">
        <v>65</v>
      </c>
      <c r="S35" s="51" t="s">
        <v>65</v>
      </c>
      <c r="T35" s="51" t="s">
        <v>65</v>
      </c>
      <c r="U35" s="51" t="s">
        <v>65</v>
      </c>
      <c r="V35" s="51" t="s">
        <v>65</v>
      </c>
      <c r="W35" s="51">
        <v>5.2633360085379312E-3</v>
      </c>
      <c r="X35" s="51">
        <v>1.6632633273017171E-3</v>
      </c>
      <c r="Y35" s="51">
        <v>1.4209976701725492E-3</v>
      </c>
      <c r="Z35" s="51">
        <v>1.3996978166874521E-3</v>
      </c>
      <c r="AA35" s="51">
        <v>1.6406503594096936E-3</v>
      </c>
      <c r="AB35" s="51">
        <v>6.1246091735714121E-3</v>
      </c>
      <c r="AC35" s="51">
        <v>1.0526672017075864E-3</v>
      </c>
      <c r="AD35" s="51">
        <v>1.1002157506782157E-6</v>
      </c>
      <c r="AE35" s="52"/>
      <c r="AF35" s="53">
        <v>956.97018337053294</v>
      </c>
      <c r="AG35" s="53" t="s">
        <v>435</v>
      </c>
      <c r="AH35" s="53" t="s">
        <v>435</v>
      </c>
      <c r="AI35" s="53" t="s">
        <v>435</v>
      </c>
      <c r="AJ35" s="53" t="s">
        <v>435</v>
      </c>
      <c r="AK35" s="53"/>
      <c r="AL35" s="54" t="s">
        <v>61</v>
      </c>
    </row>
    <row r="36" spans="1:38" ht="26.25" customHeight="1" x14ac:dyDescent="0.2">
      <c r="A36" s="48" t="s">
        <v>112</v>
      </c>
      <c r="B36" s="48" t="s">
        <v>115</v>
      </c>
      <c r="C36" s="49" t="s">
        <v>116</v>
      </c>
      <c r="D36" s="50"/>
      <c r="E36" s="51">
        <v>0.60665959683926896</v>
      </c>
      <c r="F36" s="51">
        <v>0.62540238954478755</v>
      </c>
      <c r="G36" s="51">
        <v>6.4045451833458162E-3</v>
      </c>
      <c r="H36" s="51">
        <v>1.426112938666665E-4</v>
      </c>
      <c r="I36" s="51">
        <v>2.8148198952283973E-2</v>
      </c>
      <c r="J36" s="51">
        <v>2.8148198952283973E-2</v>
      </c>
      <c r="K36" s="51">
        <v>2.8148198952283973E-2</v>
      </c>
      <c r="L36" s="51" t="s">
        <v>65</v>
      </c>
      <c r="M36" s="51">
        <v>2.5123273244620439</v>
      </c>
      <c r="N36" s="51">
        <v>2.1050835146144443E-5</v>
      </c>
      <c r="O36" s="51">
        <v>1.1467999736519908E-5</v>
      </c>
      <c r="P36" s="51">
        <v>4.0137999077819675E-6</v>
      </c>
      <c r="Q36" s="51" t="s">
        <v>65</v>
      </c>
      <c r="R36" s="51" t="s">
        <v>65</v>
      </c>
      <c r="S36" s="51" t="s">
        <v>65</v>
      </c>
      <c r="T36" s="51" t="s">
        <v>65</v>
      </c>
      <c r="U36" s="51" t="s">
        <v>65</v>
      </c>
      <c r="V36" s="51" t="s">
        <v>65</v>
      </c>
      <c r="W36" s="51">
        <v>8.0050103536653955E-3</v>
      </c>
      <c r="X36" s="51">
        <v>3.8928703052418674E-4</v>
      </c>
      <c r="Y36" s="51">
        <v>1.3137554438044502E-3</v>
      </c>
      <c r="Z36" s="51">
        <v>1.3263563272754959E-3</v>
      </c>
      <c r="AA36" s="51">
        <v>5.0859712719990052E-4</v>
      </c>
      <c r="AB36" s="51">
        <v>3.5379959288040332E-3</v>
      </c>
      <c r="AC36" s="51">
        <v>1.6010020707330791E-3</v>
      </c>
      <c r="AD36" s="51">
        <v>3.6731679433461791E-6</v>
      </c>
      <c r="AE36" s="52"/>
      <c r="AF36" s="53">
        <v>573.39998682599537</v>
      </c>
      <c r="AG36" s="53" t="s">
        <v>435</v>
      </c>
      <c r="AH36" s="53" t="s">
        <v>435</v>
      </c>
      <c r="AI36" s="53" t="s">
        <v>435</v>
      </c>
      <c r="AJ36" s="53" t="s">
        <v>435</v>
      </c>
      <c r="AK36" s="53"/>
      <c r="AL36" s="54" t="s">
        <v>61</v>
      </c>
    </row>
    <row r="37" spans="1:38" ht="26.25" customHeight="1" x14ac:dyDescent="0.2">
      <c r="A37" s="48" t="s">
        <v>83</v>
      </c>
      <c r="B37" s="48" t="s">
        <v>117</v>
      </c>
      <c r="C37" s="49" t="s">
        <v>118</v>
      </c>
      <c r="D37" s="50"/>
      <c r="E37" s="51">
        <v>1.3452374237535527</v>
      </c>
      <c r="F37" s="51">
        <v>4.4841247458451755E-3</v>
      </c>
      <c r="G37" s="51">
        <v>2.6904748475071053E-3</v>
      </c>
      <c r="H37" s="51">
        <v>8.9682494916903509E-3</v>
      </c>
      <c r="I37" s="51">
        <v>3.3630935593838814E-3</v>
      </c>
      <c r="J37" s="51">
        <v>4.0357122712606575E-3</v>
      </c>
      <c r="K37" s="51">
        <v>4.4841247458451755E-3</v>
      </c>
      <c r="L37" s="51" t="s">
        <v>65</v>
      </c>
      <c r="M37" s="51">
        <v>0.31744773927238695</v>
      </c>
      <c r="N37" s="51">
        <v>1.3452374237535527E-5</v>
      </c>
      <c r="O37" s="51">
        <v>2.2420623729225878E-6</v>
      </c>
      <c r="P37" s="51">
        <v>6.2777746441832459E-4</v>
      </c>
      <c r="Q37" s="51" t="s">
        <v>65</v>
      </c>
      <c r="R37" s="51" t="s">
        <v>65</v>
      </c>
      <c r="S37" s="51" t="s">
        <v>65</v>
      </c>
      <c r="T37" s="51" t="s">
        <v>65</v>
      </c>
      <c r="U37" s="51" t="s">
        <v>65</v>
      </c>
      <c r="V37" s="51" t="s">
        <v>65</v>
      </c>
      <c r="W37" s="51">
        <v>1.7936498983380702E-3</v>
      </c>
      <c r="X37" s="51">
        <v>5.022219715346597E-6</v>
      </c>
      <c r="Y37" s="51">
        <v>1.4169834196870754E-5</v>
      </c>
      <c r="Z37" s="51">
        <v>9.9547569357762889E-6</v>
      </c>
      <c r="AA37" s="51">
        <v>7.497456575053132E-5</v>
      </c>
      <c r="AB37" s="51">
        <v>1.0412137659852496E-4</v>
      </c>
      <c r="AC37" s="51">
        <v>3.5872997966761408E-4</v>
      </c>
      <c r="AD37" s="51">
        <v>1.6142849085042633E-7</v>
      </c>
      <c r="AE37" s="52"/>
      <c r="AF37" s="53" t="s">
        <v>435</v>
      </c>
      <c r="AG37" s="53" t="s">
        <v>435</v>
      </c>
      <c r="AH37" s="53">
        <v>8968.2494916903506</v>
      </c>
      <c r="AI37" s="53" t="s">
        <v>435</v>
      </c>
      <c r="AJ37" s="53" t="s">
        <v>435</v>
      </c>
      <c r="AK37" s="53"/>
      <c r="AL37" s="54" t="s">
        <v>61</v>
      </c>
    </row>
    <row r="38" spans="1:38" ht="26.25" customHeight="1" x14ac:dyDescent="0.2">
      <c r="A38" s="48" t="s">
        <v>83</v>
      </c>
      <c r="B38" s="48" t="s">
        <v>119</v>
      </c>
      <c r="C38" s="49" t="s">
        <v>120</v>
      </c>
      <c r="D38" s="59"/>
      <c r="E38" s="51">
        <v>0.11264394699777373</v>
      </c>
      <c r="F38" s="51">
        <v>8.6300871428254614E-3</v>
      </c>
      <c r="G38" s="51">
        <v>1.5017378250598639E-3</v>
      </c>
      <c r="H38" s="51">
        <v>3.1953329064144128E-5</v>
      </c>
      <c r="I38" s="51">
        <v>4.1844309149845884E-3</v>
      </c>
      <c r="J38" s="51">
        <v>4.1844309149845884E-3</v>
      </c>
      <c r="K38" s="51">
        <v>4.1844309149845884E-3</v>
      </c>
      <c r="L38" s="51" t="s">
        <v>65</v>
      </c>
      <c r="M38" s="51">
        <v>2.4891286772994167E-2</v>
      </c>
      <c r="N38" s="51">
        <v>3.3892833196675891E-6</v>
      </c>
      <c r="O38" s="51">
        <v>2.5119171211046363E-6</v>
      </c>
      <c r="P38" s="51">
        <v>8.7917099238662269E-7</v>
      </c>
      <c r="Q38" s="51" t="s">
        <v>65</v>
      </c>
      <c r="R38" s="51" t="s">
        <v>65</v>
      </c>
      <c r="S38" s="51" t="s">
        <v>65</v>
      </c>
      <c r="T38" s="51" t="s">
        <v>65</v>
      </c>
      <c r="U38" s="51" t="s">
        <v>65</v>
      </c>
      <c r="V38" s="51" t="s">
        <v>65</v>
      </c>
      <c r="W38" s="51">
        <v>1.1349438463262697E-3</v>
      </c>
      <c r="X38" s="51">
        <v>8.9914907372467222E-5</v>
      </c>
      <c r="Y38" s="51">
        <v>3.6322347123149114E-4</v>
      </c>
      <c r="Z38" s="51">
        <v>3.5000304911319999E-4</v>
      </c>
      <c r="AA38" s="51">
        <v>1.607913822740641E-4</v>
      </c>
      <c r="AB38" s="51">
        <v>9.6393280999122256E-4</v>
      </c>
      <c r="AC38" s="51">
        <v>2.2698876926525397E-4</v>
      </c>
      <c r="AD38" s="51">
        <v>1.5896739616876925E-7</v>
      </c>
      <c r="AE38" s="52"/>
      <c r="AF38" s="53">
        <v>125.59585605523181</v>
      </c>
      <c r="AG38" s="53" t="s">
        <v>435</v>
      </c>
      <c r="AH38" s="53" t="s">
        <v>435</v>
      </c>
      <c r="AI38" s="53" t="s">
        <v>435</v>
      </c>
      <c r="AJ38" s="53" t="s">
        <v>435</v>
      </c>
      <c r="AK38" s="53"/>
      <c r="AL38" s="54" t="s">
        <v>61</v>
      </c>
    </row>
    <row r="39" spans="1:38" ht="26.25" customHeight="1" x14ac:dyDescent="0.2">
      <c r="A39" s="48" t="s">
        <v>121</v>
      </c>
      <c r="B39" s="48" t="s">
        <v>122</v>
      </c>
      <c r="C39" s="49" t="s">
        <v>123</v>
      </c>
      <c r="D39" s="50"/>
      <c r="E39" s="51">
        <v>3.61708101628032</v>
      </c>
      <c r="F39" s="51">
        <v>1.1907691198973789</v>
      </c>
      <c r="G39" s="51">
        <v>2.3557796175004393</v>
      </c>
      <c r="H39" s="51">
        <v>0.10045036968748305</v>
      </c>
      <c r="I39" s="51">
        <v>0.59635025551181298</v>
      </c>
      <c r="J39" s="51">
        <v>0.64844811360705079</v>
      </c>
      <c r="K39" s="51">
        <v>0.70102560530842728</v>
      </c>
      <c r="L39" s="51" t="s">
        <v>65</v>
      </c>
      <c r="M39" s="51">
        <v>11.57323205506427</v>
      </c>
      <c r="N39" s="51">
        <v>0.24379475271103862</v>
      </c>
      <c r="O39" s="51">
        <v>2.934992311068441E-2</v>
      </c>
      <c r="P39" s="51">
        <v>2.2397521802706738E-2</v>
      </c>
      <c r="Q39" s="51" t="s">
        <v>65</v>
      </c>
      <c r="R39" s="51" t="s">
        <v>65</v>
      </c>
      <c r="S39" s="51" t="s">
        <v>65</v>
      </c>
      <c r="T39" s="51" t="s">
        <v>65</v>
      </c>
      <c r="U39" s="51" t="s">
        <v>65</v>
      </c>
      <c r="V39" s="51" t="s">
        <v>65</v>
      </c>
      <c r="W39" s="51">
        <v>1.7619211751480148</v>
      </c>
      <c r="X39" s="51">
        <v>8.6098775854479295E-2</v>
      </c>
      <c r="Y39" s="51">
        <v>0.11955472462634592</v>
      </c>
      <c r="Z39" s="51">
        <v>4.4568089367126577E-2</v>
      </c>
      <c r="AA39" s="51">
        <v>4.2446270498352985E-2</v>
      </c>
      <c r="AB39" s="51">
        <v>0.29266786034630476</v>
      </c>
      <c r="AC39" s="51">
        <v>1.1000196487052427</v>
      </c>
      <c r="AD39" s="51">
        <v>0.20812096216201179</v>
      </c>
      <c r="AE39" s="52"/>
      <c r="AF39" s="53">
        <v>23645.47407676583</v>
      </c>
      <c r="AG39" s="53">
        <v>1223.8223209191174</v>
      </c>
      <c r="AH39" s="53">
        <v>33438.975617148164</v>
      </c>
      <c r="AI39" s="53">
        <v>3287.3049360000009</v>
      </c>
      <c r="AJ39" s="53">
        <v>628</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13.692231559277161</v>
      </c>
      <c r="F41" s="51">
        <v>28.617234318834015</v>
      </c>
      <c r="G41" s="51">
        <v>8.9503976013325364</v>
      </c>
      <c r="H41" s="51">
        <v>0.66897325447287348</v>
      </c>
      <c r="I41" s="51">
        <v>7.5793041128294885</v>
      </c>
      <c r="J41" s="51">
        <v>8.0194634261301143</v>
      </c>
      <c r="K41" s="51">
        <v>8.6030004900345407</v>
      </c>
      <c r="L41" s="51" t="s">
        <v>65</v>
      </c>
      <c r="M41" s="51">
        <v>270.38949899067052</v>
      </c>
      <c r="N41" s="51">
        <v>2.3377039122930348</v>
      </c>
      <c r="O41" s="51">
        <v>0.24634276746579242</v>
      </c>
      <c r="P41" s="51">
        <v>0.21607089356562997</v>
      </c>
      <c r="Q41" s="51" t="s">
        <v>65</v>
      </c>
      <c r="R41" s="51" t="s">
        <v>65</v>
      </c>
      <c r="S41" s="51" t="s">
        <v>65</v>
      </c>
      <c r="T41" s="51" t="s">
        <v>65</v>
      </c>
      <c r="U41" s="51" t="s">
        <v>65</v>
      </c>
      <c r="V41" s="51" t="s">
        <v>65</v>
      </c>
      <c r="W41" s="51">
        <v>25.982984333536749</v>
      </c>
      <c r="X41" s="51">
        <v>2.4365779990562029</v>
      </c>
      <c r="Y41" s="51">
        <v>2.4143838201499559</v>
      </c>
      <c r="Z41" s="51">
        <v>0.89649293318211487</v>
      </c>
      <c r="AA41" s="51">
        <v>1.3763513347323988</v>
      </c>
      <c r="AB41" s="51">
        <v>7.1238060871206716</v>
      </c>
      <c r="AC41" s="51">
        <v>13.300888141217897</v>
      </c>
      <c r="AD41" s="51">
        <v>1.4587466184940785</v>
      </c>
      <c r="AE41" s="52"/>
      <c r="AF41" s="53">
        <v>71549.790591152763</v>
      </c>
      <c r="AG41" s="53">
        <v>8573.7579214307625</v>
      </c>
      <c r="AH41" s="53">
        <v>54557.100472519101</v>
      </c>
      <c r="AI41" s="53">
        <v>63788.000000000007</v>
      </c>
      <c r="AJ41" s="53" t="s">
        <v>435</v>
      </c>
      <c r="AK41" s="53"/>
      <c r="AL41" s="54" t="s">
        <v>61</v>
      </c>
    </row>
    <row r="42" spans="1:38" ht="26.25" customHeight="1" x14ac:dyDescent="0.2">
      <c r="A42" s="48" t="s">
        <v>83</v>
      </c>
      <c r="B42" s="48" t="s">
        <v>128</v>
      </c>
      <c r="C42" s="49" t="s">
        <v>129</v>
      </c>
      <c r="D42" s="50"/>
      <c r="E42" s="51">
        <v>0.98692359713729583</v>
      </c>
      <c r="F42" s="51">
        <v>4.4341046141502067</v>
      </c>
      <c r="G42" s="51">
        <v>1.2081862920108278E-2</v>
      </c>
      <c r="H42" s="51">
        <v>2.8146743400917141E-4</v>
      </c>
      <c r="I42" s="51">
        <v>9.4452798030375637E-2</v>
      </c>
      <c r="J42" s="51">
        <v>9.4452798030375637E-2</v>
      </c>
      <c r="K42" s="51">
        <v>9.4452798030375637E-2</v>
      </c>
      <c r="L42" s="51" t="s">
        <v>65</v>
      </c>
      <c r="M42" s="51">
        <v>23.482785995578677</v>
      </c>
      <c r="N42" s="51">
        <v>1.4975931902346958E-4</v>
      </c>
      <c r="O42" s="51">
        <v>4.3308795437981222E-5</v>
      </c>
      <c r="P42" s="51">
        <v>1.5158078403293429E-5</v>
      </c>
      <c r="Q42" s="51" t="s">
        <v>65</v>
      </c>
      <c r="R42" s="51" t="s">
        <v>65</v>
      </c>
      <c r="S42" s="51" t="s">
        <v>65</v>
      </c>
      <c r="T42" s="51" t="s">
        <v>65</v>
      </c>
      <c r="U42" s="51" t="s">
        <v>65</v>
      </c>
      <c r="V42" s="51" t="s">
        <v>65</v>
      </c>
      <c r="W42" s="51">
        <v>6.5800496310598311E-2</v>
      </c>
      <c r="X42" s="51">
        <v>7.3763310907725638E-3</v>
      </c>
      <c r="Y42" s="51">
        <v>1.0366687985295008E-2</v>
      </c>
      <c r="Z42" s="51">
        <v>5.3482864190061343E-3</v>
      </c>
      <c r="AA42" s="51">
        <v>1.0194729599431908E-2</v>
      </c>
      <c r="AB42" s="51">
        <v>3.3286035094505617E-2</v>
      </c>
      <c r="AC42" s="51">
        <v>1.3160099262119663E-2</v>
      </c>
      <c r="AD42" s="51">
        <v>3.4212865299893211E-5</v>
      </c>
      <c r="AE42" s="52"/>
      <c r="AF42" s="53">
        <v>2165.4397718990613</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0.84152695825279922</v>
      </c>
      <c r="F43" s="51">
        <v>1.8032455364060649</v>
      </c>
      <c r="G43" s="51">
        <v>0.38085120596097544</v>
      </c>
      <c r="H43" s="51">
        <v>3.562071848351292E-2</v>
      </c>
      <c r="I43" s="51">
        <v>0.43743320909159472</v>
      </c>
      <c r="J43" s="51">
        <v>0.47991869173833412</v>
      </c>
      <c r="K43" s="51">
        <v>0.52596871298803138</v>
      </c>
      <c r="L43" s="51" t="s">
        <v>65</v>
      </c>
      <c r="M43" s="51">
        <v>14.312662577226956</v>
      </c>
      <c r="N43" s="51">
        <v>0.13991500342046378</v>
      </c>
      <c r="O43" s="51">
        <v>4.0092116770734404E-2</v>
      </c>
      <c r="P43" s="51">
        <v>1.2393901417605333E-2</v>
      </c>
      <c r="Q43" s="51" t="s">
        <v>65</v>
      </c>
      <c r="R43" s="51" t="s">
        <v>65</v>
      </c>
      <c r="S43" s="51" t="s">
        <v>65</v>
      </c>
      <c r="T43" s="51" t="s">
        <v>65</v>
      </c>
      <c r="U43" s="51" t="s">
        <v>65</v>
      </c>
      <c r="V43" s="51" t="s">
        <v>65</v>
      </c>
      <c r="W43" s="51">
        <v>1.5349270226050198</v>
      </c>
      <c r="X43" s="51">
        <v>0.16875651779376943</v>
      </c>
      <c r="Y43" s="51">
        <v>0.22077983027641407</v>
      </c>
      <c r="Z43" s="51">
        <v>7.3587243177925213E-2</v>
      </c>
      <c r="AA43" s="51">
        <v>8.1312641035464178E-2</v>
      </c>
      <c r="AB43" s="51">
        <v>0.54443623228357285</v>
      </c>
      <c r="AC43" s="51">
        <v>0.64268732350386437</v>
      </c>
      <c r="AD43" s="51">
        <v>2.816340828718699E-2</v>
      </c>
      <c r="AE43" s="52"/>
      <c r="AF43" s="53">
        <v>2729.7247046952848</v>
      </c>
      <c r="AG43" s="53">
        <v>164.91873373009693</v>
      </c>
      <c r="AH43" s="53">
        <v>601.93092449630626</v>
      </c>
      <c r="AI43" s="53">
        <v>5595</v>
      </c>
      <c r="AJ43" s="53" t="s">
        <v>435</v>
      </c>
      <c r="AK43" s="53"/>
      <c r="AL43" s="54" t="s">
        <v>61</v>
      </c>
    </row>
    <row r="44" spans="1:38" ht="26.25" customHeight="1" x14ac:dyDescent="0.2">
      <c r="A44" s="48" t="s">
        <v>83</v>
      </c>
      <c r="B44" s="48" t="s">
        <v>132</v>
      </c>
      <c r="C44" s="49" t="s">
        <v>133</v>
      </c>
      <c r="D44" s="50"/>
      <c r="E44" s="51">
        <v>10.206236082425754</v>
      </c>
      <c r="F44" s="51">
        <v>3.2121170757597577</v>
      </c>
      <c r="G44" s="51">
        <v>0.13778046415324105</v>
      </c>
      <c r="H44" s="51">
        <v>4.453234193670619E-3</v>
      </c>
      <c r="I44" s="51">
        <v>1.7817163568070136</v>
      </c>
      <c r="J44" s="51">
        <v>1.7817163568070136</v>
      </c>
      <c r="K44" s="51">
        <v>1.7817163568070136</v>
      </c>
      <c r="L44" s="51" t="s">
        <v>65</v>
      </c>
      <c r="M44" s="51">
        <v>16.622219248202803</v>
      </c>
      <c r="N44" s="51">
        <v>2.49841938991182E-4</v>
      </c>
      <c r="O44" s="51">
        <v>2.1871267599138519E-4</v>
      </c>
      <c r="P44" s="51">
        <v>7.6549436596984818E-5</v>
      </c>
      <c r="Q44" s="51" t="s">
        <v>65</v>
      </c>
      <c r="R44" s="51" t="s">
        <v>65</v>
      </c>
      <c r="S44" s="51" t="s">
        <v>65</v>
      </c>
      <c r="T44" s="51" t="s">
        <v>65</v>
      </c>
      <c r="U44" s="51" t="s">
        <v>65</v>
      </c>
      <c r="V44" s="51" t="s">
        <v>65</v>
      </c>
      <c r="W44" s="51">
        <v>7.5905175291278076E-2</v>
      </c>
      <c r="X44" s="51">
        <v>6.5188535738490774E-3</v>
      </c>
      <c r="Y44" s="51">
        <v>2.7522628559789489E-2</v>
      </c>
      <c r="Z44" s="51">
        <v>2.9732378080018444E-2</v>
      </c>
      <c r="AA44" s="51">
        <v>8.3047514903621441E-3</v>
      </c>
      <c r="AB44" s="51">
        <v>7.2078611704019149E-2</v>
      </c>
      <c r="AC44" s="51">
        <v>1.5181035058255618E-2</v>
      </c>
      <c r="AD44" s="51">
        <v>2.2928491681525899E-5</v>
      </c>
      <c r="AE44" s="52"/>
      <c r="AF44" s="53">
        <v>10935.633799569259</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9.0751450125495736E-2</v>
      </c>
      <c r="F47" s="51">
        <v>1.6258388630449584E-2</v>
      </c>
      <c r="G47" s="51">
        <v>1.2675059854192721E-2</v>
      </c>
      <c r="H47" s="51">
        <v>9.1103902001468375E-5</v>
      </c>
      <c r="I47" s="51">
        <v>1.7574236890121716E-2</v>
      </c>
      <c r="J47" s="51">
        <v>1.7574236890121716E-2</v>
      </c>
      <c r="K47" s="51">
        <v>1.7574236890121716E-2</v>
      </c>
      <c r="L47" s="51" t="s">
        <v>65</v>
      </c>
      <c r="M47" s="51">
        <v>0.25666654225547403</v>
      </c>
      <c r="N47" s="51">
        <v>1.1231127996813186E-5</v>
      </c>
      <c r="O47" s="51">
        <v>1.1231127996813186E-5</v>
      </c>
      <c r="P47" s="51">
        <v>3.9308947988846148E-6</v>
      </c>
      <c r="Q47" s="51" t="s">
        <v>65</v>
      </c>
      <c r="R47" s="51" t="s">
        <v>65</v>
      </c>
      <c r="S47" s="51" t="s">
        <v>65</v>
      </c>
      <c r="T47" s="51" t="s">
        <v>65</v>
      </c>
      <c r="U47" s="51" t="s">
        <v>65</v>
      </c>
      <c r="V47" s="51" t="s">
        <v>65</v>
      </c>
      <c r="W47" s="51">
        <v>1.8922226974086781E-4</v>
      </c>
      <c r="X47" s="51">
        <v>1.7548318481876087E-5</v>
      </c>
      <c r="Y47" s="51">
        <v>8.5345818772899161E-5</v>
      </c>
      <c r="Z47" s="51">
        <v>9.536808005999196E-5</v>
      </c>
      <c r="AA47" s="51">
        <v>2.1923696565515351E-5</v>
      </c>
      <c r="AB47" s="51">
        <v>2.2018591388028256E-4</v>
      </c>
      <c r="AC47" s="51">
        <v>3.7844453948173558E-5</v>
      </c>
      <c r="AD47" s="51">
        <v>3.2081560162986703E-8</v>
      </c>
      <c r="AE47" s="52"/>
      <c r="AF47" s="53">
        <v>561.5563998406592</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0.24112360000000002</v>
      </c>
      <c r="G48" s="51" t="s">
        <v>433</v>
      </c>
      <c r="H48" s="51" t="s">
        <v>433</v>
      </c>
      <c r="I48" s="51">
        <v>9.3527308000000017E-2</v>
      </c>
      <c r="J48" s="51">
        <v>0.32289936200000002</v>
      </c>
      <c r="K48" s="51">
        <v>0.68395759600000006</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1.2056180000000001</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1.394361</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0.5625529411764707</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1.012154</v>
      </c>
      <c r="AL51" s="54" t="s">
        <v>152</v>
      </c>
    </row>
    <row r="52" spans="1:38" ht="26.25" customHeight="1" x14ac:dyDescent="0.2">
      <c r="A52" s="48" t="s">
        <v>140</v>
      </c>
      <c r="B52" s="55" t="s">
        <v>153</v>
      </c>
      <c r="C52" s="57" t="s">
        <v>154</v>
      </c>
      <c r="D52" s="60"/>
      <c r="E52" s="51" t="s">
        <v>433</v>
      </c>
      <c r="F52" s="51">
        <v>1.1340000000000001</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8.7986989699999985</v>
      </c>
      <c r="AL52" s="54" t="s">
        <v>155</v>
      </c>
    </row>
    <row r="53" spans="1:38" ht="26.25" customHeight="1" x14ac:dyDescent="0.2">
      <c r="A53" s="48" t="s">
        <v>140</v>
      </c>
      <c r="B53" s="55" t="s">
        <v>156</v>
      </c>
      <c r="C53" s="57" t="s">
        <v>157</v>
      </c>
      <c r="D53" s="60"/>
      <c r="E53" s="51" t="s">
        <v>433</v>
      </c>
      <c r="F53" s="51">
        <v>1.0130000000000001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1.998</v>
      </c>
      <c r="AL53" s="54" t="s">
        <v>158</v>
      </c>
    </row>
    <row r="54" spans="1:38" ht="37.5" customHeight="1" x14ac:dyDescent="0.2">
      <c r="A54" s="48" t="s">
        <v>140</v>
      </c>
      <c r="B54" s="55" t="s">
        <v>159</v>
      </c>
      <c r="C54" s="57" t="s">
        <v>160</v>
      </c>
      <c r="D54" s="60"/>
      <c r="E54" s="51" t="s">
        <v>433</v>
      </c>
      <c r="F54" s="51">
        <v>1.3767505582468689</v>
      </c>
      <c r="G54" s="51">
        <v>4.7219040000000004E-2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1954</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7.5461622544000018E-2</v>
      </c>
      <c r="J57" s="51">
        <v>8.4894325362000006E-2</v>
      </c>
      <c r="K57" s="51">
        <v>9.4327028179999994E-2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3061.3380000000002</v>
      </c>
      <c r="AL57" s="54" t="s">
        <v>169</v>
      </c>
    </row>
    <row r="58" spans="1:38" ht="26.25" customHeight="1" x14ac:dyDescent="0.2">
      <c r="A58" s="48" t="s">
        <v>66</v>
      </c>
      <c r="B58" s="48" t="s">
        <v>170</v>
      </c>
      <c r="C58" s="49" t="s">
        <v>171</v>
      </c>
      <c r="D58" s="50"/>
      <c r="E58" s="51" t="s">
        <v>434</v>
      </c>
      <c r="F58" s="51" t="s">
        <v>434</v>
      </c>
      <c r="G58" s="51" t="s">
        <v>434</v>
      </c>
      <c r="H58" s="51" t="s">
        <v>434</v>
      </c>
      <c r="I58" s="51">
        <v>5.3167314915E-2</v>
      </c>
      <c r="J58" s="51">
        <v>7.3616282189999993E-2</v>
      </c>
      <c r="K58" s="51">
        <v>8.1795869100000002E-2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838.11536849024822</v>
      </c>
      <c r="AL58" s="54" t="s">
        <v>172</v>
      </c>
    </row>
    <row r="59" spans="1:38" ht="26.25" customHeight="1" x14ac:dyDescent="0.2">
      <c r="A59" s="48" t="s">
        <v>66</v>
      </c>
      <c r="B59" s="61" t="s">
        <v>173</v>
      </c>
      <c r="C59" s="49" t="s">
        <v>174</v>
      </c>
      <c r="D59" s="50"/>
      <c r="E59" s="51" t="s">
        <v>434</v>
      </c>
      <c r="F59" s="51" t="s">
        <v>434</v>
      </c>
      <c r="G59" s="51" t="s">
        <v>434</v>
      </c>
      <c r="H59" s="51" t="s">
        <v>434</v>
      </c>
      <c r="I59" s="51">
        <v>1.8987165331730421E-2</v>
      </c>
      <c r="J59" s="51">
        <v>2.1360560998196724E-2</v>
      </c>
      <c r="K59" s="51">
        <v>2.3733956664663027E-2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440.86500000000001</v>
      </c>
      <c r="AL59" s="54" t="s">
        <v>175</v>
      </c>
    </row>
    <row r="60" spans="1:38" ht="26.25" customHeight="1" x14ac:dyDescent="0.2">
      <c r="A60" s="48" t="s">
        <v>66</v>
      </c>
      <c r="B60" s="61" t="s">
        <v>176</v>
      </c>
      <c r="C60" s="49" t="s">
        <v>177</v>
      </c>
      <c r="D60" s="56"/>
      <c r="E60" s="51" t="s">
        <v>433</v>
      </c>
      <c r="F60" s="51" t="s">
        <v>433</v>
      </c>
      <c r="G60" s="51" t="s">
        <v>433</v>
      </c>
      <c r="H60" s="51" t="s">
        <v>433</v>
      </c>
      <c r="I60" s="51">
        <v>0.53571434587370026</v>
      </c>
      <c r="J60" s="51">
        <v>4.8282766812820004</v>
      </c>
      <c r="K60" s="51">
        <v>10.313121555232049</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0.32752129752000009</v>
      </c>
      <c r="J61" s="51">
        <v>3.2752129752000005</v>
      </c>
      <c r="K61" s="51">
        <v>10.917376584000001</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11116487.5</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0.20369999999999999</v>
      </c>
      <c r="F64" s="51">
        <v>4.8899999999999994E-3</v>
      </c>
      <c r="G64" s="51">
        <v>2.8E-5</v>
      </c>
      <c r="H64" s="51">
        <v>6.0000000000000001E-3</v>
      </c>
      <c r="I64" s="51" t="s">
        <v>433</v>
      </c>
      <c r="J64" s="51" t="s">
        <v>433</v>
      </c>
      <c r="K64" s="51" t="s">
        <v>433</v>
      </c>
      <c r="L64" s="51" t="s">
        <v>65</v>
      </c>
      <c r="M64" s="51">
        <v>4.1000000000000002E-2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448.17599999999999</v>
      </c>
      <c r="AL64" s="54" t="s">
        <v>189</v>
      </c>
    </row>
    <row r="65" spans="1:38" ht="26.25" customHeight="1" x14ac:dyDescent="0.2">
      <c r="A65" s="48" t="s">
        <v>66</v>
      </c>
      <c r="B65" s="55" t="s">
        <v>190</v>
      </c>
      <c r="C65" s="49" t="s">
        <v>191</v>
      </c>
      <c r="D65" s="50"/>
      <c r="E65" s="51">
        <v>0.379</v>
      </c>
      <c r="F65" s="51" t="s">
        <v>433</v>
      </c>
      <c r="G65" s="51" t="s">
        <v>433</v>
      </c>
      <c r="H65" s="51">
        <v>5.0000000000000001E-4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510.8</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36.026000000000003</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7.4499999999999997E-2</v>
      </c>
      <c r="F70" s="51">
        <v>0.50900000000000001</v>
      </c>
      <c r="G70" s="51">
        <v>0.57150214285715084</v>
      </c>
      <c r="H70" s="51">
        <v>7.0900000000000005E-2</v>
      </c>
      <c r="I70" s="51">
        <v>9.4505370594121604E-2</v>
      </c>
      <c r="J70" s="51">
        <v>0.10403344673823946</v>
      </c>
      <c r="K70" s="51">
        <v>0.11356152288235732</v>
      </c>
      <c r="L70" s="51" t="s">
        <v>65</v>
      </c>
      <c r="M70" s="51">
        <v>11.067600000000001</v>
      </c>
      <c r="N70" s="51">
        <v>7.4744195690741621E-4</v>
      </c>
      <c r="O70" s="51">
        <v>5.9795356552593308E-4</v>
      </c>
      <c r="P70" s="51">
        <v>8.0649971351082949E-5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7.483838000000001E-2</v>
      </c>
      <c r="F72" s="51">
        <v>0.27054495500000003</v>
      </c>
      <c r="G72" s="51">
        <v>4.6827800000000003E-2</v>
      </c>
      <c r="H72" s="51" t="s">
        <v>434</v>
      </c>
      <c r="I72" s="51">
        <v>1.2844094937741066</v>
      </c>
      <c r="J72" s="51">
        <v>2.9781290079729157</v>
      </c>
      <c r="K72" s="51">
        <v>4.2486232792470231</v>
      </c>
      <c r="L72" s="51" t="s">
        <v>65</v>
      </c>
      <c r="M72" s="51">
        <v>2.1727655050000001</v>
      </c>
      <c r="N72" s="51">
        <v>11.529463155074087</v>
      </c>
      <c r="O72" s="51">
        <v>0.2403628098929331</v>
      </c>
      <c r="P72" s="51">
        <v>0.72824792750349499</v>
      </c>
      <c r="Q72" s="51" t="s">
        <v>65</v>
      </c>
      <c r="R72" s="51" t="s">
        <v>65</v>
      </c>
      <c r="S72" s="51" t="s">
        <v>65</v>
      </c>
      <c r="T72" s="51" t="s">
        <v>65</v>
      </c>
      <c r="U72" s="51" t="s">
        <v>65</v>
      </c>
      <c r="V72" s="51" t="s">
        <v>65</v>
      </c>
      <c r="W72" s="51">
        <v>12.21029205528259</v>
      </c>
      <c r="X72" s="51">
        <v>2.1035925527941719E-2</v>
      </c>
      <c r="Y72" s="51">
        <v>2.1981421635582952E-2</v>
      </c>
      <c r="Z72" s="51">
        <v>1.191844555211777E-2</v>
      </c>
      <c r="AA72" s="51">
        <v>1.1790693515440221E-2</v>
      </c>
      <c r="AB72" s="51">
        <v>6.6726486231082668E-2</v>
      </c>
      <c r="AC72" s="51">
        <v>2.8815005609766735</v>
      </c>
      <c r="AD72" s="51">
        <v>4.1601332252386891</v>
      </c>
      <c r="AE72" s="52"/>
      <c r="AF72" s="53"/>
      <c r="AG72" s="53"/>
      <c r="AH72" s="53"/>
      <c r="AI72" s="53"/>
      <c r="AJ72" s="53"/>
      <c r="AK72" s="53">
        <v>5346.3050000000003</v>
      </c>
      <c r="AL72" s="54" t="s">
        <v>211</v>
      </c>
    </row>
    <row r="73" spans="1:38" ht="26.25" customHeight="1" x14ac:dyDescent="0.2">
      <c r="A73" s="48" t="s">
        <v>66</v>
      </c>
      <c r="B73" s="48" t="s">
        <v>212</v>
      </c>
      <c r="C73" s="49" t="s">
        <v>213</v>
      </c>
      <c r="D73" s="50"/>
      <c r="E73" s="51" t="s">
        <v>433</v>
      </c>
      <c r="F73" s="51" t="s">
        <v>433</v>
      </c>
      <c r="G73" s="51" t="s">
        <v>433</v>
      </c>
      <c r="H73" s="51" t="s">
        <v>433</v>
      </c>
      <c r="I73" s="51">
        <v>1.1970000000000001E-2</v>
      </c>
      <c r="J73" s="51">
        <v>1.2635E-2</v>
      </c>
      <c r="K73" s="51">
        <v>1.3300000000000001E-2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13.3</v>
      </c>
      <c r="AL73" s="54" t="s">
        <v>214</v>
      </c>
    </row>
    <row r="74" spans="1:38" ht="26.25" customHeight="1" x14ac:dyDescent="0.2">
      <c r="A74" s="48" t="s">
        <v>66</v>
      </c>
      <c r="B74" s="48" t="s">
        <v>215</v>
      </c>
      <c r="C74" s="49" t="s">
        <v>216</v>
      </c>
      <c r="D74" s="50"/>
      <c r="E74" s="51" t="s">
        <v>433</v>
      </c>
      <c r="F74" s="51" t="s">
        <v>433</v>
      </c>
      <c r="G74" s="51" t="s">
        <v>433</v>
      </c>
      <c r="H74" s="51" t="s">
        <v>433</v>
      </c>
      <c r="I74" s="51">
        <v>9.8385100000000086E-4</v>
      </c>
      <c r="J74" s="51">
        <v>2.5043480000000022E-3</v>
      </c>
      <c r="K74" s="51">
        <v>3.5776400000000035E-3</v>
      </c>
      <c r="L74" s="51" t="s">
        <v>65</v>
      </c>
      <c r="M74" s="51" t="s">
        <v>433</v>
      </c>
      <c r="N74" s="51">
        <v>3.57764E-2</v>
      </c>
      <c r="O74" s="51" t="s">
        <v>433</v>
      </c>
      <c r="P74" s="51" t="s">
        <v>433</v>
      </c>
      <c r="Q74" s="51" t="s">
        <v>65</v>
      </c>
      <c r="R74" s="51" t="s">
        <v>65</v>
      </c>
      <c r="S74" s="51" t="s">
        <v>65</v>
      </c>
      <c r="T74" s="51" t="s">
        <v>65</v>
      </c>
      <c r="U74" s="51" t="s">
        <v>65</v>
      </c>
      <c r="V74" s="51" t="s">
        <v>65</v>
      </c>
      <c r="W74" s="51">
        <v>1.2521739999999999</v>
      </c>
      <c r="X74" s="51" t="s">
        <v>436</v>
      </c>
      <c r="Y74" s="51" t="s">
        <v>436</v>
      </c>
      <c r="Z74" s="51" t="s">
        <v>436</v>
      </c>
      <c r="AA74" s="51" t="s">
        <v>436</v>
      </c>
      <c r="AB74" s="51" t="s">
        <v>436</v>
      </c>
      <c r="AC74" s="51">
        <v>0.62608699999999995</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1.7598400000000001E-4</v>
      </c>
      <c r="J76" s="51">
        <v>3.5196800000000003E-4</v>
      </c>
      <c r="K76" s="51">
        <v>4.3995999999999998E-4</v>
      </c>
      <c r="L76" s="51" t="s">
        <v>65</v>
      </c>
      <c r="M76" s="51" t="s">
        <v>433</v>
      </c>
      <c r="N76" s="51">
        <v>0.52795199999999998</v>
      </c>
      <c r="O76" s="51">
        <v>4.3996000000000009E-3</v>
      </c>
      <c r="P76" s="51" t="s">
        <v>436</v>
      </c>
      <c r="Q76" s="51" t="s">
        <v>65</v>
      </c>
      <c r="R76" s="51" t="s">
        <v>65</v>
      </c>
      <c r="S76" s="51" t="s">
        <v>65</v>
      </c>
      <c r="T76" s="51" t="s">
        <v>65</v>
      </c>
      <c r="U76" s="51" t="s">
        <v>65</v>
      </c>
      <c r="V76" s="51" t="s">
        <v>65</v>
      </c>
      <c r="W76" s="51">
        <v>6.5993999999999997E-2</v>
      </c>
      <c r="X76" s="51" t="s">
        <v>433</v>
      </c>
      <c r="Y76" s="51" t="s">
        <v>433</v>
      </c>
      <c r="Z76" s="51" t="s">
        <v>433</v>
      </c>
      <c r="AA76" s="51" t="s">
        <v>433</v>
      </c>
      <c r="AB76" s="51" t="s">
        <v>433</v>
      </c>
      <c r="AC76" s="51" t="s">
        <v>433</v>
      </c>
      <c r="AD76" s="51">
        <v>5.7194799999999997E-5</v>
      </c>
      <c r="AE76" s="52"/>
      <c r="AF76" s="53"/>
      <c r="AG76" s="53"/>
      <c r="AH76" s="53"/>
      <c r="AI76" s="53"/>
      <c r="AJ76" s="53"/>
      <c r="AK76" s="53">
        <v>21.998000000000001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8.4231253333333297E-2</v>
      </c>
      <c r="H78" s="51" t="s">
        <v>433</v>
      </c>
      <c r="I78" s="51">
        <v>1.212419555555555E-2</v>
      </c>
      <c r="J78" s="51">
        <v>1.5952888888888881E-2</v>
      </c>
      <c r="K78" s="51">
        <v>2.0419697777777766E-2</v>
      </c>
      <c r="L78" s="51" t="s">
        <v>65</v>
      </c>
      <c r="M78" s="51" t="s">
        <v>436</v>
      </c>
      <c r="N78" s="51">
        <v>0.43328046222222205</v>
      </c>
      <c r="O78" s="51">
        <v>1.0847964444444439E-2</v>
      </c>
      <c r="P78" s="51">
        <v>5.1049244444444416E-3</v>
      </c>
      <c r="Q78" s="51" t="s">
        <v>65</v>
      </c>
      <c r="R78" s="51" t="s">
        <v>65</v>
      </c>
      <c r="S78" s="51" t="s">
        <v>65</v>
      </c>
      <c r="T78" s="51" t="s">
        <v>65</v>
      </c>
      <c r="U78" s="51" t="s">
        <v>65</v>
      </c>
      <c r="V78" s="51" t="s">
        <v>65</v>
      </c>
      <c r="W78" s="51">
        <v>0.63811555555555521</v>
      </c>
      <c r="X78" s="51" t="s">
        <v>436</v>
      </c>
      <c r="Y78" s="51" t="s">
        <v>436</v>
      </c>
      <c r="Z78" s="51" t="s">
        <v>436</v>
      </c>
      <c r="AA78" s="51" t="s">
        <v>436</v>
      </c>
      <c r="AB78" s="51">
        <v>3.190577777777776E-4</v>
      </c>
      <c r="AC78" s="51">
        <v>8.2955022222222188E-2</v>
      </c>
      <c r="AD78" s="51">
        <v>2.3610275555555548E-4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1.80628E-2</v>
      </c>
      <c r="F80" s="51">
        <v>0.14467630000000001</v>
      </c>
      <c r="G80" s="51">
        <v>2.0628000000000001E-3</v>
      </c>
      <c r="H80" s="51" t="s">
        <v>433</v>
      </c>
      <c r="I80" s="51" t="s">
        <v>436</v>
      </c>
      <c r="J80" s="51" t="s">
        <v>436</v>
      </c>
      <c r="K80" s="51" t="s">
        <v>436</v>
      </c>
      <c r="L80" s="51" t="s">
        <v>65</v>
      </c>
      <c r="M80" s="51">
        <v>0.10279945</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18.432010958298655</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20.427418864837094</v>
      </c>
      <c r="AL82" s="54" t="s">
        <v>241</v>
      </c>
    </row>
    <row r="83" spans="1:38" ht="26.25" customHeight="1" x14ac:dyDescent="0.2">
      <c r="A83" s="48" t="s">
        <v>66</v>
      </c>
      <c r="B83" s="63" t="s">
        <v>242</v>
      </c>
      <c r="C83" s="57" t="s">
        <v>243</v>
      </c>
      <c r="D83" s="50"/>
      <c r="E83" s="51" t="s">
        <v>433</v>
      </c>
      <c r="F83" s="51">
        <v>0.14250000000000002</v>
      </c>
      <c r="G83" s="51" t="s">
        <v>433</v>
      </c>
      <c r="H83" s="51" t="s">
        <v>433</v>
      </c>
      <c r="I83" s="51">
        <v>1.9E-2</v>
      </c>
      <c r="J83" s="51">
        <v>0.38</v>
      </c>
      <c r="K83" s="51">
        <v>0.57000000000000006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9500</v>
      </c>
      <c r="AL83" s="54" t="s">
        <v>149</v>
      </c>
    </row>
    <row r="84" spans="1:38" ht="26.25" customHeight="1" x14ac:dyDescent="0.2">
      <c r="A84" s="48" t="s">
        <v>66</v>
      </c>
      <c r="B84" s="63" t="s">
        <v>244</v>
      </c>
      <c r="C84" s="57" t="s">
        <v>245</v>
      </c>
      <c r="D84" s="50"/>
      <c r="E84" s="51" t="s">
        <v>433</v>
      </c>
      <c r="F84" s="51">
        <v>4.3312775471866169E-3</v>
      </c>
      <c r="G84" s="51" t="s">
        <v>433</v>
      </c>
      <c r="H84" s="51" t="s">
        <v>433</v>
      </c>
      <c r="I84" s="51">
        <v>2.6039949007274998E-5</v>
      </c>
      <c r="J84" s="51">
        <v>1.3019974503637499E-4</v>
      </c>
      <c r="K84" s="51">
        <v>5.2079898014549997E-4</v>
      </c>
      <c r="L84" s="51" t="s">
        <v>65</v>
      </c>
      <c r="M84" s="51">
        <v>0.27212784200000001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28.645036000000001</v>
      </c>
      <c r="AL84" s="54" t="s">
        <v>149</v>
      </c>
    </row>
    <row r="85" spans="1:38" ht="26.25" customHeight="1" x14ac:dyDescent="0.2">
      <c r="A85" s="48" t="s">
        <v>238</v>
      </c>
      <c r="B85" s="57" t="s">
        <v>246</v>
      </c>
      <c r="C85" s="57" t="s">
        <v>247</v>
      </c>
      <c r="D85" s="50"/>
      <c r="E85" s="51" t="s">
        <v>433</v>
      </c>
      <c r="F85" s="51">
        <v>19.587488485195689</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42.656894691540671</v>
      </c>
      <c r="AL85" s="54" t="s">
        <v>248</v>
      </c>
    </row>
    <row r="86" spans="1:38" ht="26.25" customHeight="1" x14ac:dyDescent="0.2">
      <c r="A86" s="48" t="s">
        <v>238</v>
      </c>
      <c r="B86" s="57" t="s">
        <v>249</v>
      </c>
      <c r="C86" s="49" t="s">
        <v>250</v>
      </c>
      <c r="D86" s="50"/>
      <c r="E86" s="51" t="s">
        <v>433</v>
      </c>
      <c r="F86" s="51">
        <v>7.4879270018032242</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v>2.8102992170416182E-3</v>
      </c>
      <c r="AD86" s="51" t="s">
        <v>433</v>
      </c>
      <c r="AE86" s="52"/>
      <c r="AF86" s="53"/>
      <c r="AG86" s="53"/>
      <c r="AH86" s="53"/>
      <c r="AI86" s="53"/>
      <c r="AJ86" s="53"/>
      <c r="AK86" s="53">
        <v>14.051496085208093</v>
      </c>
      <c r="AL86" s="54" t="s">
        <v>241</v>
      </c>
    </row>
    <row r="87" spans="1:38" ht="26.25" customHeight="1" x14ac:dyDescent="0.2">
      <c r="A87" s="48" t="s">
        <v>238</v>
      </c>
      <c r="B87" s="57" t="s">
        <v>251</v>
      </c>
      <c r="C87" s="49" t="s">
        <v>252</v>
      </c>
      <c r="D87" s="50"/>
      <c r="E87" s="51" t="s">
        <v>433</v>
      </c>
      <c r="F87" s="51">
        <v>0.32287906673333333</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v>7.6065589733333332E-5</v>
      </c>
      <c r="AD87" s="51" t="s">
        <v>433</v>
      </c>
      <c r="AE87" s="52"/>
      <c r="AF87" s="53"/>
      <c r="AG87" s="53"/>
      <c r="AH87" s="53"/>
      <c r="AI87" s="53"/>
      <c r="AJ87" s="53"/>
      <c r="AK87" s="53">
        <v>0.38032794866666664</v>
      </c>
      <c r="AL87" s="54" t="s">
        <v>241</v>
      </c>
    </row>
    <row r="88" spans="1:38" ht="26.25" customHeight="1" x14ac:dyDescent="0.2">
      <c r="A88" s="48" t="s">
        <v>238</v>
      </c>
      <c r="B88" s="57" t="s">
        <v>253</v>
      </c>
      <c r="C88" s="49" t="s">
        <v>254</v>
      </c>
      <c r="D88" s="50"/>
      <c r="E88" s="51" t="s">
        <v>433</v>
      </c>
      <c r="F88" s="51">
        <v>5.0001476213648717</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17.716847676850158</v>
      </c>
      <c r="AL88" s="54" t="s">
        <v>149</v>
      </c>
    </row>
    <row r="89" spans="1:38" ht="26.25" customHeight="1" x14ac:dyDescent="0.2">
      <c r="A89" s="48" t="s">
        <v>238</v>
      </c>
      <c r="B89" s="57" t="s">
        <v>255</v>
      </c>
      <c r="C89" s="49" t="s">
        <v>256</v>
      </c>
      <c r="D89" s="50"/>
      <c r="E89" s="51" t="s">
        <v>433</v>
      </c>
      <c r="F89" s="51">
        <v>6.1259919508067737</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10.027329603259389</v>
      </c>
      <c r="AL89" s="54" t="s">
        <v>149</v>
      </c>
    </row>
    <row r="90" spans="1:38" s="64" customFormat="1" ht="26.25" customHeight="1" x14ac:dyDescent="0.2">
      <c r="A90" s="48" t="s">
        <v>238</v>
      </c>
      <c r="B90" s="57" t="s">
        <v>257</v>
      </c>
      <c r="C90" s="49" t="s">
        <v>258</v>
      </c>
      <c r="D90" s="50"/>
      <c r="E90" s="51" t="s">
        <v>433</v>
      </c>
      <c r="F90" s="51">
        <v>7.3117112822430466</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11.953041966233124</v>
      </c>
      <c r="AL90" s="54" t="s">
        <v>149</v>
      </c>
    </row>
    <row r="91" spans="1:38" ht="26.25" customHeight="1" x14ac:dyDescent="0.2">
      <c r="A91" s="48" t="s">
        <v>238</v>
      </c>
      <c r="B91" s="55" t="s">
        <v>259</v>
      </c>
      <c r="C91" s="57" t="s">
        <v>260</v>
      </c>
      <c r="D91" s="50"/>
      <c r="E91" s="51">
        <v>2.5239268769437689E-2</v>
      </c>
      <c r="F91" s="51">
        <v>6.6924987092043559E-2</v>
      </c>
      <c r="G91" s="51">
        <v>4.0631865200000004E-3</v>
      </c>
      <c r="H91" s="51">
        <v>5.938402818842578E-2</v>
      </c>
      <c r="I91" s="51">
        <v>0.43040889641519209</v>
      </c>
      <c r="J91" s="51">
        <v>0.44310717955114104</v>
      </c>
      <c r="K91" s="51">
        <v>0.44310717955114104</v>
      </c>
      <c r="L91" s="51" t="s">
        <v>65</v>
      </c>
      <c r="M91" s="51">
        <v>0.77151376052223142</v>
      </c>
      <c r="N91" s="51">
        <v>1.0548139839999999</v>
      </c>
      <c r="O91" s="51">
        <v>7.6659604508313051E-2</v>
      </c>
      <c r="P91" s="51">
        <v>7.6689281999999995E-5</v>
      </c>
      <c r="Q91" s="51" t="s">
        <v>65</v>
      </c>
      <c r="R91" s="51" t="s">
        <v>65</v>
      </c>
      <c r="S91" s="51" t="s">
        <v>65</v>
      </c>
      <c r="T91" s="51" t="s">
        <v>65</v>
      </c>
      <c r="U91" s="51" t="s">
        <v>65</v>
      </c>
      <c r="V91" s="51" t="s">
        <v>65</v>
      </c>
      <c r="W91" s="51">
        <v>1.3827476671909825E-3</v>
      </c>
      <c r="X91" s="51">
        <v>1.5348499105819907E-3</v>
      </c>
      <c r="Y91" s="51">
        <v>6.2223645023594214E-4</v>
      </c>
      <c r="Z91" s="51">
        <v>6.2223645023594214E-4</v>
      </c>
      <c r="AA91" s="51">
        <v>6.2223645023594214E-4</v>
      </c>
      <c r="AB91" s="51">
        <v>3.4015592612898172E-3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2.5125071003345458</v>
      </c>
      <c r="G93" s="51" t="s">
        <v>433</v>
      </c>
      <c r="H93" s="51" t="s">
        <v>433</v>
      </c>
      <c r="I93" s="51">
        <v>2.8823173079999995E-4</v>
      </c>
      <c r="J93" s="51">
        <v>8.6384243580000001E-4</v>
      </c>
      <c r="K93" s="51">
        <v>1.8240463674000001E-3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1.2976811594202898E-2</v>
      </c>
      <c r="Y93" s="51">
        <v>1.1904347826086957E-2</v>
      </c>
      <c r="Z93" s="51">
        <v>4.5043478260869563E-3</v>
      </c>
      <c r="AA93" s="51">
        <v>7.6144927536231878E-3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0.91129564892585468</v>
      </c>
      <c r="G95" s="51" t="s">
        <v>433</v>
      </c>
      <c r="H95" s="51" t="s">
        <v>433</v>
      </c>
      <c r="I95" s="51">
        <v>0.15464</v>
      </c>
      <c r="J95" s="51">
        <v>0.3906</v>
      </c>
      <c r="K95" s="51">
        <v>0.96499999999999997</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9.9058683100000003E-2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0.31755848191049013</v>
      </c>
      <c r="F99" s="51">
        <v>12.524633721957837</v>
      </c>
      <c r="G99" s="51" t="s">
        <v>433</v>
      </c>
      <c r="H99" s="51">
        <v>8.7881183123732711</v>
      </c>
      <c r="I99" s="51">
        <v>1.40525535E-2</v>
      </c>
      <c r="J99" s="51">
        <v>6.3236490749999999E-2</v>
      </c>
      <c r="K99" s="51">
        <v>0.14052553500000001</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597.98099999999999</v>
      </c>
      <c r="AL99" s="54" t="s">
        <v>280</v>
      </c>
    </row>
    <row r="100" spans="1:38" ht="26.25" customHeight="1" x14ac:dyDescent="0.2">
      <c r="A100" s="48" t="s">
        <v>277</v>
      </c>
      <c r="B100" s="48" t="s">
        <v>281</v>
      </c>
      <c r="C100" s="49" t="s">
        <v>282</v>
      </c>
      <c r="D100" s="66"/>
      <c r="E100" s="51">
        <v>0.50681588624957208</v>
      </c>
      <c r="F100" s="51">
        <v>13.39947967659521</v>
      </c>
      <c r="G100" s="51" t="s">
        <v>433</v>
      </c>
      <c r="H100" s="51">
        <v>13.571364114757337</v>
      </c>
      <c r="I100" s="51">
        <v>3.5731115499999994E-2</v>
      </c>
      <c r="J100" s="51">
        <v>0.16079001974999999</v>
      </c>
      <c r="K100" s="51">
        <v>0.35731115499999994</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1520.4729999999997</v>
      </c>
      <c r="AL100" s="54" t="s">
        <v>280</v>
      </c>
    </row>
    <row r="101" spans="1:38" ht="26.25" customHeight="1" x14ac:dyDescent="0.2">
      <c r="A101" s="48" t="s">
        <v>277</v>
      </c>
      <c r="B101" s="48" t="s">
        <v>283</v>
      </c>
      <c r="C101" s="49" t="s">
        <v>284</v>
      </c>
      <c r="D101" s="66"/>
      <c r="E101" s="51">
        <v>1.536516978031279E-2</v>
      </c>
      <c r="F101" s="51">
        <v>8.195756302917187E-2</v>
      </c>
      <c r="G101" s="51" t="s">
        <v>433</v>
      </c>
      <c r="H101" s="51">
        <v>0.42346227928187408</v>
      </c>
      <c r="I101" s="51">
        <v>7.5309744999999999E-3</v>
      </c>
      <c r="J101" s="51">
        <v>3.3889385249999994E-2</v>
      </c>
      <c r="K101" s="51">
        <v>7.5309744999999997E-2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320.46699999999998</v>
      </c>
      <c r="AL101" s="54" t="s">
        <v>280</v>
      </c>
    </row>
    <row r="102" spans="1:38" ht="26.25" customHeight="1" x14ac:dyDescent="0.2">
      <c r="A102" s="48" t="s">
        <v>277</v>
      </c>
      <c r="B102" s="48" t="s">
        <v>285</v>
      </c>
      <c r="C102" s="49" t="s">
        <v>286</v>
      </c>
      <c r="D102" s="66"/>
      <c r="E102" s="51">
        <v>9.1882481025501492E-2</v>
      </c>
      <c r="F102" s="51">
        <v>1.3521476617624446</v>
      </c>
      <c r="G102" s="51" t="s">
        <v>433</v>
      </c>
      <c r="H102" s="51">
        <v>8.9188686748533286</v>
      </c>
      <c r="I102" s="51">
        <v>3.2612284610187114E-2</v>
      </c>
      <c r="J102" s="51">
        <v>0.14675528074584201</v>
      </c>
      <c r="K102" s="51">
        <v>0.32612284610187109</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3033.7008939708935</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1.7945166842355692E-3</v>
      </c>
      <c r="F104" s="51">
        <v>8.2189902529386325E-3</v>
      </c>
      <c r="G104" s="51" t="s">
        <v>433</v>
      </c>
      <c r="H104" s="51">
        <v>5.142336300660974E-2</v>
      </c>
      <c r="I104" s="51">
        <v>9.0664299999999995E-4</v>
      </c>
      <c r="J104" s="51">
        <v>4.0798935E-3</v>
      </c>
      <c r="K104" s="51">
        <v>9.0664300000000003E-3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59.451999999999998</v>
      </c>
      <c r="AL104" s="54" t="s">
        <v>280</v>
      </c>
    </row>
    <row r="105" spans="1:38" ht="26.25" customHeight="1" x14ac:dyDescent="0.2">
      <c r="A105" s="48" t="s">
        <v>277</v>
      </c>
      <c r="B105" s="48" t="s">
        <v>291</v>
      </c>
      <c r="C105" s="49" t="s">
        <v>292</v>
      </c>
      <c r="D105" s="66"/>
      <c r="E105" s="51">
        <v>3.1654751001001825E-2</v>
      </c>
      <c r="F105" s="51">
        <v>0.12055645434075038</v>
      </c>
      <c r="G105" s="51" t="s">
        <v>433</v>
      </c>
      <c r="H105" s="51">
        <v>0.84949607577108721</v>
      </c>
      <c r="I105" s="51">
        <v>1.2858647500000001E-3</v>
      </c>
      <c r="J105" s="51">
        <v>5.7863913749999999E-3</v>
      </c>
      <c r="K105" s="51">
        <v>1.2858647500000001E-2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84.319000000000003</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6.8350981008172218E-2</v>
      </c>
      <c r="F107" s="51">
        <v>0.35020389570228527</v>
      </c>
      <c r="G107" s="51" t="s">
        <v>433</v>
      </c>
      <c r="H107" s="51">
        <v>0.77022454781278027</v>
      </c>
      <c r="I107" s="51">
        <v>1.0949409219999999E-2</v>
      </c>
      <c r="J107" s="51">
        <v>4.9272341489999989E-2</v>
      </c>
      <c r="K107" s="51">
        <v>0.10949409219999999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6974.1459999999997</v>
      </c>
      <c r="AL107" s="54" t="s">
        <v>280</v>
      </c>
    </row>
    <row r="108" spans="1:38" ht="26.25" customHeight="1" x14ac:dyDescent="0.2">
      <c r="A108" s="48" t="s">
        <v>277</v>
      </c>
      <c r="B108" s="48" t="s">
        <v>297</v>
      </c>
      <c r="C108" s="49" t="s">
        <v>298</v>
      </c>
      <c r="D108" s="66"/>
      <c r="E108" s="51">
        <v>3.8014916654566376E-2</v>
      </c>
      <c r="F108" s="51">
        <v>0.27216848273452182</v>
      </c>
      <c r="G108" s="51" t="s">
        <v>433</v>
      </c>
      <c r="H108" s="51">
        <v>0.7584827780888993</v>
      </c>
      <c r="I108" s="51">
        <v>7.7416150500000001E-3</v>
      </c>
      <c r="J108" s="51">
        <v>3.4837267724999996E-2</v>
      </c>
      <c r="K108" s="51">
        <v>7.7416150499999989E-2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4930.9650000000001</v>
      </c>
      <c r="AL108" s="54" t="s">
        <v>280</v>
      </c>
    </row>
    <row r="109" spans="1:38" ht="26.25" customHeight="1" x14ac:dyDescent="0.2">
      <c r="A109" s="48" t="s">
        <v>277</v>
      </c>
      <c r="B109" s="48" t="s">
        <v>299</v>
      </c>
      <c r="C109" s="49" t="s">
        <v>300</v>
      </c>
      <c r="D109" s="66"/>
      <c r="E109" s="51">
        <v>1.708926498251432E-2</v>
      </c>
      <c r="F109" s="51">
        <v>4.4391649174660708E-2</v>
      </c>
      <c r="G109" s="51" t="s">
        <v>433</v>
      </c>
      <c r="H109" s="51">
        <v>0.43512478835229867</v>
      </c>
      <c r="I109" s="51">
        <v>8.5915424000000001E-4</v>
      </c>
      <c r="J109" s="51">
        <v>3.8661940799999996E-3</v>
      </c>
      <c r="K109" s="51">
        <v>8.591542399999999E-3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547.23199999999997</v>
      </c>
      <c r="AL109" s="54" t="s">
        <v>280</v>
      </c>
    </row>
    <row r="110" spans="1:38" ht="26.25" customHeight="1" x14ac:dyDescent="0.2">
      <c r="A110" s="48" t="s">
        <v>277</v>
      </c>
      <c r="B110" s="48" t="s">
        <v>301</v>
      </c>
      <c r="C110" s="49" t="s">
        <v>302</v>
      </c>
      <c r="D110" s="66"/>
      <c r="E110" s="51">
        <v>2.1476603232122157E-3</v>
      </c>
      <c r="F110" s="51">
        <v>6.0428375496846022E-3</v>
      </c>
      <c r="G110" s="51" t="s">
        <v>433</v>
      </c>
      <c r="H110" s="51">
        <v>4.6251244245045627E-2</v>
      </c>
      <c r="I110" s="51">
        <v>1.8712045E-4</v>
      </c>
      <c r="J110" s="51">
        <v>8.4204202499999978E-4</v>
      </c>
      <c r="K110" s="51">
        <v>1.8712044999999997E-3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119.185</v>
      </c>
      <c r="AL110" s="54" t="s">
        <v>280</v>
      </c>
    </row>
    <row r="111" spans="1:38" ht="26.25" customHeight="1" x14ac:dyDescent="0.2">
      <c r="A111" s="48" t="s">
        <v>277</v>
      </c>
      <c r="B111" s="48" t="s">
        <v>303</v>
      </c>
      <c r="C111" s="49" t="s">
        <v>304</v>
      </c>
      <c r="D111" s="66"/>
      <c r="E111" s="51">
        <v>5.7290579051080381E-4</v>
      </c>
      <c r="F111" s="51">
        <v>3.2794174368743524E-3</v>
      </c>
      <c r="G111" s="51" t="s">
        <v>433</v>
      </c>
      <c r="H111" s="51">
        <v>1.5548554656061506E-2</v>
      </c>
      <c r="I111" s="51">
        <v>1.0875076E-4</v>
      </c>
      <c r="J111" s="51">
        <v>4.893784199999999E-4</v>
      </c>
      <c r="K111" s="51">
        <v>1.0875075999999999E-3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69.268000000000001</v>
      </c>
      <c r="AL111" s="54" t="s">
        <v>280</v>
      </c>
    </row>
    <row r="112" spans="1:38" ht="26.25" customHeight="1" x14ac:dyDescent="0.2">
      <c r="A112" s="48" t="s">
        <v>305</v>
      </c>
      <c r="B112" s="48" t="s">
        <v>306</v>
      </c>
      <c r="C112" s="49" t="s">
        <v>307</v>
      </c>
      <c r="D112" s="50"/>
      <c r="E112" s="51">
        <v>4.774</v>
      </c>
      <c r="F112" s="51" t="s">
        <v>433</v>
      </c>
      <c r="G112" s="51" t="s">
        <v>433</v>
      </c>
      <c r="H112" s="51">
        <v>7.848131453770236</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119350000</v>
      </c>
      <c r="AL112" s="54" t="s">
        <v>308</v>
      </c>
    </row>
    <row r="113" spans="1:38" ht="26.25" customHeight="1" x14ac:dyDescent="0.2">
      <c r="A113" s="48" t="s">
        <v>305</v>
      </c>
      <c r="B113" s="67" t="s">
        <v>309</v>
      </c>
      <c r="C113" s="68" t="s">
        <v>310</v>
      </c>
      <c r="D113" s="50"/>
      <c r="E113" s="51">
        <v>5.2734853017891794</v>
      </c>
      <c r="F113" s="51">
        <v>13.400065653435767</v>
      </c>
      <c r="G113" s="51" t="s">
        <v>433</v>
      </c>
      <c r="H113" s="51">
        <v>32.016061406020278</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6.4895999999999995E-2</v>
      </c>
      <c r="F114" s="51" t="s">
        <v>433</v>
      </c>
      <c r="G114" s="51" t="s">
        <v>433</v>
      </c>
      <c r="H114" s="51">
        <v>0.21091200000000002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0.1023087234072631</v>
      </c>
      <c r="F115" s="51" t="s">
        <v>433</v>
      </c>
      <c r="G115" s="51" t="s">
        <v>433</v>
      </c>
      <c r="H115" s="51">
        <v>0.2046174468145262</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0.46373723250914034</v>
      </c>
      <c r="F116" s="51">
        <v>7.2629528248689651E-2</v>
      </c>
      <c r="G116" s="51" t="s">
        <v>433</v>
      </c>
      <c r="H116" s="51">
        <v>0.82074427725046939</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0.66033502036784975</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0.13816668500000001</v>
      </c>
      <c r="J119" s="51">
        <v>3.5923338100000004</v>
      </c>
      <c r="K119" s="51">
        <v>3.5923338100000004</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6.98321697E-3</v>
      </c>
      <c r="J120" s="51">
        <v>2.2143188580000001E-2</v>
      </c>
      <c r="K120" s="51">
        <v>4.6781618610000006E-2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1.7198498197859451</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0.47026747999999996</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2.9590909591147477E-2</v>
      </c>
      <c r="F123" s="51">
        <v>4.7605608055880641E-2</v>
      </c>
      <c r="G123" s="51">
        <v>4.6286774102530931E-3</v>
      </c>
      <c r="H123" s="51">
        <v>2.9331074572629057E-2</v>
      </c>
      <c r="I123" s="51">
        <v>7.3404733416971873E-2</v>
      </c>
      <c r="J123" s="51">
        <v>7.7071117738550507E-2</v>
      </c>
      <c r="K123" s="51">
        <v>7.8293245845743362E-2</v>
      </c>
      <c r="L123" s="51" t="s">
        <v>65</v>
      </c>
      <c r="M123" s="51">
        <v>0.93371649755455299</v>
      </c>
      <c r="N123" s="51">
        <v>9.5013872647296078E-4</v>
      </c>
      <c r="O123" s="51">
        <v>8.3835863421592507E-3</v>
      </c>
      <c r="P123" s="51">
        <v>1.5479634062417862E-3</v>
      </c>
      <c r="Q123" s="51" t="s">
        <v>65</v>
      </c>
      <c r="R123" s="51" t="s">
        <v>65</v>
      </c>
      <c r="S123" s="51" t="s">
        <v>65</v>
      </c>
      <c r="T123" s="51" t="s">
        <v>65</v>
      </c>
      <c r="U123" s="51" t="s">
        <v>65</v>
      </c>
      <c r="V123" s="51" t="s">
        <v>65</v>
      </c>
      <c r="W123" s="51">
        <v>0.13150000000000001</v>
      </c>
      <c r="X123" s="51">
        <v>6.2034186150651824E-3</v>
      </c>
      <c r="Y123" s="51">
        <v>1.8226830402281853E-2</v>
      </c>
      <c r="Z123" s="51">
        <v>6.2123122809616725E-3</v>
      </c>
      <c r="AA123" s="51">
        <v>3.9655639432254952E-3</v>
      </c>
      <c r="AB123" s="51">
        <v>3.4608125241534199E-2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9.540249760918372E-2</v>
      </c>
      <c r="G125" s="51" t="s">
        <v>434</v>
      </c>
      <c r="H125" s="51">
        <v>3.1800832536394573E-3</v>
      </c>
      <c r="I125" s="51">
        <v>1.2946965759942362E-2</v>
      </c>
      <c r="J125" s="51">
        <v>4.1137939592074929E-2</v>
      </c>
      <c r="K125" s="51">
        <v>8.6953492620000003E-2</v>
      </c>
      <c r="L125" s="51" t="s">
        <v>65</v>
      </c>
      <c r="M125" s="51">
        <v>7.2030318164867788</v>
      </c>
      <c r="N125" s="51">
        <v>9.5402497609183717E-4</v>
      </c>
      <c r="O125" s="51">
        <v>9.5402497609183717E-4</v>
      </c>
      <c r="P125" s="51">
        <v>6.3601665072789147E-6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1838.3783399999998</v>
      </c>
      <c r="AL125" s="54" t="s">
        <v>337</v>
      </c>
    </row>
    <row r="126" spans="1:38" ht="26.25" customHeight="1" x14ac:dyDescent="0.2">
      <c r="A126" s="48" t="s">
        <v>334</v>
      </c>
      <c r="B126" s="48" t="s">
        <v>338</v>
      </c>
      <c r="C126" s="49" t="s">
        <v>339</v>
      </c>
      <c r="D126" s="50"/>
      <c r="E126" s="51" t="s">
        <v>433</v>
      </c>
      <c r="F126" s="51" t="s">
        <v>433</v>
      </c>
      <c r="G126" s="51" t="s">
        <v>433</v>
      </c>
      <c r="H126" s="51">
        <v>0.68256904515380667</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711.03654395094748</v>
      </c>
      <c r="AL126" s="54" t="s">
        <v>340</v>
      </c>
    </row>
    <row r="127" spans="1:38" ht="26.25" customHeight="1" x14ac:dyDescent="0.2">
      <c r="A127" s="48" t="s">
        <v>334</v>
      </c>
      <c r="B127" s="48" t="s">
        <v>341</v>
      </c>
      <c r="C127" s="49" t="s">
        <v>342</v>
      </c>
      <c r="D127" s="50"/>
      <c r="E127" s="51" t="s">
        <v>433</v>
      </c>
      <c r="F127" s="51" t="s">
        <v>433</v>
      </c>
      <c r="G127" s="51" t="s">
        <v>433</v>
      </c>
      <c r="H127" s="51">
        <v>7.3172190925169911E-2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v>1.2E-5</v>
      </c>
      <c r="J129" s="51">
        <v>2.1000000000000002E-5</v>
      </c>
      <c r="K129" s="51">
        <v>3.0000000000000001E-5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4.9199286521294334E-3</v>
      </c>
      <c r="F133" s="51">
        <v>5.2479238956047291E-4</v>
      </c>
      <c r="G133" s="51">
        <v>1.8531731256354201E-3</v>
      </c>
      <c r="H133" s="51" t="s">
        <v>433</v>
      </c>
      <c r="I133" s="51">
        <v>1.915492221895726E-4</v>
      </c>
      <c r="J133" s="51">
        <v>2.154928749632692E-4</v>
      </c>
      <c r="K133" s="51">
        <v>2.3943652773696577E-4</v>
      </c>
      <c r="L133" s="51" t="s">
        <v>65</v>
      </c>
      <c r="M133" s="51">
        <v>7.0518977347188549E-3</v>
      </c>
      <c r="N133" s="51">
        <v>3.2799524347529557E-7</v>
      </c>
      <c r="O133" s="51">
        <v>8.2490803734036849E-5</v>
      </c>
      <c r="P133" s="51">
        <v>1.6399762173764779E-2</v>
      </c>
      <c r="Q133" s="51" t="s">
        <v>65</v>
      </c>
      <c r="R133" s="51" t="s">
        <v>65</v>
      </c>
      <c r="S133" s="51" t="s">
        <v>65</v>
      </c>
      <c r="T133" s="51" t="s">
        <v>65</v>
      </c>
      <c r="U133" s="51" t="s">
        <v>65</v>
      </c>
      <c r="V133" s="51" t="s">
        <v>65</v>
      </c>
      <c r="W133" s="51">
        <v>0.13611802604224768</v>
      </c>
      <c r="X133" s="51">
        <v>2.5583628991073057E-6</v>
      </c>
      <c r="Y133" s="51">
        <v>1.3972597372047591E-6</v>
      </c>
      <c r="Z133" s="51">
        <v>1.2463819252061234E-6</v>
      </c>
      <c r="AA133" s="51">
        <v>1.3579003079877237E-6</v>
      </c>
      <c r="AB133" s="51">
        <v>6.5599048695059119E-6</v>
      </c>
      <c r="AC133" s="51">
        <v>2.722360520844953E-2</v>
      </c>
      <c r="AD133" s="51">
        <v>6.7239024912435583E-3</v>
      </c>
      <c r="AE133" s="52"/>
      <c r="AF133" s="53"/>
      <c r="AG133" s="53"/>
      <c r="AH133" s="53"/>
      <c r="AI133" s="53"/>
      <c r="AJ133" s="53"/>
      <c r="AK133" s="53">
        <v>16399.762173764779</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1.8485330250000001E-2</v>
      </c>
      <c r="F135" s="51">
        <v>3.704475E-3</v>
      </c>
      <c r="G135" s="51">
        <v>7.0385024999999998E-4</v>
      </c>
      <c r="H135" s="51">
        <v>7.0385025E-3</v>
      </c>
      <c r="I135" s="51">
        <v>1.707762975E-2</v>
      </c>
      <c r="J135" s="51">
        <v>1.8114882749999998E-2</v>
      </c>
      <c r="K135" s="51">
        <v>1.8448285500000002E-2</v>
      </c>
      <c r="L135" s="51" t="s">
        <v>65</v>
      </c>
      <c r="M135" s="51">
        <v>0.232937388</v>
      </c>
      <c r="N135" s="51">
        <v>2.4819982500000003E-3</v>
      </c>
      <c r="O135" s="51">
        <v>2.5931324999999998E-4</v>
      </c>
      <c r="P135" s="51">
        <v>1.1261603999999998E-4</v>
      </c>
      <c r="Q135" s="51" t="s">
        <v>65</v>
      </c>
      <c r="R135" s="51" t="s">
        <v>65</v>
      </c>
      <c r="S135" s="51" t="s">
        <v>65</v>
      </c>
      <c r="T135" s="51" t="s">
        <v>65</v>
      </c>
      <c r="U135" s="51" t="s">
        <v>65</v>
      </c>
      <c r="V135" s="51" t="s">
        <v>65</v>
      </c>
      <c r="W135" s="51">
        <v>4.4453699999999999E-2</v>
      </c>
      <c r="X135" s="51">
        <v>1.037253E-2</v>
      </c>
      <c r="Y135" s="51">
        <v>2.2967745000000001E-2</v>
      </c>
      <c r="Z135" s="51">
        <v>5.5567124999999998E-3</v>
      </c>
      <c r="AA135" s="51" t="s">
        <v>436</v>
      </c>
      <c r="AB135" s="51">
        <v>3.8896987499999994E-2</v>
      </c>
      <c r="AC135" s="51">
        <v>8.8907399999999994E-3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1.494E-2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5.9205214913323088E-3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0.21348047677562515</v>
      </c>
      <c r="J139" s="51">
        <v>0.21348047677562515</v>
      </c>
      <c r="K139" s="51">
        <v>0.21348047677562515</v>
      </c>
      <c r="L139" s="51" t="s">
        <v>65</v>
      </c>
      <c r="M139" s="51" t="s">
        <v>436</v>
      </c>
      <c r="N139" s="51">
        <v>6.1476171373170743E-4</v>
      </c>
      <c r="O139" s="51">
        <v>1.2393169455130429E-3</v>
      </c>
      <c r="P139" s="51">
        <v>1.2393169455130429E-3</v>
      </c>
      <c r="Q139" s="51" t="s">
        <v>65</v>
      </c>
      <c r="R139" s="51" t="s">
        <v>65</v>
      </c>
      <c r="S139" s="51" t="s">
        <v>65</v>
      </c>
      <c r="T139" s="51" t="s">
        <v>65</v>
      </c>
      <c r="U139" s="51" t="s">
        <v>65</v>
      </c>
      <c r="V139" s="51" t="s">
        <v>65</v>
      </c>
      <c r="W139" s="51">
        <v>2.1754680714073298</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0.61602030133568686</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222.93243673410907</v>
      </c>
      <c r="F141" s="73">
        <v>189.90271299681831</v>
      </c>
      <c r="G141" s="73">
        <v>32.448413823612675</v>
      </c>
      <c r="H141" s="73">
        <v>82.014515536949844</v>
      </c>
      <c r="I141" s="73">
        <v>25.055529422300246</v>
      </c>
      <c r="J141" s="73">
        <v>41.875380463950272</v>
      </c>
      <c r="K141" s="73">
        <v>61.020900368625618</v>
      </c>
      <c r="L141" s="73" t="s">
        <v>65</v>
      </c>
      <c r="M141" s="73">
        <v>708.52731450013414</v>
      </c>
      <c r="N141" s="73">
        <v>30.964866985539881</v>
      </c>
      <c r="O141" s="73">
        <v>1.0555926575864025</v>
      </c>
      <c r="P141" s="73">
        <v>1.4659003255117131</v>
      </c>
      <c r="Q141" s="73" t="s">
        <v>65</v>
      </c>
      <c r="R141" s="73" t="s">
        <v>65</v>
      </c>
      <c r="S141" s="73" t="s">
        <v>65</v>
      </c>
      <c r="T141" s="73" t="s">
        <v>65</v>
      </c>
      <c r="U141" s="73" t="s">
        <v>65</v>
      </c>
      <c r="V141" s="73" t="s">
        <v>65</v>
      </c>
      <c r="W141" s="73">
        <v>50.41679331100206</v>
      </c>
      <c r="X141" s="73">
        <v>2.8535828543897552</v>
      </c>
      <c r="Y141" s="73">
        <v>3.0363499342747553</v>
      </c>
      <c r="Z141" s="73">
        <v>1.2170792777444608</v>
      </c>
      <c r="AA141" s="73">
        <v>1.6359032260937998</v>
      </c>
      <c r="AB141" s="73">
        <v>8.7432343502805381</v>
      </c>
      <c r="AC141" s="73">
        <v>20.141844960250989</v>
      </c>
      <c r="AD141" s="73">
        <v>9.2206833600722611</v>
      </c>
      <c r="AE141" s="52"/>
      <c r="AF141" s="74">
        <v>450226.0626559059</v>
      </c>
      <c r="AG141" s="74">
        <v>84001.003628867547</v>
      </c>
      <c r="AH141" s="74">
        <v>277439.51859444962</v>
      </c>
      <c r="AI141" s="74">
        <v>128332.13862977308</v>
      </c>
      <c r="AJ141" s="74">
        <v>12261.872213180326</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43.391269018435167</v>
      </c>
      <c r="F143" s="88">
        <v>17.821415264268406</v>
      </c>
      <c r="G143" s="88">
        <v>0.94737049178242139</v>
      </c>
      <c r="H143" s="88">
        <v>2.6668427134921164</v>
      </c>
      <c r="I143" s="88">
        <v>3.247693341315665</v>
      </c>
      <c r="J143" s="88">
        <v>3.247693341315665</v>
      </c>
      <c r="K143" s="88">
        <v>3.247693341315665</v>
      </c>
      <c r="L143" s="88" t="s">
        <v>65</v>
      </c>
      <c r="M143" s="88">
        <v>131.40792206241218</v>
      </c>
      <c r="N143" s="88">
        <v>9.2260880496672724E-3</v>
      </c>
      <c r="O143" s="88">
        <v>2.882856387764665E-3</v>
      </c>
      <c r="P143" s="88">
        <v>1.0089997357176327E-3</v>
      </c>
      <c r="Q143" s="88" t="s">
        <v>65</v>
      </c>
      <c r="R143" s="88" t="s">
        <v>65</v>
      </c>
      <c r="S143" s="88" t="s">
        <v>65</v>
      </c>
      <c r="T143" s="88" t="s">
        <v>65</v>
      </c>
      <c r="U143" s="88" t="s">
        <v>65</v>
      </c>
      <c r="V143" s="88" t="s">
        <v>65</v>
      </c>
      <c r="W143" s="88">
        <v>0.66210234585478833</v>
      </c>
      <c r="X143" s="88">
        <v>4.9887484889538522E-2</v>
      </c>
      <c r="Y143" s="88">
        <v>5.6804511541450199E-2</v>
      </c>
      <c r="Z143" s="88">
        <v>4.1050263774373486E-2</v>
      </c>
      <c r="AA143" s="88">
        <v>5.1685338758612004E-2</v>
      </c>
      <c r="AB143" s="88">
        <v>0.19942759896397419</v>
      </c>
      <c r="AC143" s="88">
        <v>0.1356600417622976</v>
      </c>
      <c r="AD143" s="88">
        <v>4.9178282242235913E-4</v>
      </c>
      <c r="AE143" s="52"/>
      <c r="AF143" s="89"/>
      <c r="AG143" s="89"/>
      <c r="AH143" s="89"/>
      <c r="AI143" s="89"/>
      <c r="AJ143" s="89"/>
      <c r="AK143" s="89"/>
      <c r="AL143" s="85" t="s">
        <v>61</v>
      </c>
    </row>
    <row r="144" spans="1:38" ht="26.25" customHeight="1" x14ac:dyDescent="0.2">
      <c r="A144" s="84"/>
      <c r="B144" s="85" t="s">
        <v>381</v>
      </c>
      <c r="C144" s="86" t="s">
        <v>382</v>
      </c>
      <c r="D144" s="87" t="s">
        <v>380</v>
      </c>
      <c r="E144" s="88">
        <v>7.9203463306494859</v>
      </c>
      <c r="F144" s="88">
        <v>0.68034650821332121</v>
      </c>
      <c r="G144" s="88">
        <v>0.2521741220778706</v>
      </c>
      <c r="H144" s="88">
        <v>2.7244930761488609E-2</v>
      </c>
      <c r="I144" s="88">
        <v>0.98680405161047235</v>
      </c>
      <c r="J144" s="88">
        <v>0.98680405161047235</v>
      </c>
      <c r="K144" s="88">
        <v>0.98680405161047235</v>
      </c>
      <c r="L144" s="88" t="s">
        <v>65</v>
      </c>
      <c r="M144" s="88">
        <v>12.599423493005412</v>
      </c>
      <c r="N144" s="88">
        <v>4.3830841806847957E-4</v>
      </c>
      <c r="O144" s="88">
        <v>3.6552604590676599E-4</v>
      </c>
      <c r="P144" s="88">
        <v>1.279341160673681E-4</v>
      </c>
      <c r="Q144" s="88" t="s">
        <v>65</v>
      </c>
      <c r="R144" s="88" t="s">
        <v>65</v>
      </c>
      <c r="S144" s="88" t="s">
        <v>65</v>
      </c>
      <c r="T144" s="88" t="s">
        <v>65</v>
      </c>
      <c r="U144" s="88" t="s">
        <v>65</v>
      </c>
      <c r="V144" s="88" t="s">
        <v>65</v>
      </c>
      <c r="W144" s="88">
        <v>5.4379069956242747E-2</v>
      </c>
      <c r="X144" s="88">
        <v>1.0185627557992547E-2</v>
      </c>
      <c r="Y144" s="88">
        <v>1.1485933030809362E-2</v>
      </c>
      <c r="Z144" s="88">
        <v>9.0555777921979101E-3</v>
      </c>
      <c r="AA144" s="88">
        <v>9.5281812759769428E-3</v>
      </c>
      <c r="AB144" s="88">
        <v>4.0255319656976762E-2</v>
      </c>
      <c r="AC144" s="88">
        <v>1.087581399124855E-2</v>
      </c>
      <c r="AD144" s="88">
        <v>6.9954705837596705E-5</v>
      </c>
      <c r="AE144" s="52"/>
      <c r="AF144" s="89"/>
      <c r="AG144" s="89"/>
      <c r="AH144" s="89"/>
      <c r="AI144" s="89"/>
      <c r="AJ144" s="89"/>
      <c r="AK144" s="89"/>
      <c r="AL144" s="85" t="s">
        <v>61</v>
      </c>
    </row>
    <row r="145" spans="1:38" ht="26.25" customHeight="1" x14ac:dyDescent="0.2">
      <c r="A145" s="84"/>
      <c r="B145" s="85" t="s">
        <v>383</v>
      </c>
      <c r="C145" s="86" t="s">
        <v>384</v>
      </c>
      <c r="D145" s="87" t="s">
        <v>380</v>
      </c>
      <c r="E145" s="88">
        <v>42.018183512188017</v>
      </c>
      <c r="F145" s="88">
        <v>2.236105832328164</v>
      </c>
      <c r="G145" s="88">
        <v>0.62815594461580671</v>
      </c>
      <c r="H145" s="88">
        <v>1.2843941292237173E-2</v>
      </c>
      <c r="I145" s="88">
        <v>1.3640693998997864</v>
      </c>
      <c r="J145" s="88">
        <v>1.3640693998997864</v>
      </c>
      <c r="K145" s="88">
        <v>1.3640693998997864</v>
      </c>
      <c r="L145" s="88" t="s">
        <v>65</v>
      </c>
      <c r="M145" s="88">
        <v>8.5170638019606706</v>
      </c>
      <c r="N145" s="88">
        <v>1.0531389180511181E-3</v>
      </c>
      <c r="O145" s="88">
        <v>9.8189597935669469E-4</v>
      </c>
      <c r="P145" s="88">
        <v>3.4366359277484317E-4</v>
      </c>
      <c r="Q145" s="88" t="s">
        <v>65</v>
      </c>
      <c r="R145" s="88" t="s">
        <v>65</v>
      </c>
      <c r="S145" s="88" t="s">
        <v>65</v>
      </c>
      <c r="T145" s="88" t="s">
        <v>65</v>
      </c>
      <c r="U145" s="88" t="s">
        <v>65</v>
      </c>
      <c r="V145" s="88" t="s">
        <v>65</v>
      </c>
      <c r="W145" s="88">
        <v>0.57340381313429356</v>
      </c>
      <c r="X145" s="88">
        <v>3.9333439140942523E-3</v>
      </c>
      <c r="Y145" s="88">
        <v>2.358538304284076E-2</v>
      </c>
      <c r="Z145" s="88">
        <v>2.628315841657269E-2</v>
      </c>
      <c r="AA145" s="88">
        <v>6.1454541829415411E-3</v>
      </c>
      <c r="AB145" s="88">
        <v>5.9947339556449257E-2</v>
      </c>
      <c r="AC145" s="88">
        <v>6.1290533462213838E-2</v>
      </c>
      <c r="AD145" s="88">
        <v>5.6704941030346018E-5</v>
      </c>
      <c r="AE145" s="52"/>
      <c r="AF145" s="89"/>
      <c r="AG145" s="89"/>
      <c r="AH145" s="89"/>
      <c r="AI145" s="89"/>
      <c r="AJ145" s="89"/>
      <c r="AK145" s="89"/>
      <c r="AL145" s="85" t="s">
        <v>61</v>
      </c>
    </row>
    <row r="146" spans="1:38" ht="26.25" customHeight="1" x14ac:dyDescent="0.2">
      <c r="A146" s="84"/>
      <c r="B146" s="85" t="s">
        <v>385</v>
      </c>
      <c r="C146" s="86" t="s">
        <v>386</v>
      </c>
      <c r="D146" s="87" t="s">
        <v>380</v>
      </c>
      <c r="E146" s="88">
        <v>0.23829217627862156</v>
      </c>
      <c r="F146" s="88">
        <v>5.2240706208408936</v>
      </c>
      <c r="G146" s="88">
        <v>1.2771270621888668E-3</v>
      </c>
      <c r="H146" s="88">
        <v>1.7227564730224738E-3</v>
      </c>
      <c r="I146" s="88">
        <v>0.11645636757850224</v>
      </c>
      <c r="J146" s="88">
        <v>0.11645636757850224</v>
      </c>
      <c r="K146" s="88">
        <v>0.11645636757850224</v>
      </c>
      <c r="L146" s="88" t="s">
        <v>65</v>
      </c>
      <c r="M146" s="88">
        <v>22.455267176688217</v>
      </c>
      <c r="N146" s="88">
        <v>1.4135280488242956E-4</v>
      </c>
      <c r="O146" s="88">
        <v>2.8270560976485911E-5</v>
      </c>
      <c r="P146" s="88">
        <v>9.8946963417700686E-6</v>
      </c>
      <c r="Q146" s="88" t="s">
        <v>65</v>
      </c>
      <c r="R146" s="88" t="s">
        <v>65</v>
      </c>
      <c r="S146" s="88" t="s">
        <v>65</v>
      </c>
      <c r="T146" s="88" t="s">
        <v>65</v>
      </c>
      <c r="U146" s="88" t="s">
        <v>65</v>
      </c>
      <c r="V146" s="88" t="s">
        <v>65</v>
      </c>
      <c r="W146" s="88">
        <v>4.381936951355316E-3</v>
      </c>
      <c r="X146" s="88">
        <v>4.2385723671496374E-4</v>
      </c>
      <c r="Y146" s="88">
        <v>6.3412446546793537E-4</v>
      </c>
      <c r="Z146" s="88">
        <v>3.0274972049348339E-4</v>
      </c>
      <c r="AA146" s="88">
        <v>7.224344131369566E-4</v>
      </c>
      <c r="AB146" s="88">
        <v>2.0831658358133388E-3</v>
      </c>
      <c r="AC146" s="88">
        <v>8.7638739027106325E-4</v>
      </c>
      <c r="AD146" s="88">
        <v>1.8608153923072393E-5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3.5689217123162393</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0.74558572083964525</v>
      </c>
      <c r="J148" s="88">
        <v>1.8718819760379581</v>
      </c>
      <c r="K148" s="88">
        <v>2.1168977670396343</v>
      </c>
      <c r="L148" s="88" t="s">
        <v>65</v>
      </c>
      <c r="M148" s="88" t="s">
        <v>433</v>
      </c>
      <c r="N148" s="88">
        <v>9.709096607101122</v>
      </c>
      <c r="O148" s="88">
        <v>3.7977989725881393E-2</v>
      </c>
      <c r="P148" s="88" t="s">
        <v>433</v>
      </c>
      <c r="Q148" s="88" t="s">
        <v>65</v>
      </c>
      <c r="R148" s="88" t="s">
        <v>65</v>
      </c>
      <c r="S148" s="88" t="s">
        <v>65</v>
      </c>
      <c r="T148" s="88" t="s">
        <v>65</v>
      </c>
      <c r="U148" s="88" t="s">
        <v>65</v>
      </c>
      <c r="V148" s="88" t="s">
        <v>65</v>
      </c>
      <c r="W148" s="88" t="s">
        <v>433</v>
      </c>
      <c r="X148" s="88">
        <v>1.2247017512805119E-3</v>
      </c>
      <c r="Y148" s="88">
        <v>1.2247017512805119E-3</v>
      </c>
      <c r="Z148" s="88">
        <v>1.2247017512805119E-3</v>
      </c>
      <c r="AA148" s="88">
        <v>1.2247017512805119E-3</v>
      </c>
      <c r="AB148" s="88">
        <v>4.8988070051220476E-3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0.14400793607578222</v>
      </c>
      <c r="J149" s="88">
        <v>0.48002645358594054</v>
      </c>
      <c r="K149" s="88">
        <v>0.96005290717188241</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222.93243673410907</v>
      </c>
      <c r="F152" s="102">
        <f t="shared" ref="F152:AD152" si="0">F141</f>
        <v>189.90271299681831</v>
      </c>
      <c r="G152" s="102">
        <f t="shared" si="0"/>
        <v>32.448413823612675</v>
      </c>
      <c r="H152" s="102">
        <f t="shared" si="0"/>
        <v>82.014515536949844</v>
      </c>
      <c r="I152" s="102">
        <f t="shared" si="0"/>
        <v>25.055529422300246</v>
      </c>
      <c r="J152" s="102">
        <f t="shared" si="0"/>
        <v>41.875380463950272</v>
      </c>
      <c r="K152" s="102">
        <f t="shared" si="0"/>
        <v>61.020900368625618</v>
      </c>
      <c r="L152" s="102" t="str">
        <f t="shared" si="0"/>
        <v>NR</v>
      </c>
      <c r="M152" s="102">
        <f t="shared" si="0"/>
        <v>708.52731450013414</v>
      </c>
      <c r="N152" s="102">
        <f t="shared" si="0"/>
        <v>30.964866985539881</v>
      </c>
      <c r="O152" s="102">
        <f t="shared" si="0"/>
        <v>1.0555926575864025</v>
      </c>
      <c r="P152" s="102">
        <f t="shared" si="0"/>
        <v>1.4659003255117131</v>
      </c>
      <c r="Q152" s="102" t="str">
        <f t="shared" si="0"/>
        <v>NR</v>
      </c>
      <c r="R152" s="102" t="str">
        <f t="shared" si="0"/>
        <v>NR</v>
      </c>
      <c r="S152" s="102" t="str">
        <f t="shared" si="0"/>
        <v>NR</v>
      </c>
      <c r="T152" s="102" t="str">
        <f t="shared" si="0"/>
        <v>NR</v>
      </c>
      <c r="U152" s="102" t="str">
        <f t="shared" si="0"/>
        <v>NR</v>
      </c>
      <c r="V152" s="102" t="str">
        <f t="shared" si="0"/>
        <v>NR</v>
      </c>
      <c r="W152" s="102">
        <f t="shared" si="0"/>
        <v>50.41679331100206</v>
      </c>
      <c r="X152" s="102">
        <f t="shared" si="0"/>
        <v>2.8535828543897552</v>
      </c>
      <c r="Y152" s="102">
        <f t="shared" si="0"/>
        <v>3.0363499342747553</v>
      </c>
      <c r="Z152" s="102">
        <f t="shared" si="0"/>
        <v>1.2170792777444608</v>
      </c>
      <c r="AA152" s="102">
        <f t="shared" si="0"/>
        <v>1.6359032260937998</v>
      </c>
      <c r="AB152" s="102">
        <f t="shared" si="0"/>
        <v>8.7432343502805381</v>
      </c>
      <c r="AC152" s="102">
        <f t="shared" si="0"/>
        <v>20.141844960250989</v>
      </c>
      <c r="AD152" s="102">
        <f t="shared" si="0"/>
        <v>9.2206833600722611</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6.1396787362672089</v>
      </c>
      <c r="F157" s="115">
        <v>0.39058129778735862</v>
      </c>
      <c r="G157" s="115">
        <v>0.46038797694317285</v>
      </c>
      <c r="H157" s="115">
        <v>3.1362377269969306E-3</v>
      </c>
      <c r="I157" s="115">
        <v>0.49860011735792859</v>
      </c>
      <c r="J157" s="115">
        <v>0.49860011735792859</v>
      </c>
      <c r="K157" s="115">
        <v>0.49860011735792859</v>
      </c>
      <c r="L157" s="115" t="s">
        <v>65</v>
      </c>
      <c r="M157" s="115">
        <v>0.72319174163552036</v>
      </c>
      <c r="N157" s="115">
        <v>3.9888009388634288E-4</v>
      </c>
      <c r="O157" s="115">
        <v>3.9888009388634288E-4</v>
      </c>
      <c r="P157" s="115">
        <v>1.3960803286021999E-4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19944.004694317144</v>
      </c>
      <c r="AG157" s="116"/>
      <c r="AH157" s="116"/>
      <c r="AI157" s="116"/>
      <c r="AJ157" s="116"/>
      <c r="AK157" s="116"/>
      <c r="AL157" s="112" t="s">
        <v>61</v>
      </c>
    </row>
    <row r="158" spans="1:38" ht="26.25" customHeight="1" x14ac:dyDescent="0.2">
      <c r="A158" s="112" t="s">
        <v>405</v>
      </c>
      <c r="B158" s="112" t="s">
        <v>408</v>
      </c>
      <c r="C158" s="113" t="s">
        <v>409</v>
      </c>
      <c r="D158" s="114"/>
      <c r="E158" s="115">
        <v>0.18332082108183301</v>
      </c>
      <c r="F158" s="115">
        <v>1.5102354896110165E-2</v>
      </c>
      <c r="G158" s="115">
        <v>1.2167322121816829E-2</v>
      </c>
      <c r="H158" s="115">
        <v>8.288577588045147E-5</v>
      </c>
      <c r="I158" s="115">
        <v>1.3177208228047223E-2</v>
      </c>
      <c r="J158" s="115">
        <v>1.3177208228047223E-2</v>
      </c>
      <c r="K158" s="115">
        <v>1.3177208228047223E-2</v>
      </c>
      <c r="L158" s="115" t="s">
        <v>65</v>
      </c>
      <c r="M158" s="115">
        <v>5.3884619172775192E-2</v>
      </c>
      <c r="N158" s="115">
        <v>1.0541766582437776E-5</v>
      </c>
      <c r="O158" s="115">
        <v>1.0541766582437776E-5</v>
      </c>
      <c r="P158" s="115">
        <v>3.689618303853222E-6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527.08832912188882</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43" priority="6" operator="equal">
      <formula>0</formula>
    </cfRule>
  </conditionalFormatting>
  <conditionalFormatting sqref="E14:AD140">
    <cfRule type="cellIs" dxfId="142" priority="5" operator="equal">
      <formula>"NE"</formula>
    </cfRule>
  </conditionalFormatting>
  <conditionalFormatting sqref="E157:AD164">
    <cfRule type="cellIs" dxfId="141" priority="3" operator="equal">
      <formula>"NE"</formula>
    </cfRule>
    <cfRule type="cellIs" dxfId="140" priority="4" operator="equal">
      <formula>0</formula>
    </cfRule>
  </conditionalFormatting>
  <conditionalFormatting sqref="E143:AD149">
    <cfRule type="cellIs" dxfId="139" priority="2" operator="equal">
      <formula>0</formula>
    </cfRule>
  </conditionalFormatting>
  <conditionalFormatting sqref="E143:AD149">
    <cfRule type="cellIs" dxfId="138" priority="1" operator="equal">
      <formula>"NE"</formula>
    </cfRule>
  </conditionalFormatting>
  <pageMargins left="0.7" right="0.7" top="0.78740157499999996" bottom="0.78740157499999996" header="0.3" footer="0.3"/>
  <pageSetup paperSize="9" scale="1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E5998-4EBE-427E-999A-08EA42F7396E}">
  <sheetPr codeName="Tabelle17"/>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2002</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2002</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7.9970765447414571</v>
      </c>
      <c r="F14" s="51">
        <v>0.18992471187821355</v>
      </c>
      <c r="G14" s="51">
        <v>3.8745917479930454</v>
      </c>
      <c r="H14" s="51">
        <v>0.1638465141322224</v>
      </c>
      <c r="I14" s="51">
        <v>0.53261485268757014</v>
      </c>
      <c r="J14" s="51">
        <v>0.63253528147216753</v>
      </c>
      <c r="K14" s="51">
        <v>0.68395468069107501</v>
      </c>
      <c r="L14" s="51" t="s">
        <v>65</v>
      </c>
      <c r="M14" s="51">
        <v>2.3338432990277358</v>
      </c>
      <c r="N14" s="51">
        <v>1.0136676616436848</v>
      </c>
      <c r="O14" s="51">
        <v>7.5858619171007641E-2</v>
      </c>
      <c r="P14" s="51">
        <v>0.20311210283926179</v>
      </c>
      <c r="Q14" s="51" t="s">
        <v>65</v>
      </c>
      <c r="R14" s="51" t="s">
        <v>65</v>
      </c>
      <c r="S14" s="51" t="s">
        <v>65</v>
      </c>
      <c r="T14" s="51" t="s">
        <v>65</v>
      </c>
      <c r="U14" s="51" t="s">
        <v>65</v>
      </c>
      <c r="V14" s="51" t="s">
        <v>65</v>
      </c>
      <c r="W14" s="51">
        <v>0.5887796289374666</v>
      </c>
      <c r="X14" s="51">
        <v>7.1134475672162004E-3</v>
      </c>
      <c r="Y14" s="51">
        <v>8.2557895847883925E-4</v>
      </c>
      <c r="Z14" s="51">
        <v>6.1961699160061718E-4</v>
      </c>
      <c r="AA14" s="51">
        <v>9.875282492714996E-4</v>
      </c>
      <c r="AB14" s="51">
        <v>9.5461717665671578E-3</v>
      </c>
      <c r="AC14" s="51">
        <v>0.25482017762904308</v>
      </c>
      <c r="AD14" s="51">
        <v>0.7893688446420758</v>
      </c>
      <c r="AE14" s="52"/>
      <c r="AF14" s="53">
        <v>10326.483272117228</v>
      </c>
      <c r="AG14" s="53">
        <v>56124.913848940974</v>
      </c>
      <c r="AH14" s="53">
        <v>69023.625041259787</v>
      </c>
      <c r="AI14" s="53">
        <v>15480.497772894279</v>
      </c>
      <c r="AJ14" s="53">
        <v>4360.7928091057229</v>
      </c>
      <c r="AK14" s="53"/>
      <c r="AL14" s="54" t="s">
        <v>61</v>
      </c>
    </row>
    <row r="15" spans="1:38" ht="26.25" customHeight="1" x14ac:dyDescent="0.2">
      <c r="A15" s="48" t="s">
        <v>66</v>
      </c>
      <c r="B15" s="48" t="s">
        <v>67</v>
      </c>
      <c r="C15" s="49" t="s">
        <v>68</v>
      </c>
      <c r="D15" s="50"/>
      <c r="E15" s="51">
        <v>3.44</v>
      </c>
      <c r="F15" s="51" t="s">
        <v>434</v>
      </c>
      <c r="G15" s="51">
        <v>3.6910000000000003</v>
      </c>
      <c r="H15" s="51">
        <v>8.1396095668892332E-2</v>
      </c>
      <c r="I15" s="51">
        <v>9.0198080000000014E-2</v>
      </c>
      <c r="J15" s="51">
        <v>0.10711021999999999</v>
      </c>
      <c r="K15" s="51">
        <v>0.11274760000000002</v>
      </c>
      <c r="L15" s="51" t="s">
        <v>65</v>
      </c>
      <c r="M15" s="51">
        <v>0.72299999999999998</v>
      </c>
      <c r="N15" s="51">
        <v>0.33772008291185573</v>
      </c>
      <c r="O15" s="51">
        <v>0.14806686540344918</v>
      </c>
      <c r="P15" s="51">
        <v>1.302229411303428E-2</v>
      </c>
      <c r="Q15" s="51" t="s">
        <v>65</v>
      </c>
      <c r="R15" s="51" t="s">
        <v>65</v>
      </c>
      <c r="S15" s="51" t="s">
        <v>65</v>
      </c>
      <c r="T15" s="51" t="s">
        <v>65</v>
      </c>
      <c r="U15" s="51" t="s">
        <v>65</v>
      </c>
      <c r="V15" s="51" t="s">
        <v>65</v>
      </c>
      <c r="W15" s="51">
        <v>1.7254835365177305E-2</v>
      </c>
      <c r="X15" s="51">
        <v>1.260316914292479E-4</v>
      </c>
      <c r="Y15" s="51">
        <v>8.1307991696846912E-4</v>
      </c>
      <c r="Z15" s="51">
        <v>7.1557847656606203E-4</v>
      </c>
      <c r="AA15" s="51">
        <v>1.0506934110960334E-3</v>
      </c>
      <c r="AB15" s="51">
        <v>2.7053834960598126E-3</v>
      </c>
      <c r="AC15" s="51">
        <v>2.326703050587328E-3</v>
      </c>
      <c r="AD15" s="51">
        <v>1.5529351828659573E-6</v>
      </c>
      <c r="AE15" s="52"/>
      <c r="AF15" s="53">
        <v>31059.984082419865</v>
      </c>
      <c r="AG15" s="53" t="s">
        <v>435</v>
      </c>
      <c r="AH15" s="53">
        <v>5099.4726659447533</v>
      </c>
      <c r="AI15" s="53" t="s">
        <v>435</v>
      </c>
      <c r="AJ15" s="53" t="s">
        <v>435</v>
      </c>
      <c r="AK15" s="53"/>
      <c r="AL15" s="54" t="s">
        <v>61</v>
      </c>
    </row>
    <row r="16" spans="1:38" ht="26.25" customHeight="1" x14ac:dyDescent="0.2">
      <c r="A16" s="48" t="s">
        <v>66</v>
      </c>
      <c r="B16" s="48" t="s">
        <v>69</v>
      </c>
      <c r="C16" s="49" t="s">
        <v>70</v>
      </c>
      <c r="D16" s="50"/>
      <c r="E16" s="51">
        <v>0.57375749999478853</v>
      </c>
      <c r="F16" s="51">
        <v>1.9125249999826287E-3</v>
      </c>
      <c r="G16" s="51">
        <v>1.1475149999895771E-3</v>
      </c>
      <c r="H16" s="51">
        <v>3.8250499999652574E-3</v>
      </c>
      <c r="I16" s="51">
        <v>7.0781393749986959E-2</v>
      </c>
      <c r="J16" s="51">
        <v>7.1068272499984361E-2</v>
      </c>
      <c r="K16" s="51">
        <v>7.1259524999982615E-2</v>
      </c>
      <c r="L16" s="51" t="s">
        <v>65</v>
      </c>
      <c r="M16" s="51">
        <v>3.8250499999652576E-2</v>
      </c>
      <c r="N16" s="51">
        <v>5.7375749999478853E-6</v>
      </c>
      <c r="O16" s="51">
        <v>9.5626249999131429E-7</v>
      </c>
      <c r="P16" s="51">
        <v>2.6775349999756806E-4</v>
      </c>
      <c r="Q16" s="51" t="s">
        <v>65</v>
      </c>
      <c r="R16" s="51" t="s">
        <v>65</v>
      </c>
      <c r="S16" s="51" t="s">
        <v>65</v>
      </c>
      <c r="T16" s="51" t="s">
        <v>65</v>
      </c>
      <c r="U16" s="51" t="s">
        <v>65</v>
      </c>
      <c r="V16" s="51" t="s">
        <v>65</v>
      </c>
      <c r="W16" s="51">
        <v>7.6500999999305145E-4</v>
      </c>
      <c r="X16" s="51">
        <v>2.1420279999805444E-6</v>
      </c>
      <c r="Y16" s="51">
        <v>6.0435789999451056E-6</v>
      </c>
      <c r="Z16" s="51">
        <v>4.2458054999614356E-6</v>
      </c>
      <c r="AA16" s="51">
        <v>3.1977417999709548E-5</v>
      </c>
      <c r="AB16" s="51">
        <v>4.440883049959663E-5</v>
      </c>
      <c r="AC16" s="51">
        <v>1.5300199999861031E-4</v>
      </c>
      <c r="AD16" s="51">
        <v>6.8850899999374632E-8</v>
      </c>
      <c r="AE16" s="52"/>
      <c r="AF16" s="53" t="s">
        <v>435</v>
      </c>
      <c r="AG16" s="53" t="s">
        <v>435</v>
      </c>
      <c r="AH16" s="53">
        <v>3825.049999965257</v>
      </c>
      <c r="AI16" s="53">
        <v>31</v>
      </c>
      <c r="AJ16" s="53" t="s">
        <v>435</v>
      </c>
      <c r="AK16" s="53"/>
      <c r="AL16" s="54" t="s">
        <v>61</v>
      </c>
    </row>
    <row r="17" spans="1:38" ht="26.25" customHeight="1" x14ac:dyDescent="0.2">
      <c r="A17" s="48" t="s">
        <v>66</v>
      </c>
      <c r="B17" s="48" t="s">
        <v>71</v>
      </c>
      <c r="C17" s="49" t="s">
        <v>72</v>
      </c>
      <c r="D17" s="50"/>
      <c r="E17" s="51">
        <v>4.7748942688280893</v>
      </c>
      <c r="F17" s="51">
        <v>9.8112158677511677E-2</v>
      </c>
      <c r="G17" s="51">
        <v>4.8984946230194835</v>
      </c>
      <c r="H17" s="51">
        <v>2.2389474578795362E-2</v>
      </c>
      <c r="I17" s="51">
        <v>2.3592482758644083E-2</v>
      </c>
      <c r="J17" s="51">
        <v>2.8310979310372894E-2</v>
      </c>
      <c r="K17" s="51">
        <v>3.1456643678192106E-2</v>
      </c>
      <c r="L17" s="51" t="s">
        <v>65</v>
      </c>
      <c r="M17" s="51">
        <v>134.43200650956712</v>
      </c>
      <c r="N17" s="51">
        <v>5.6651222188405196E-4</v>
      </c>
      <c r="O17" s="51">
        <v>1.85505005762427E-4</v>
      </c>
      <c r="P17" s="51">
        <v>8.1563338744169262E-4</v>
      </c>
      <c r="Q17" s="51" t="s">
        <v>65</v>
      </c>
      <c r="R17" s="51" t="s">
        <v>65</v>
      </c>
      <c r="S17" s="51" t="s">
        <v>65</v>
      </c>
      <c r="T17" s="51" t="s">
        <v>65</v>
      </c>
      <c r="U17" s="51" t="s">
        <v>65</v>
      </c>
      <c r="V17" s="51" t="s">
        <v>65</v>
      </c>
      <c r="W17" s="51">
        <v>1.0351282237512966E-2</v>
      </c>
      <c r="X17" s="51">
        <v>6.58434025185431E-5</v>
      </c>
      <c r="Y17" s="51">
        <v>1.492854076328779E-4</v>
      </c>
      <c r="Z17" s="51">
        <v>4.1029508694079694E-5</v>
      </c>
      <c r="AA17" s="51">
        <v>3.3893730443950465E-5</v>
      </c>
      <c r="AB17" s="51">
        <v>2.9005204928945116E-4</v>
      </c>
      <c r="AC17" s="51">
        <v>1.1822012882179793E-3</v>
      </c>
      <c r="AD17" s="51">
        <v>4.4776364345765006E-2</v>
      </c>
      <c r="AE17" s="52"/>
      <c r="AF17" s="53">
        <v>373.63742624899783</v>
      </c>
      <c r="AG17" s="53">
        <v>4992.9509560975257</v>
      </c>
      <c r="AH17" s="53">
        <v>21364.193145500882</v>
      </c>
      <c r="AI17" s="53" t="s">
        <v>435</v>
      </c>
      <c r="AJ17" s="53" t="s">
        <v>435</v>
      </c>
      <c r="AK17" s="53"/>
      <c r="AL17" s="54" t="s">
        <v>61</v>
      </c>
    </row>
    <row r="18" spans="1:38" ht="26.25" customHeight="1" x14ac:dyDescent="0.2">
      <c r="A18" s="48" t="s">
        <v>66</v>
      </c>
      <c r="B18" s="48" t="s">
        <v>73</v>
      </c>
      <c r="C18" s="49" t="s">
        <v>74</v>
      </c>
      <c r="D18" s="50"/>
      <c r="E18" s="51">
        <v>0.21207337400979517</v>
      </c>
      <c r="F18" s="51">
        <v>4.5845138037229043E-3</v>
      </c>
      <c r="G18" s="51">
        <v>0.18937058852893138</v>
      </c>
      <c r="H18" s="51">
        <v>3.9422323482609786E-3</v>
      </c>
      <c r="I18" s="51">
        <v>1.4668753426295174E-2</v>
      </c>
      <c r="J18" s="51">
        <v>1.7602504111554212E-2</v>
      </c>
      <c r="K18" s="51">
        <v>1.9558337901726904E-2</v>
      </c>
      <c r="L18" s="51" t="s">
        <v>65</v>
      </c>
      <c r="M18" s="51">
        <v>4.3054843663211058E-2</v>
      </c>
      <c r="N18" s="51">
        <v>1.4238153004350292E-3</v>
      </c>
      <c r="O18" s="51">
        <v>1.8710335311610371E-3</v>
      </c>
      <c r="P18" s="51">
        <v>6.862295073546919E-4</v>
      </c>
      <c r="Q18" s="51" t="s">
        <v>65</v>
      </c>
      <c r="R18" s="51" t="s">
        <v>65</v>
      </c>
      <c r="S18" s="51" t="s">
        <v>65</v>
      </c>
      <c r="T18" s="51" t="s">
        <v>65</v>
      </c>
      <c r="U18" s="51" t="s">
        <v>65</v>
      </c>
      <c r="V18" s="51" t="s">
        <v>65</v>
      </c>
      <c r="W18" s="51">
        <v>3.6150965329360206E-2</v>
      </c>
      <c r="X18" s="51">
        <v>1.0532637534355336E-4</v>
      </c>
      <c r="Y18" s="51">
        <v>1.9269538203289615E-4</v>
      </c>
      <c r="Z18" s="51">
        <v>5.8137674660697984E-5</v>
      </c>
      <c r="AA18" s="51">
        <v>4.6185519871775768E-5</v>
      </c>
      <c r="AB18" s="51">
        <v>4.0234495190892317E-4</v>
      </c>
      <c r="AC18" s="51">
        <v>1.1191934134853296E-3</v>
      </c>
      <c r="AD18" s="51">
        <v>4.0076142431228486E-2</v>
      </c>
      <c r="AE18" s="52"/>
      <c r="AF18" s="53">
        <v>599.07417688199507</v>
      </c>
      <c r="AG18" s="53">
        <v>155.83320000000003</v>
      </c>
      <c r="AH18" s="53">
        <v>2667.0402305098078</v>
      </c>
      <c r="AI18" s="53" t="s">
        <v>435</v>
      </c>
      <c r="AJ18" s="53" t="s">
        <v>435</v>
      </c>
      <c r="AK18" s="53"/>
      <c r="AL18" s="54" t="s">
        <v>61</v>
      </c>
    </row>
    <row r="19" spans="1:38" ht="26.25" customHeight="1" x14ac:dyDescent="0.2">
      <c r="A19" s="48" t="s">
        <v>66</v>
      </c>
      <c r="B19" s="48" t="s">
        <v>75</v>
      </c>
      <c r="C19" s="49" t="s">
        <v>76</v>
      </c>
      <c r="D19" s="50"/>
      <c r="E19" s="51">
        <v>1.1445243303971742</v>
      </c>
      <c r="F19" s="51">
        <v>5.4892826787454836E-2</v>
      </c>
      <c r="G19" s="51">
        <v>0.50788380092864438</v>
      </c>
      <c r="H19" s="51">
        <v>1.9675798702008841E-2</v>
      </c>
      <c r="I19" s="51">
        <v>0.16234194556015813</v>
      </c>
      <c r="J19" s="51">
        <v>0.1946468946934945</v>
      </c>
      <c r="K19" s="51">
        <v>0.21618706625966283</v>
      </c>
      <c r="L19" s="51" t="s">
        <v>65</v>
      </c>
      <c r="M19" s="51">
        <v>0.55428509725607289</v>
      </c>
      <c r="N19" s="51">
        <v>0.34088933362803803</v>
      </c>
      <c r="O19" s="51">
        <v>1.3104968064544521E-2</v>
      </c>
      <c r="P19" s="51">
        <v>1.197638185160701E-2</v>
      </c>
      <c r="Q19" s="51" t="s">
        <v>65</v>
      </c>
      <c r="R19" s="51" t="s">
        <v>65</v>
      </c>
      <c r="S19" s="51" t="s">
        <v>65</v>
      </c>
      <c r="T19" s="51" t="s">
        <v>65</v>
      </c>
      <c r="U19" s="51" t="s">
        <v>65</v>
      </c>
      <c r="V19" s="51" t="s">
        <v>65</v>
      </c>
      <c r="W19" s="51">
        <v>0.56994163634622663</v>
      </c>
      <c r="X19" s="51">
        <v>5.2579808391173544E-3</v>
      </c>
      <c r="Y19" s="51">
        <v>9.2970000176268858E-3</v>
      </c>
      <c r="Z19" s="51">
        <v>4.1936789350011947E-3</v>
      </c>
      <c r="AA19" s="51">
        <v>4.4904188885551352E-3</v>
      </c>
      <c r="AB19" s="51">
        <v>2.3239078680300573E-2</v>
      </c>
      <c r="AC19" s="51">
        <v>8.3136865370427832E-2</v>
      </c>
      <c r="AD19" s="51">
        <v>0.47550738357687267</v>
      </c>
      <c r="AE19" s="52"/>
      <c r="AF19" s="53">
        <v>969.63317566589126</v>
      </c>
      <c r="AG19" s="53">
        <v>2638.9825761898705</v>
      </c>
      <c r="AH19" s="53">
        <v>10340.833341959591</v>
      </c>
      <c r="AI19" s="53">
        <v>1579.0008177657701</v>
      </c>
      <c r="AJ19" s="53">
        <v>4128.4708909090914</v>
      </c>
      <c r="AK19" s="53"/>
      <c r="AL19" s="54" t="s">
        <v>61</v>
      </c>
    </row>
    <row r="20" spans="1:38" ht="26.25" customHeight="1" x14ac:dyDescent="0.2">
      <c r="A20" s="48" t="s">
        <v>66</v>
      </c>
      <c r="B20" s="48" t="s">
        <v>77</v>
      </c>
      <c r="C20" s="49" t="s">
        <v>78</v>
      </c>
      <c r="D20" s="50"/>
      <c r="E20" s="51">
        <v>4.6440819534878717</v>
      </c>
      <c r="F20" s="51">
        <v>0.22774899409338503</v>
      </c>
      <c r="G20" s="51">
        <v>1.3139999999999998</v>
      </c>
      <c r="H20" s="51">
        <v>5.9466627398828659E-2</v>
      </c>
      <c r="I20" s="51">
        <v>0.25818989086137645</v>
      </c>
      <c r="J20" s="51">
        <v>0.31401473212870118</v>
      </c>
      <c r="K20" s="51">
        <v>0.34890525792077909</v>
      </c>
      <c r="L20" s="51" t="s">
        <v>65</v>
      </c>
      <c r="M20" s="51">
        <v>1.726208243770698</v>
      </c>
      <c r="N20" s="51">
        <v>0.31441601859531632</v>
      </c>
      <c r="O20" s="51">
        <v>5.3651090619864623E-2</v>
      </c>
      <c r="P20" s="51">
        <v>6.3802249927127644E-2</v>
      </c>
      <c r="Q20" s="51" t="s">
        <v>65</v>
      </c>
      <c r="R20" s="51" t="s">
        <v>65</v>
      </c>
      <c r="S20" s="51" t="s">
        <v>65</v>
      </c>
      <c r="T20" s="51" t="s">
        <v>65</v>
      </c>
      <c r="U20" s="51" t="s">
        <v>65</v>
      </c>
      <c r="V20" s="51" t="s">
        <v>65</v>
      </c>
      <c r="W20" s="51">
        <v>0.57745760165540139</v>
      </c>
      <c r="X20" s="51">
        <v>7.2875564531921125E-4</v>
      </c>
      <c r="Y20" s="51">
        <v>1.6943724055009724E-3</v>
      </c>
      <c r="Z20" s="51">
        <v>5.7926155097148152E-4</v>
      </c>
      <c r="AA20" s="51">
        <v>5.2651796388023268E-4</v>
      </c>
      <c r="AB20" s="51">
        <v>3.5289075656718982E-3</v>
      </c>
      <c r="AC20" s="51">
        <v>0.1154915203310803</v>
      </c>
      <c r="AD20" s="51">
        <v>0.95925797075065899</v>
      </c>
      <c r="AE20" s="52"/>
      <c r="AF20" s="53">
        <v>1960.8543186471104</v>
      </c>
      <c r="AG20" s="53">
        <v>4834.424695428952</v>
      </c>
      <c r="AH20" s="53">
        <v>29533.907538723972</v>
      </c>
      <c r="AI20" s="53">
        <v>27711.120186689019</v>
      </c>
      <c r="AJ20" s="53">
        <v>121.649</v>
      </c>
      <c r="AK20" s="53"/>
      <c r="AL20" s="54" t="s">
        <v>61</v>
      </c>
    </row>
    <row r="21" spans="1:38" ht="26.25" customHeight="1" x14ac:dyDescent="0.2">
      <c r="A21" s="48" t="s">
        <v>66</v>
      </c>
      <c r="B21" s="48" t="s">
        <v>79</v>
      </c>
      <c r="C21" s="49" t="s">
        <v>80</v>
      </c>
      <c r="D21" s="50"/>
      <c r="E21" s="51">
        <v>1.052659221506077</v>
      </c>
      <c r="F21" s="51">
        <v>2.1130188389734746E-2</v>
      </c>
      <c r="G21" s="51">
        <v>0.49103034375456861</v>
      </c>
      <c r="H21" s="51">
        <v>2.3641146648322005E-2</v>
      </c>
      <c r="I21" s="51">
        <v>6.1605755389373337E-2</v>
      </c>
      <c r="J21" s="51">
        <v>7.3926478467247994E-2</v>
      </c>
      <c r="K21" s="51">
        <v>8.2140293852497784E-2</v>
      </c>
      <c r="L21" s="51" t="s">
        <v>65</v>
      </c>
      <c r="M21" s="51">
        <v>0.15892416306873344</v>
      </c>
      <c r="N21" s="51">
        <v>6.445027474922491E-3</v>
      </c>
      <c r="O21" s="51">
        <v>1.0226534522256364E-3</v>
      </c>
      <c r="P21" s="51">
        <v>1.7826433822727172E-3</v>
      </c>
      <c r="Q21" s="51" t="s">
        <v>65</v>
      </c>
      <c r="R21" s="51" t="s">
        <v>65</v>
      </c>
      <c r="S21" s="51" t="s">
        <v>65</v>
      </c>
      <c r="T21" s="51" t="s">
        <v>65</v>
      </c>
      <c r="U21" s="51" t="s">
        <v>65</v>
      </c>
      <c r="V21" s="51" t="s">
        <v>65</v>
      </c>
      <c r="W21" s="51">
        <v>3.9939433784207258E-2</v>
      </c>
      <c r="X21" s="51">
        <v>3.6766672484279223E-4</v>
      </c>
      <c r="Y21" s="51">
        <v>8.443552914667176E-4</v>
      </c>
      <c r="Z21" s="51">
        <v>2.0372530109352582E-4</v>
      </c>
      <c r="AA21" s="51">
        <v>1.6542550820062359E-4</v>
      </c>
      <c r="AB21" s="51">
        <v>1.5811728256036591E-3</v>
      </c>
      <c r="AC21" s="51">
        <v>5.4648284840521071E-3</v>
      </c>
      <c r="AD21" s="51">
        <v>9.0099053517170624E-2</v>
      </c>
      <c r="AE21" s="52"/>
      <c r="AF21" s="53">
        <v>2348.2510710938586</v>
      </c>
      <c r="AG21" s="53">
        <v>151.34940000000003</v>
      </c>
      <c r="AH21" s="53">
        <v>16355.112049774401</v>
      </c>
      <c r="AI21" s="53">
        <v>266.57021073294544</v>
      </c>
      <c r="AJ21" s="53" t="s">
        <v>435</v>
      </c>
      <c r="AK21" s="53"/>
      <c r="AL21" s="54" t="s">
        <v>61</v>
      </c>
    </row>
    <row r="22" spans="1:38" ht="26.25" customHeight="1" x14ac:dyDescent="0.2">
      <c r="A22" s="48" t="s">
        <v>66</v>
      </c>
      <c r="B22" s="55" t="s">
        <v>81</v>
      </c>
      <c r="C22" s="49" t="s">
        <v>82</v>
      </c>
      <c r="D22" s="50"/>
      <c r="E22" s="51">
        <v>8.4209446890222885</v>
      </c>
      <c r="F22" s="51">
        <v>0.24405047313362016</v>
      </c>
      <c r="G22" s="51">
        <v>0.93354805065709034</v>
      </c>
      <c r="H22" s="51">
        <v>0.12196154863176152</v>
      </c>
      <c r="I22" s="51">
        <v>4.9726309827208E-2</v>
      </c>
      <c r="J22" s="51">
        <v>5.9671571792649605E-2</v>
      </c>
      <c r="K22" s="51">
        <v>6.6301746436277342E-2</v>
      </c>
      <c r="L22" s="51" t="s">
        <v>65</v>
      </c>
      <c r="M22" s="51">
        <v>7.3621576260259367</v>
      </c>
      <c r="N22" s="51">
        <v>0.30247350397448397</v>
      </c>
      <c r="O22" s="51">
        <v>2.0890566942935833E-2</v>
      </c>
      <c r="P22" s="51">
        <v>0.13504291940161992</v>
      </c>
      <c r="Q22" s="51" t="s">
        <v>65</v>
      </c>
      <c r="R22" s="51" t="s">
        <v>65</v>
      </c>
      <c r="S22" s="51" t="s">
        <v>65</v>
      </c>
      <c r="T22" s="51" t="s">
        <v>65</v>
      </c>
      <c r="U22" s="51" t="s">
        <v>65</v>
      </c>
      <c r="V22" s="51" t="s">
        <v>65</v>
      </c>
      <c r="W22" s="51">
        <v>0.40291045151917204</v>
      </c>
      <c r="X22" s="51">
        <v>7.2001394705242436E-4</v>
      </c>
      <c r="Y22" s="51">
        <v>2.2989116171197371E-3</v>
      </c>
      <c r="Z22" s="51">
        <v>6.66130116478712E-4</v>
      </c>
      <c r="AA22" s="51">
        <v>4.266512720367074E-4</v>
      </c>
      <c r="AB22" s="51">
        <v>4.1117069526875804E-3</v>
      </c>
      <c r="AC22" s="51">
        <v>7.6052942903547943E-2</v>
      </c>
      <c r="AD22" s="51">
        <v>0.37817903276909176</v>
      </c>
      <c r="AE22" s="52"/>
      <c r="AF22" s="53">
        <v>3290.5693055596776</v>
      </c>
      <c r="AG22" s="53">
        <v>3619.9743871996616</v>
      </c>
      <c r="AH22" s="53">
        <v>13591.087043121086</v>
      </c>
      <c r="AI22" s="53" t="s">
        <v>435</v>
      </c>
      <c r="AJ22" s="53">
        <v>4557</v>
      </c>
      <c r="AK22" s="53"/>
      <c r="AL22" s="54" t="s">
        <v>61</v>
      </c>
    </row>
    <row r="23" spans="1:38" ht="26.25" customHeight="1" x14ac:dyDescent="0.2">
      <c r="A23" s="48" t="s">
        <v>83</v>
      </c>
      <c r="B23" s="55" t="s">
        <v>84</v>
      </c>
      <c r="C23" s="49" t="s">
        <v>85</v>
      </c>
      <c r="D23" s="56"/>
      <c r="E23" s="51">
        <v>6.9506527491526251</v>
      </c>
      <c r="F23" s="51">
        <v>0.82950943727644666</v>
      </c>
      <c r="G23" s="51">
        <v>7.4206608558686493E-2</v>
      </c>
      <c r="H23" s="51">
        <v>1.8418739463160558E-3</v>
      </c>
      <c r="I23" s="51">
        <v>0.69341237035787284</v>
      </c>
      <c r="J23" s="51">
        <v>0.69341237035787284</v>
      </c>
      <c r="K23" s="51">
        <v>0.69341237035787284</v>
      </c>
      <c r="L23" s="51" t="s">
        <v>65</v>
      </c>
      <c r="M23" s="51">
        <v>6.7363578300003404</v>
      </c>
      <c r="N23" s="51">
        <v>1.4400180318557032E-4</v>
      </c>
      <c r="O23" s="51">
        <v>1.3586784465785773E-4</v>
      </c>
      <c r="P23" s="51">
        <v>4.7553745630250201E-5</v>
      </c>
      <c r="Q23" s="51" t="s">
        <v>65</v>
      </c>
      <c r="R23" s="51" t="s">
        <v>65</v>
      </c>
      <c r="S23" s="51" t="s">
        <v>65</v>
      </c>
      <c r="T23" s="51" t="s">
        <v>65</v>
      </c>
      <c r="U23" s="51" t="s">
        <v>65</v>
      </c>
      <c r="V23" s="51" t="s">
        <v>65</v>
      </c>
      <c r="W23" s="51">
        <v>4.1481473785565381E-2</v>
      </c>
      <c r="X23" s="51">
        <v>3.9472604866910999E-3</v>
      </c>
      <c r="Y23" s="51">
        <v>1.7232566086492943E-2</v>
      </c>
      <c r="Z23" s="51">
        <v>1.8780667819373806E-2</v>
      </c>
      <c r="AA23" s="51">
        <v>5.0016633292641758E-3</v>
      </c>
      <c r="AB23" s="51">
        <v>4.4962157721822021E-2</v>
      </c>
      <c r="AC23" s="51">
        <v>8.2962947571130763E-3</v>
      </c>
      <c r="AD23" s="51">
        <v>6.910874132332717E-6</v>
      </c>
      <c r="AE23" s="52"/>
      <c r="AF23" s="53">
        <v>6793.3922328928857</v>
      </c>
      <c r="AG23" s="53" t="s">
        <v>435</v>
      </c>
      <c r="AH23" s="53" t="s">
        <v>435</v>
      </c>
      <c r="AI23" s="53" t="s">
        <v>435</v>
      </c>
      <c r="AJ23" s="53" t="s">
        <v>435</v>
      </c>
      <c r="AK23" s="53"/>
      <c r="AL23" s="54" t="s">
        <v>61</v>
      </c>
    </row>
    <row r="24" spans="1:38" ht="26.25" customHeight="1" x14ac:dyDescent="0.2">
      <c r="A24" s="48" t="s">
        <v>66</v>
      </c>
      <c r="B24" s="55" t="s">
        <v>86</v>
      </c>
      <c r="C24" s="49" t="s">
        <v>87</v>
      </c>
      <c r="D24" s="50"/>
      <c r="E24" s="51">
        <v>2.9103048502894162</v>
      </c>
      <c r="F24" s="51">
        <v>7.8101264237941559E-2</v>
      </c>
      <c r="G24" s="51">
        <v>1.5925934100043138</v>
      </c>
      <c r="H24" s="51">
        <v>7.4310718577483975E-2</v>
      </c>
      <c r="I24" s="51">
        <v>0.45068309407482959</v>
      </c>
      <c r="J24" s="51">
        <v>0.54081971288979547</v>
      </c>
      <c r="K24" s="51">
        <v>0.60091079209977272</v>
      </c>
      <c r="L24" s="51" t="s">
        <v>65</v>
      </c>
      <c r="M24" s="51">
        <v>1.3109775309925338</v>
      </c>
      <c r="N24" s="51">
        <v>0.22215533660499173</v>
      </c>
      <c r="O24" s="51">
        <v>2.2058841512862293E-2</v>
      </c>
      <c r="P24" s="51">
        <v>1.2616782586627035E-2</v>
      </c>
      <c r="Q24" s="51" t="s">
        <v>65</v>
      </c>
      <c r="R24" s="51" t="s">
        <v>65</v>
      </c>
      <c r="S24" s="51" t="s">
        <v>65</v>
      </c>
      <c r="T24" s="51" t="s">
        <v>65</v>
      </c>
      <c r="U24" s="51" t="s">
        <v>65</v>
      </c>
      <c r="V24" s="51" t="s">
        <v>65</v>
      </c>
      <c r="W24" s="51">
        <v>0.75163127583569878</v>
      </c>
      <c r="X24" s="51">
        <v>8.0334981741244423E-3</v>
      </c>
      <c r="Y24" s="51">
        <v>1.3732827189841952E-2</v>
      </c>
      <c r="Z24" s="51">
        <v>4.2777653969104509E-3</v>
      </c>
      <c r="AA24" s="51">
        <v>3.5909732114488696E-3</v>
      </c>
      <c r="AB24" s="51">
        <v>2.9635063972325713E-2</v>
      </c>
      <c r="AC24" s="51">
        <v>0.11689921656206143</v>
      </c>
      <c r="AD24" s="51">
        <v>0.20481939837159627</v>
      </c>
      <c r="AE24" s="52"/>
      <c r="AF24" s="53">
        <v>6899.3836235386516</v>
      </c>
      <c r="AG24" s="53">
        <v>132.09781677541801</v>
      </c>
      <c r="AH24" s="53">
        <v>17162.718378547783</v>
      </c>
      <c r="AI24" s="53">
        <v>8207.4395423636379</v>
      </c>
      <c r="AJ24" s="53">
        <v>577.88010909090883</v>
      </c>
      <c r="AK24" s="53"/>
      <c r="AL24" s="54" t="s">
        <v>61</v>
      </c>
    </row>
    <row r="25" spans="1:38" ht="26.25" customHeight="1" x14ac:dyDescent="0.2">
      <c r="A25" s="48" t="s">
        <v>88</v>
      </c>
      <c r="B25" s="55" t="s">
        <v>89</v>
      </c>
      <c r="C25" s="57" t="s">
        <v>90</v>
      </c>
      <c r="D25" s="50"/>
      <c r="E25" s="51">
        <v>0.94125557933367499</v>
      </c>
      <c r="F25" s="51">
        <v>0.32554145356941899</v>
      </c>
      <c r="G25" s="51">
        <v>7.4041139974183101E-2</v>
      </c>
      <c r="H25" s="51">
        <v>5.043802796039483E-4</v>
      </c>
      <c r="I25" s="51">
        <v>8.0186544673818208E-2</v>
      </c>
      <c r="J25" s="51">
        <v>8.0186544673818208E-2</v>
      </c>
      <c r="K25" s="51">
        <v>8.0186544673818208E-2</v>
      </c>
      <c r="L25" s="51" t="s">
        <v>65</v>
      </c>
      <c r="M25" s="51">
        <v>1.0713623027291541</v>
      </c>
      <c r="N25" s="51">
        <v>6.4149235739054551E-5</v>
      </c>
      <c r="O25" s="51">
        <v>6.4149235739054551E-5</v>
      </c>
      <c r="P25" s="51">
        <v>2.2452232508669095E-5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3207.4617869527278</v>
      </c>
      <c r="AG25" s="53"/>
      <c r="AH25" s="53"/>
      <c r="AI25" s="53"/>
      <c r="AJ25" s="53"/>
      <c r="AK25" s="53"/>
      <c r="AL25" s="54" t="s">
        <v>61</v>
      </c>
    </row>
    <row r="26" spans="1:38" ht="26.25" customHeight="1" x14ac:dyDescent="0.2">
      <c r="A26" s="48" t="s">
        <v>88</v>
      </c>
      <c r="B26" s="48" t="s">
        <v>91</v>
      </c>
      <c r="C26" s="49" t="s">
        <v>92</v>
      </c>
      <c r="D26" s="50"/>
      <c r="E26" s="51">
        <v>6.5568136969208185E-2</v>
      </c>
      <c r="F26" s="51">
        <v>8.3965894179390585E-2</v>
      </c>
      <c r="G26" s="51">
        <v>7.6031179492023707E-3</v>
      </c>
      <c r="H26" s="51">
        <v>1.0657124693647362E-4</v>
      </c>
      <c r="I26" s="51">
        <v>5.9922671029310672E-3</v>
      </c>
      <c r="J26" s="51">
        <v>5.9922671029310672E-3</v>
      </c>
      <c r="K26" s="51">
        <v>5.9922671029310672E-3</v>
      </c>
      <c r="L26" s="51" t="s">
        <v>65</v>
      </c>
      <c r="M26" s="51">
        <v>2.9101436344166083</v>
      </c>
      <c r="N26" s="51">
        <v>1.4395381102192405E-5</v>
      </c>
      <c r="O26" s="51">
        <v>6.4928564768034728E-6</v>
      </c>
      <c r="P26" s="51">
        <v>2.2724997668812163E-6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324.64282384017366</v>
      </c>
      <c r="AG26" s="53"/>
      <c r="AH26" s="53"/>
      <c r="AI26" s="53"/>
      <c r="AJ26" s="53"/>
      <c r="AK26" s="53"/>
      <c r="AL26" s="54" t="s">
        <v>61</v>
      </c>
    </row>
    <row r="27" spans="1:38" ht="26.25" customHeight="1" x14ac:dyDescent="0.2">
      <c r="A27" s="48" t="s">
        <v>93</v>
      </c>
      <c r="B27" s="48" t="s">
        <v>94</v>
      </c>
      <c r="C27" s="49" t="s">
        <v>95</v>
      </c>
      <c r="D27" s="50"/>
      <c r="E27" s="51">
        <v>48.952128046142462</v>
      </c>
      <c r="F27" s="51">
        <v>17.656462936849074</v>
      </c>
      <c r="G27" s="51">
        <v>0.94328106513847298</v>
      </c>
      <c r="H27" s="51">
        <v>2.8061585441824315</v>
      </c>
      <c r="I27" s="51">
        <v>3.4956759143754397</v>
      </c>
      <c r="J27" s="51">
        <v>3.4956759143754397</v>
      </c>
      <c r="K27" s="51">
        <v>3.4956759143754397</v>
      </c>
      <c r="L27" s="51" t="s">
        <v>65</v>
      </c>
      <c r="M27" s="51">
        <v>130.81991919752983</v>
      </c>
      <c r="N27" s="51">
        <v>9.9236973840065162E-3</v>
      </c>
      <c r="O27" s="51">
        <v>3.2269395546809581E-3</v>
      </c>
      <c r="P27" s="51">
        <v>1.1294288441383354E-3</v>
      </c>
      <c r="Q27" s="51" t="s">
        <v>65</v>
      </c>
      <c r="R27" s="51" t="s">
        <v>65</v>
      </c>
      <c r="S27" s="51" t="s">
        <v>65</v>
      </c>
      <c r="T27" s="51" t="s">
        <v>65</v>
      </c>
      <c r="U27" s="51" t="s">
        <v>65</v>
      </c>
      <c r="V27" s="51" t="s">
        <v>65</v>
      </c>
      <c r="W27" s="51">
        <v>0.651540044377935</v>
      </c>
      <c r="X27" s="51">
        <v>5.298983758422781E-2</v>
      </c>
      <c r="Y27" s="51">
        <v>5.9533102137073149E-2</v>
      </c>
      <c r="Z27" s="51">
        <v>4.1698002291998895E-2</v>
      </c>
      <c r="AA27" s="51">
        <v>5.5181969070708492E-2</v>
      </c>
      <c r="AB27" s="51">
        <v>0.20940291108400833</v>
      </c>
      <c r="AC27" s="51">
        <v>0.13030800887558697</v>
      </c>
      <c r="AD27" s="51">
        <v>5.5864460440595753E-4</v>
      </c>
      <c r="AE27" s="52"/>
      <c r="AF27" s="53">
        <v>162311.96148123589</v>
      </c>
      <c r="AG27" s="53"/>
      <c r="AH27" s="53" t="s">
        <v>435</v>
      </c>
      <c r="AI27" s="53" t="s">
        <v>435</v>
      </c>
      <c r="AJ27" s="53" t="s">
        <v>435</v>
      </c>
      <c r="AK27" s="53"/>
      <c r="AL27" s="54" t="s">
        <v>61</v>
      </c>
    </row>
    <row r="28" spans="1:38" ht="26.25" customHeight="1" x14ac:dyDescent="0.2">
      <c r="A28" s="48" t="s">
        <v>93</v>
      </c>
      <c r="B28" s="48" t="s">
        <v>96</v>
      </c>
      <c r="C28" s="49" t="s">
        <v>97</v>
      </c>
      <c r="D28" s="50"/>
      <c r="E28" s="51">
        <v>8.2368432606689055</v>
      </c>
      <c r="F28" s="51">
        <v>0.57604381400202731</v>
      </c>
      <c r="G28" s="51">
        <v>0.21984553529511086</v>
      </c>
      <c r="H28" s="51">
        <v>2.4285907404682661E-2</v>
      </c>
      <c r="I28" s="51">
        <v>0.9732748817888015</v>
      </c>
      <c r="J28" s="51">
        <v>0.9732748817888015</v>
      </c>
      <c r="K28" s="51">
        <v>0.9732748817888015</v>
      </c>
      <c r="L28" s="51" t="s">
        <v>65</v>
      </c>
      <c r="M28" s="51">
        <v>10.581828234168531</v>
      </c>
      <c r="N28" s="51">
        <v>4.3633810550015617E-4</v>
      </c>
      <c r="O28" s="51">
        <v>3.7605411211444486E-4</v>
      </c>
      <c r="P28" s="51">
        <v>1.316189392400557E-4</v>
      </c>
      <c r="Q28" s="51" t="s">
        <v>65</v>
      </c>
      <c r="R28" s="51" t="s">
        <v>65</v>
      </c>
      <c r="S28" s="51" t="s">
        <v>65</v>
      </c>
      <c r="T28" s="51" t="s">
        <v>65</v>
      </c>
      <c r="U28" s="51" t="s">
        <v>65</v>
      </c>
      <c r="V28" s="51" t="s">
        <v>65</v>
      </c>
      <c r="W28" s="51">
        <v>4.7743521467558489E-2</v>
      </c>
      <c r="X28" s="51">
        <v>9.4386823037789867E-3</v>
      </c>
      <c r="Y28" s="51">
        <v>1.0533654298301588E-2</v>
      </c>
      <c r="Z28" s="51">
        <v>8.0373089655503081E-3</v>
      </c>
      <c r="AA28" s="51">
        <v>8.9292252587983324E-3</v>
      </c>
      <c r="AB28" s="51">
        <v>3.6938870826429215E-2</v>
      </c>
      <c r="AC28" s="51">
        <v>9.5487042935116975E-3</v>
      </c>
      <c r="AD28" s="51">
        <v>7.2124129445323929E-5</v>
      </c>
      <c r="AE28" s="52"/>
      <c r="AF28" s="53">
        <v>18812.397264176456</v>
      </c>
      <c r="AG28" s="53"/>
      <c r="AH28" s="53" t="s">
        <v>435</v>
      </c>
      <c r="AI28" s="53" t="s">
        <v>435</v>
      </c>
      <c r="AJ28" s="53" t="s">
        <v>435</v>
      </c>
      <c r="AK28" s="53"/>
      <c r="AL28" s="54" t="s">
        <v>61</v>
      </c>
    </row>
    <row r="29" spans="1:38" ht="26.25" customHeight="1" x14ac:dyDescent="0.2">
      <c r="A29" s="48" t="s">
        <v>93</v>
      </c>
      <c r="B29" s="48" t="s">
        <v>98</v>
      </c>
      <c r="C29" s="49" t="s">
        <v>99</v>
      </c>
      <c r="D29" s="50"/>
      <c r="E29" s="51">
        <v>85.730176567460418</v>
      </c>
      <c r="F29" s="51">
        <v>3.5466863020032493</v>
      </c>
      <c r="G29" s="51">
        <v>1.1531552955690794</v>
      </c>
      <c r="H29" s="51">
        <v>2.5009066039034553E-2</v>
      </c>
      <c r="I29" s="51">
        <v>2.407182178801984</v>
      </c>
      <c r="J29" s="51">
        <v>2.407182178801984</v>
      </c>
      <c r="K29" s="51">
        <v>2.407182178801984</v>
      </c>
      <c r="L29" s="51" t="s">
        <v>65</v>
      </c>
      <c r="M29" s="51">
        <v>16.274258864194888</v>
      </c>
      <c r="N29" s="51">
        <v>2.1593977557727248E-3</v>
      </c>
      <c r="O29" s="51">
        <v>2.0986146577242708E-3</v>
      </c>
      <c r="P29" s="51">
        <v>7.3451513020349473E-4</v>
      </c>
      <c r="Q29" s="51" t="s">
        <v>65</v>
      </c>
      <c r="R29" s="51" t="s">
        <v>65</v>
      </c>
      <c r="S29" s="51" t="s">
        <v>65</v>
      </c>
      <c r="T29" s="51" t="s">
        <v>65</v>
      </c>
      <c r="U29" s="51" t="s">
        <v>65</v>
      </c>
      <c r="V29" s="51" t="s">
        <v>65</v>
      </c>
      <c r="W29" s="51">
        <v>0.60833970965812323</v>
      </c>
      <c r="X29" s="51">
        <v>7.7162035989685662E-3</v>
      </c>
      <c r="Y29" s="51">
        <v>4.6526368203007921E-2</v>
      </c>
      <c r="Z29" s="51">
        <v>5.1928714124888337E-2</v>
      </c>
      <c r="AA29" s="51">
        <v>1.2025843390219448E-2</v>
      </c>
      <c r="AB29" s="51">
        <v>0.11819712931708429</v>
      </c>
      <c r="AC29" s="51">
        <v>0.12166794193162467</v>
      </c>
      <c r="AD29" s="51">
        <v>1.0922410314946428E-4</v>
      </c>
      <c r="AE29" s="52"/>
      <c r="AF29" s="53">
        <v>104940.49887310308</v>
      </c>
      <c r="AG29" s="53"/>
      <c r="AH29" s="53" t="s">
        <v>435</v>
      </c>
      <c r="AI29" s="53" t="s">
        <v>435</v>
      </c>
      <c r="AJ29" s="53" t="s">
        <v>435</v>
      </c>
      <c r="AK29" s="53"/>
      <c r="AL29" s="54" t="s">
        <v>61</v>
      </c>
    </row>
    <row r="30" spans="1:38" ht="26.25" customHeight="1" x14ac:dyDescent="0.2">
      <c r="A30" s="48" t="s">
        <v>93</v>
      </c>
      <c r="B30" s="48" t="s">
        <v>100</v>
      </c>
      <c r="C30" s="49" t="s">
        <v>101</v>
      </c>
      <c r="D30" s="50"/>
      <c r="E30" s="51">
        <v>0.24650102255907028</v>
      </c>
      <c r="F30" s="51">
        <v>5.035412243557837</v>
      </c>
      <c r="G30" s="51">
        <v>1.0403241774189676E-3</v>
      </c>
      <c r="H30" s="51">
        <v>1.7825671648515192E-3</v>
      </c>
      <c r="I30" s="51">
        <v>0.11537419902184909</v>
      </c>
      <c r="J30" s="51">
        <v>0.11537419902184909</v>
      </c>
      <c r="K30" s="51">
        <v>0.11537419902184909</v>
      </c>
      <c r="L30" s="51" t="s">
        <v>65</v>
      </c>
      <c r="M30" s="51">
        <v>22.737073282269133</v>
      </c>
      <c r="N30" s="51">
        <v>1.4548523030942512E-4</v>
      </c>
      <c r="O30" s="51">
        <v>2.9097046061885019E-5</v>
      </c>
      <c r="P30" s="51">
        <v>1.0183966121659757E-5</v>
      </c>
      <c r="Q30" s="51" t="s">
        <v>65</v>
      </c>
      <c r="R30" s="51" t="s">
        <v>65</v>
      </c>
      <c r="S30" s="51" t="s">
        <v>65</v>
      </c>
      <c r="T30" s="51" t="s">
        <v>65</v>
      </c>
      <c r="U30" s="51" t="s">
        <v>65</v>
      </c>
      <c r="V30" s="51" t="s">
        <v>65</v>
      </c>
      <c r="W30" s="51">
        <v>4.5100421395921769E-3</v>
      </c>
      <c r="X30" s="51">
        <v>4.249405460521383E-4</v>
      </c>
      <c r="Y30" s="51">
        <v>6.2015857477588704E-4</v>
      </c>
      <c r="Z30" s="51">
        <v>3.0764936589662529E-4</v>
      </c>
      <c r="AA30" s="51">
        <v>7.0388071670080096E-4</v>
      </c>
      <c r="AB30" s="51">
        <v>2.0566292034254518E-3</v>
      </c>
      <c r="AC30" s="51">
        <v>9.0200842791843565E-4</v>
      </c>
      <c r="AD30" s="51">
        <v>1.7651752345255611E-5</v>
      </c>
      <c r="AE30" s="52"/>
      <c r="AF30" s="53">
        <v>1454.8523030942508</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3.2198651686107769</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2096.5608060185691</v>
      </c>
      <c r="AL31" s="54" t="s">
        <v>104</v>
      </c>
    </row>
    <row r="32" spans="1:38" ht="26.25" customHeight="1" x14ac:dyDescent="0.2">
      <c r="A32" s="48" t="s">
        <v>93</v>
      </c>
      <c r="B32" s="48" t="s">
        <v>105</v>
      </c>
      <c r="C32" s="49" t="s">
        <v>106</v>
      </c>
      <c r="D32" s="50"/>
      <c r="E32" s="51" t="s">
        <v>433</v>
      </c>
      <c r="F32" s="51" t="s">
        <v>433</v>
      </c>
      <c r="G32" s="51" t="s">
        <v>433</v>
      </c>
      <c r="H32" s="51" t="s">
        <v>433</v>
      </c>
      <c r="I32" s="51">
        <v>1.0305325419913705</v>
      </c>
      <c r="J32" s="51">
        <v>2.5874425065708504</v>
      </c>
      <c r="K32" s="51">
        <v>2.9049914169502733</v>
      </c>
      <c r="L32" s="51" t="s">
        <v>65</v>
      </c>
      <c r="M32" s="51" t="s">
        <v>433</v>
      </c>
      <c r="N32" s="51">
        <v>13.613550540128138</v>
      </c>
      <c r="O32" s="51">
        <v>5.2986942579982543E-2</v>
      </c>
      <c r="P32" s="51" t="s">
        <v>433</v>
      </c>
      <c r="Q32" s="51" t="s">
        <v>65</v>
      </c>
      <c r="R32" s="51" t="s">
        <v>65</v>
      </c>
      <c r="S32" s="51" t="s">
        <v>65</v>
      </c>
      <c r="T32" s="51" t="s">
        <v>65</v>
      </c>
      <c r="U32" s="51" t="s">
        <v>65</v>
      </c>
      <c r="V32" s="51" t="s">
        <v>65</v>
      </c>
      <c r="W32" s="51" t="s">
        <v>433</v>
      </c>
      <c r="X32" s="51">
        <v>1.6545843745904936E-3</v>
      </c>
      <c r="Y32" s="51">
        <v>1.6545843745904936E-3</v>
      </c>
      <c r="Z32" s="51">
        <v>1.6545843745904936E-3</v>
      </c>
      <c r="AA32" s="51">
        <v>1.6545843745904936E-3</v>
      </c>
      <c r="AB32" s="51">
        <v>6.6183374983619743E-3</v>
      </c>
      <c r="AC32" s="51" t="s">
        <v>433</v>
      </c>
      <c r="AD32" s="51" t="s">
        <v>433</v>
      </c>
      <c r="AE32" s="52"/>
      <c r="AF32" s="53"/>
      <c r="AG32" s="53"/>
      <c r="AH32" s="53"/>
      <c r="AI32" s="53"/>
      <c r="AJ32" s="53"/>
      <c r="AK32" s="53">
        <v>62307.010308024837</v>
      </c>
      <c r="AL32" s="54" t="s">
        <v>107</v>
      </c>
    </row>
    <row r="33" spans="1:38" ht="26.25" customHeight="1" x14ac:dyDescent="0.2">
      <c r="A33" s="48" t="s">
        <v>93</v>
      </c>
      <c r="B33" s="48" t="s">
        <v>108</v>
      </c>
      <c r="C33" s="49" t="s">
        <v>109</v>
      </c>
      <c r="D33" s="50"/>
      <c r="E33" s="51" t="s">
        <v>433</v>
      </c>
      <c r="F33" s="51" t="s">
        <v>433</v>
      </c>
      <c r="G33" s="51" t="s">
        <v>433</v>
      </c>
      <c r="H33" s="51" t="s">
        <v>433</v>
      </c>
      <c r="I33" s="51">
        <v>0.18434540070456665</v>
      </c>
      <c r="J33" s="51">
        <v>0.61448466901522159</v>
      </c>
      <c r="K33" s="51">
        <v>1.2289693380304441</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62307.010308024837</v>
      </c>
      <c r="AL33" s="54" t="s">
        <v>107</v>
      </c>
    </row>
    <row r="34" spans="1:38" ht="26.25" customHeight="1" x14ac:dyDescent="0.2">
      <c r="A34" s="48" t="s">
        <v>83</v>
      </c>
      <c r="B34" s="48" t="s">
        <v>110</v>
      </c>
      <c r="C34" s="49" t="s">
        <v>111</v>
      </c>
      <c r="D34" s="50"/>
      <c r="E34" s="51">
        <v>1.4741992748202226</v>
      </c>
      <c r="F34" s="51">
        <v>0.24249149832603611</v>
      </c>
      <c r="G34" s="51">
        <v>8.1095451959000017E-2</v>
      </c>
      <c r="H34" s="51">
        <v>4.5622511184958471E-4</v>
      </c>
      <c r="I34" s="51">
        <v>0.42574114449747186</v>
      </c>
      <c r="J34" s="51">
        <v>0.7886911444974718</v>
      </c>
      <c r="K34" s="51">
        <v>1.8256911444974719</v>
      </c>
      <c r="L34" s="51" t="s">
        <v>65</v>
      </c>
      <c r="M34" s="51">
        <v>1.3958339843737189</v>
      </c>
      <c r="N34" s="51">
        <v>2.050588827800738E-3</v>
      </c>
      <c r="O34" s="51">
        <v>1.5688162780073774E-4</v>
      </c>
      <c r="P34" s="51">
        <v>2.544726897302582E-4</v>
      </c>
      <c r="Q34" s="51" t="s">
        <v>65</v>
      </c>
      <c r="R34" s="51" t="s">
        <v>65</v>
      </c>
      <c r="S34" s="51" t="s">
        <v>65</v>
      </c>
      <c r="T34" s="51" t="s">
        <v>65</v>
      </c>
      <c r="U34" s="51" t="s">
        <v>65</v>
      </c>
      <c r="V34" s="51" t="s">
        <v>65</v>
      </c>
      <c r="W34" s="51">
        <v>1.8111987645202866E-2</v>
      </c>
      <c r="X34" s="51">
        <v>1.0355447688336662E-3</v>
      </c>
      <c r="Y34" s="51">
        <v>5.0327591726694772E-3</v>
      </c>
      <c r="Z34" s="51">
        <v>5.6237620846893814E-3</v>
      </c>
      <c r="AA34" s="51">
        <v>1.2928188700435379E-3</v>
      </c>
      <c r="AB34" s="51">
        <v>1.2984884896236061E-2</v>
      </c>
      <c r="AC34" s="51">
        <v>3.6223975290405738E-3</v>
      </c>
      <c r="AD34" s="51">
        <v>1.8086209278486547E-6</v>
      </c>
      <c r="AE34" s="52"/>
      <c r="AF34" s="53">
        <v>1728.0413900368846</v>
      </c>
      <c r="AG34" s="53">
        <v>22.652000000000005</v>
      </c>
      <c r="AH34" s="53" t="s">
        <v>435</v>
      </c>
      <c r="AI34" s="53" t="s">
        <v>435</v>
      </c>
      <c r="AJ34" s="53" t="s">
        <v>435</v>
      </c>
      <c r="AK34" s="53"/>
      <c r="AL34" s="54" t="s">
        <v>61</v>
      </c>
    </row>
    <row r="35" spans="1:38" s="58" customFormat="1" ht="26.25" customHeight="1" x14ac:dyDescent="0.2">
      <c r="A35" s="48" t="s">
        <v>112</v>
      </c>
      <c r="B35" s="48" t="s">
        <v>113</v>
      </c>
      <c r="C35" s="49" t="s">
        <v>114</v>
      </c>
      <c r="D35" s="50"/>
      <c r="E35" s="51">
        <v>1.4082941860517724</v>
      </c>
      <c r="F35" s="51">
        <v>0.49839181081735329</v>
      </c>
      <c r="G35" s="51">
        <v>2.5319384256943713E-2</v>
      </c>
      <c r="H35" s="51">
        <v>3.2294661757382352E-4</v>
      </c>
      <c r="I35" s="51">
        <v>6.4600716485314846E-2</v>
      </c>
      <c r="J35" s="51">
        <v>6.4600716485314846E-2</v>
      </c>
      <c r="K35" s="51">
        <v>6.4600716485314846E-2</v>
      </c>
      <c r="L35" s="51" t="s">
        <v>65</v>
      </c>
      <c r="M35" s="51">
        <v>0.56639517353693414</v>
      </c>
      <c r="N35" s="51">
        <v>2.1529072433679236E-5</v>
      </c>
      <c r="O35" s="51">
        <v>2.1529072433679236E-5</v>
      </c>
      <c r="P35" s="51">
        <v>7.5351753517877325E-6</v>
      </c>
      <c r="Q35" s="51" t="s">
        <v>65</v>
      </c>
      <c r="R35" s="51" t="s">
        <v>65</v>
      </c>
      <c r="S35" s="51" t="s">
        <v>65</v>
      </c>
      <c r="T35" s="51" t="s">
        <v>65</v>
      </c>
      <c r="U35" s="51" t="s">
        <v>65</v>
      </c>
      <c r="V35" s="51" t="s">
        <v>65</v>
      </c>
      <c r="W35" s="51">
        <v>5.9204949192617883E-3</v>
      </c>
      <c r="X35" s="51">
        <v>1.8583029954790543E-3</v>
      </c>
      <c r="Y35" s="51">
        <v>1.6090381002021128E-3</v>
      </c>
      <c r="Z35" s="51">
        <v>1.5866134352631863E-3</v>
      </c>
      <c r="AA35" s="51">
        <v>1.8353486478330028E-3</v>
      </c>
      <c r="AB35" s="51">
        <v>6.889303178777356E-3</v>
      </c>
      <c r="AC35" s="51">
        <v>1.1840989838523581E-3</v>
      </c>
      <c r="AD35" s="51">
        <v>1.2420179380853197E-6</v>
      </c>
      <c r="AE35" s="52"/>
      <c r="AF35" s="53">
        <v>1076.4536216839617</v>
      </c>
      <c r="AG35" s="53" t="s">
        <v>435</v>
      </c>
      <c r="AH35" s="53" t="s">
        <v>435</v>
      </c>
      <c r="AI35" s="53" t="s">
        <v>435</v>
      </c>
      <c r="AJ35" s="53" t="s">
        <v>435</v>
      </c>
      <c r="AK35" s="53"/>
      <c r="AL35" s="54" t="s">
        <v>61</v>
      </c>
    </row>
    <row r="36" spans="1:38" ht="26.25" customHeight="1" x14ac:dyDescent="0.2">
      <c r="A36" s="48" t="s">
        <v>112</v>
      </c>
      <c r="B36" s="48" t="s">
        <v>115</v>
      </c>
      <c r="C36" s="49" t="s">
        <v>116</v>
      </c>
      <c r="D36" s="50"/>
      <c r="E36" s="51">
        <v>0.61527517787128738</v>
      </c>
      <c r="F36" s="51">
        <v>0.61723240632192233</v>
      </c>
      <c r="G36" s="51">
        <v>5.5609507090992952E-3</v>
      </c>
      <c r="H36" s="51">
        <v>1.4443002370737233E-4</v>
      </c>
      <c r="I36" s="51">
        <v>2.8567976990621816E-2</v>
      </c>
      <c r="J36" s="51">
        <v>2.8567976990621816E-2</v>
      </c>
      <c r="K36" s="51">
        <v>2.8567976990621816E-2</v>
      </c>
      <c r="L36" s="51" t="s">
        <v>65</v>
      </c>
      <c r="M36" s="51">
        <v>2.4725517007282782</v>
      </c>
      <c r="N36" s="51">
        <v>2.1150101133298001E-5</v>
      </c>
      <c r="O36" s="51">
        <v>1.1643063439843292E-5</v>
      </c>
      <c r="P36" s="51">
        <v>4.0750722039451526E-6</v>
      </c>
      <c r="Q36" s="51" t="s">
        <v>65</v>
      </c>
      <c r="R36" s="51" t="s">
        <v>65</v>
      </c>
      <c r="S36" s="51" t="s">
        <v>65</v>
      </c>
      <c r="T36" s="51" t="s">
        <v>65</v>
      </c>
      <c r="U36" s="51" t="s">
        <v>65</v>
      </c>
      <c r="V36" s="51" t="s">
        <v>65</v>
      </c>
      <c r="W36" s="51">
        <v>8.0147802782683519E-3</v>
      </c>
      <c r="X36" s="51">
        <v>3.9335120430962354E-4</v>
      </c>
      <c r="Y36" s="51">
        <v>1.3361272482715857E-3</v>
      </c>
      <c r="Z36" s="51">
        <v>1.3527534072885626E-3</v>
      </c>
      <c r="AA36" s="51">
        <v>5.1282667259507997E-4</v>
      </c>
      <c r="AB36" s="51">
        <v>3.5950585324648512E-3</v>
      </c>
      <c r="AC36" s="51">
        <v>1.6029560556536703E-3</v>
      </c>
      <c r="AD36" s="51">
        <v>3.6142147699301105E-6</v>
      </c>
      <c r="AE36" s="52"/>
      <c r="AF36" s="53">
        <v>582.15317199216463</v>
      </c>
      <c r="AG36" s="53" t="s">
        <v>435</v>
      </c>
      <c r="AH36" s="53" t="s">
        <v>435</v>
      </c>
      <c r="AI36" s="53" t="s">
        <v>435</v>
      </c>
      <c r="AJ36" s="53" t="s">
        <v>435</v>
      </c>
      <c r="AK36" s="53"/>
      <c r="AL36" s="54" t="s">
        <v>61</v>
      </c>
    </row>
    <row r="37" spans="1:38" ht="26.25" customHeight="1" x14ac:dyDescent="0.2">
      <c r="A37" s="48" t="s">
        <v>83</v>
      </c>
      <c r="B37" s="48" t="s">
        <v>117</v>
      </c>
      <c r="C37" s="49" t="s">
        <v>118</v>
      </c>
      <c r="D37" s="50"/>
      <c r="E37" s="51">
        <v>0.75003061699706841</v>
      </c>
      <c r="F37" s="51">
        <v>2.500102056656895E-3</v>
      </c>
      <c r="G37" s="51">
        <v>1.5000612339941368E-3</v>
      </c>
      <c r="H37" s="51">
        <v>5.0002041133137901E-3</v>
      </c>
      <c r="I37" s="51">
        <v>1.8750765424926711E-3</v>
      </c>
      <c r="J37" s="51">
        <v>2.2500918509912055E-3</v>
      </c>
      <c r="K37" s="51">
        <v>2.500102056656895E-3</v>
      </c>
      <c r="L37" s="51" t="s">
        <v>65</v>
      </c>
      <c r="M37" s="51">
        <v>0.17699145113466005</v>
      </c>
      <c r="N37" s="51">
        <v>7.5003061699706843E-6</v>
      </c>
      <c r="O37" s="51">
        <v>1.2500510283284475E-6</v>
      </c>
      <c r="P37" s="51">
        <v>3.5001428793196533E-4</v>
      </c>
      <c r="Q37" s="51" t="s">
        <v>65</v>
      </c>
      <c r="R37" s="51" t="s">
        <v>65</v>
      </c>
      <c r="S37" s="51" t="s">
        <v>65</v>
      </c>
      <c r="T37" s="51" t="s">
        <v>65</v>
      </c>
      <c r="U37" s="51" t="s">
        <v>65</v>
      </c>
      <c r="V37" s="51" t="s">
        <v>65</v>
      </c>
      <c r="W37" s="51">
        <v>1.000040822662758E-3</v>
      </c>
      <c r="X37" s="51">
        <v>2.8001143034557228E-6</v>
      </c>
      <c r="Y37" s="51">
        <v>7.900322499035788E-6</v>
      </c>
      <c r="Z37" s="51">
        <v>5.5502265657783059E-6</v>
      </c>
      <c r="AA37" s="51">
        <v>4.1801706387303274E-5</v>
      </c>
      <c r="AB37" s="51">
        <v>5.8052369755573089E-5</v>
      </c>
      <c r="AC37" s="51">
        <v>2.0000816453255159E-4</v>
      </c>
      <c r="AD37" s="51">
        <v>9.0003674039648221E-8</v>
      </c>
      <c r="AE37" s="52"/>
      <c r="AF37" s="53" t="s">
        <v>435</v>
      </c>
      <c r="AG37" s="53" t="s">
        <v>435</v>
      </c>
      <c r="AH37" s="53">
        <v>5000.20411331379</v>
      </c>
      <c r="AI37" s="53" t="s">
        <v>435</v>
      </c>
      <c r="AJ37" s="53" t="s">
        <v>435</v>
      </c>
      <c r="AK37" s="53"/>
      <c r="AL37" s="54" t="s">
        <v>61</v>
      </c>
    </row>
    <row r="38" spans="1:38" ht="26.25" customHeight="1" x14ac:dyDescent="0.2">
      <c r="A38" s="48" t="s">
        <v>83</v>
      </c>
      <c r="B38" s="48" t="s">
        <v>119</v>
      </c>
      <c r="C38" s="49" t="s">
        <v>120</v>
      </c>
      <c r="D38" s="59"/>
      <c r="E38" s="51">
        <v>0.10944510389115947</v>
      </c>
      <c r="F38" s="51">
        <v>8.2815869512334432E-3</v>
      </c>
      <c r="G38" s="51">
        <v>1.268794466567313E-3</v>
      </c>
      <c r="H38" s="51">
        <v>3.1843007815791125E-5</v>
      </c>
      <c r="I38" s="51">
        <v>3.9318036776501723E-3</v>
      </c>
      <c r="J38" s="51">
        <v>3.9318036776501723E-3</v>
      </c>
      <c r="K38" s="51">
        <v>3.9318036776501723E-3</v>
      </c>
      <c r="L38" s="51" t="s">
        <v>65</v>
      </c>
      <c r="M38" s="51">
        <v>2.4725863151154943E-2</v>
      </c>
      <c r="N38" s="51">
        <v>3.3697051955494055E-6</v>
      </c>
      <c r="O38" s="51">
        <v>2.4974070844587771E-6</v>
      </c>
      <c r="P38" s="51">
        <v>8.7409247956057186E-7</v>
      </c>
      <c r="Q38" s="51" t="s">
        <v>65</v>
      </c>
      <c r="R38" s="51" t="s">
        <v>65</v>
      </c>
      <c r="S38" s="51" t="s">
        <v>65</v>
      </c>
      <c r="T38" s="51" t="s">
        <v>65</v>
      </c>
      <c r="U38" s="51" t="s">
        <v>65</v>
      </c>
      <c r="V38" s="51" t="s">
        <v>65</v>
      </c>
      <c r="W38" s="51">
        <v>1.1283878669657943E-3</v>
      </c>
      <c r="X38" s="51">
        <v>8.9436615843468929E-5</v>
      </c>
      <c r="Y38" s="51">
        <v>3.6108798837469839E-4</v>
      </c>
      <c r="Z38" s="51">
        <v>3.4803677846620461E-4</v>
      </c>
      <c r="AA38" s="51">
        <v>1.5980328961647645E-4</v>
      </c>
      <c r="AB38" s="51">
        <v>9.5836467230084831E-4</v>
      </c>
      <c r="AC38" s="51">
        <v>2.2567757339315888E-4</v>
      </c>
      <c r="AD38" s="51">
        <v>1.586498575807617E-7</v>
      </c>
      <c r="AE38" s="52"/>
      <c r="AF38" s="53">
        <v>124.87035422293884</v>
      </c>
      <c r="AG38" s="53" t="s">
        <v>435</v>
      </c>
      <c r="AH38" s="53" t="s">
        <v>435</v>
      </c>
      <c r="AI38" s="53" t="s">
        <v>435</v>
      </c>
      <c r="AJ38" s="53" t="s">
        <v>435</v>
      </c>
      <c r="AK38" s="53"/>
      <c r="AL38" s="54" t="s">
        <v>61</v>
      </c>
    </row>
    <row r="39" spans="1:38" ht="26.25" customHeight="1" x14ac:dyDescent="0.2">
      <c r="A39" s="48" t="s">
        <v>121</v>
      </c>
      <c r="B39" s="48" t="s">
        <v>122</v>
      </c>
      <c r="C39" s="49" t="s">
        <v>123</v>
      </c>
      <c r="D39" s="50"/>
      <c r="E39" s="51">
        <v>3.3906386151003214</v>
      </c>
      <c r="F39" s="51">
        <v>1.1407506131717153</v>
      </c>
      <c r="G39" s="51">
        <v>2.194931175911119</v>
      </c>
      <c r="H39" s="51">
        <v>9.7654459171731253E-2</v>
      </c>
      <c r="I39" s="51">
        <v>0.571062583663555</v>
      </c>
      <c r="J39" s="51">
        <v>0.62017264221154111</v>
      </c>
      <c r="K39" s="51">
        <v>0.66973108270260873</v>
      </c>
      <c r="L39" s="51" t="s">
        <v>65</v>
      </c>
      <c r="M39" s="51">
        <v>10.332487290135518</v>
      </c>
      <c r="N39" s="51">
        <v>0.24773942954032921</v>
      </c>
      <c r="O39" s="51">
        <v>2.8769237991053364E-2</v>
      </c>
      <c r="P39" s="51">
        <v>1.8850812261077713E-2</v>
      </c>
      <c r="Q39" s="51" t="s">
        <v>65</v>
      </c>
      <c r="R39" s="51" t="s">
        <v>65</v>
      </c>
      <c r="S39" s="51" t="s">
        <v>65</v>
      </c>
      <c r="T39" s="51" t="s">
        <v>65</v>
      </c>
      <c r="U39" s="51" t="s">
        <v>65</v>
      </c>
      <c r="V39" s="51" t="s">
        <v>65</v>
      </c>
      <c r="W39" s="51">
        <v>1.5451137823826282</v>
      </c>
      <c r="X39" s="51">
        <v>7.2440535679337045E-2</v>
      </c>
      <c r="Y39" s="51">
        <v>9.702727772417688E-2</v>
      </c>
      <c r="Z39" s="51">
        <v>3.6109825956362016E-2</v>
      </c>
      <c r="AA39" s="51">
        <v>3.6200264370895997E-2</v>
      </c>
      <c r="AB39" s="51">
        <v>0.24177790373077196</v>
      </c>
      <c r="AC39" s="51">
        <v>0.92885071818248366</v>
      </c>
      <c r="AD39" s="51">
        <v>0.1454485682228232</v>
      </c>
      <c r="AE39" s="52"/>
      <c r="AF39" s="53">
        <v>24919.623267070237</v>
      </c>
      <c r="AG39" s="53">
        <v>855.14874252415098</v>
      </c>
      <c r="AH39" s="53">
        <v>29665.943502405058</v>
      </c>
      <c r="AI39" s="53">
        <v>3134.8700000000003</v>
      </c>
      <c r="AJ39" s="53">
        <v>618</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12.703027840122965</v>
      </c>
      <c r="F41" s="51">
        <v>26.132814163338967</v>
      </c>
      <c r="G41" s="51">
        <v>7.79790162698092</v>
      </c>
      <c r="H41" s="51">
        <v>0.63243134971090742</v>
      </c>
      <c r="I41" s="51">
        <v>7.0007919378239176</v>
      </c>
      <c r="J41" s="51">
        <v>7.389108314206335</v>
      </c>
      <c r="K41" s="51">
        <v>7.9141832952967395</v>
      </c>
      <c r="L41" s="51" t="s">
        <v>65</v>
      </c>
      <c r="M41" s="51">
        <v>247.20019498603696</v>
      </c>
      <c r="N41" s="51">
        <v>2.0755736430470906</v>
      </c>
      <c r="O41" s="51">
        <v>0.22397660281008244</v>
      </c>
      <c r="P41" s="51">
        <v>0.19046957999773342</v>
      </c>
      <c r="Q41" s="51" t="s">
        <v>65</v>
      </c>
      <c r="R41" s="51" t="s">
        <v>65</v>
      </c>
      <c r="S41" s="51" t="s">
        <v>65</v>
      </c>
      <c r="T41" s="51" t="s">
        <v>65</v>
      </c>
      <c r="U41" s="51" t="s">
        <v>65</v>
      </c>
      <c r="V41" s="51" t="s">
        <v>65</v>
      </c>
      <c r="W41" s="51">
        <v>23.312120825800218</v>
      </c>
      <c r="X41" s="51">
        <v>2.1291495022883429</v>
      </c>
      <c r="Y41" s="51">
        <v>2.1053009677328056</v>
      </c>
      <c r="Z41" s="51">
        <v>0.78187991202843388</v>
      </c>
      <c r="AA41" s="51">
        <v>1.2073278502814573</v>
      </c>
      <c r="AB41" s="51">
        <v>6.2236582323310392</v>
      </c>
      <c r="AC41" s="51">
        <v>11.728613172273393</v>
      </c>
      <c r="AD41" s="51">
        <v>1.1700330375033949</v>
      </c>
      <c r="AE41" s="52"/>
      <c r="AF41" s="53">
        <v>68923.963999289044</v>
      </c>
      <c r="AG41" s="53">
        <v>6876.4217206658368</v>
      </c>
      <c r="AH41" s="53">
        <v>51628.33244489503</v>
      </c>
      <c r="AI41" s="53">
        <v>59734</v>
      </c>
      <c r="AJ41" s="53" t="s">
        <v>435</v>
      </c>
      <c r="AK41" s="53"/>
      <c r="AL41" s="54" t="s">
        <v>61</v>
      </c>
    </row>
    <row r="42" spans="1:38" ht="26.25" customHeight="1" x14ac:dyDescent="0.2">
      <c r="A42" s="48" t="s">
        <v>83</v>
      </c>
      <c r="B42" s="48" t="s">
        <v>128</v>
      </c>
      <c r="C42" s="49" t="s">
        <v>129</v>
      </c>
      <c r="D42" s="50"/>
      <c r="E42" s="51">
        <v>0.98696067543660915</v>
      </c>
      <c r="F42" s="51">
        <v>4.3153059161681755</v>
      </c>
      <c r="G42" s="51">
        <v>1.0175314560582944E-2</v>
      </c>
      <c r="H42" s="51">
        <v>2.7624536140726544E-4</v>
      </c>
      <c r="I42" s="51">
        <v>8.8233485757226296E-2</v>
      </c>
      <c r="J42" s="51">
        <v>8.8233485757226296E-2</v>
      </c>
      <c r="K42" s="51">
        <v>8.8233485757226296E-2</v>
      </c>
      <c r="L42" s="51" t="s">
        <v>65</v>
      </c>
      <c r="M42" s="51">
        <v>22.944513810358149</v>
      </c>
      <c r="N42" s="51">
        <v>1.4854356305509103E-4</v>
      </c>
      <c r="O42" s="51">
        <v>4.3040708596641719E-5</v>
      </c>
      <c r="P42" s="51">
        <v>1.5064248008824605E-5</v>
      </c>
      <c r="Q42" s="51" t="s">
        <v>65</v>
      </c>
      <c r="R42" s="51" t="s">
        <v>65</v>
      </c>
      <c r="S42" s="51" t="s">
        <v>65</v>
      </c>
      <c r="T42" s="51" t="s">
        <v>65</v>
      </c>
      <c r="U42" s="51" t="s">
        <v>65</v>
      </c>
      <c r="V42" s="51" t="s">
        <v>65</v>
      </c>
      <c r="W42" s="51">
        <v>6.5247014933666428E-2</v>
      </c>
      <c r="X42" s="51">
        <v>7.323182604837164E-3</v>
      </c>
      <c r="Y42" s="51">
        <v>1.0282853030225185E-2</v>
      </c>
      <c r="Z42" s="51">
        <v>5.322322754084014E-3</v>
      </c>
      <c r="AA42" s="51">
        <v>1.0098939300445985E-2</v>
      </c>
      <c r="AB42" s="51">
        <v>3.3027297689592346E-2</v>
      </c>
      <c r="AC42" s="51">
        <v>1.3049402986733282E-2</v>
      </c>
      <c r="AD42" s="51">
        <v>3.3328593265430411E-5</v>
      </c>
      <c r="AE42" s="52"/>
      <c r="AF42" s="53">
        <v>2152.0354298320863</v>
      </c>
      <c r="AG42" s="53" t="s">
        <v>435</v>
      </c>
      <c r="AH42" s="53" t="s">
        <v>435</v>
      </c>
      <c r="AI42" s="53" t="s">
        <v>435</v>
      </c>
      <c r="AJ42" s="53" t="s">
        <v>435</v>
      </c>
      <c r="AK42" s="53"/>
      <c r="AL42" s="54" t="s">
        <v>61</v>
      </c>
    </row>
    <row r="43" spans="1:38" ht="26.25" customHeight="1" x14ac:dyDescent="0.2">
      <c r="A43" s="48" t="s">
        <v>121</v>
      </c>
      <c r="B43" s="48" t="s">
        <v>130</v>
      </c>
      <c r="C43" s="49" t="s">
        <v>131</v>
      </c>
      <c r="D43" s="50"/>
      <c r="E43" s="51">
        <v>0.7610764565277568</v>
      </c>
      <c r="F43" s="51">
        <v>1.6884354593248283</v>
      </c>
      <c r="G43" s="51">
        <v>0.31428952033261875</v>
      </c>
      <c r="H43" s="51">
        <v>3.3223077941669031E-2</v>
      </c>
      <c r="I43" s="51">
        <v>0.4092825954756697</v>
      </c>
      <c r="J43" s="51">
        <v>0.44956963898982549</v>
      </c>
      <c r="K43" s="51">
        <v>0.49303731428077679</v>
      </c>
      <c r="L43" s="51" t="s">
        <v>65</v>
      </c>
      <c r="M43" s="51">
        <v>13.260046358928635</v>
      </c>
      <c r="N43" s="51">
        <v>0.13118406284391784</v>
      </c>
      <c r="O43" s="51">
        <v>3.818477243899205E-2</v>
      </c>
      <c r="P43" s="51">
        <v>1.1461300833086101E-2</v>
      </c>
      <c r="Q43" s="51" t="s">
        <v>65</v>
      </c>
      <c r="R43" s="51" t="s">
        <v>65</v>
      </c>
      <c r="S43" s="51" t="s">
        <v>65</v>
      </c>
      <c r="T43" s="51" t="s">
        <v>65</v>
      </c>
      <c r="U43" s="51" t="s">
        <v>65</v>
      </c>
      <c r="V43" s="51" t="s">
        <v>65</v>
      </c>
      <c r="W43" s="51">
        <v>1.4533120575049463</v>
      </c>
      <c r="X43" s="51">
        <v>0.15816717176102238</v>
      </c>
      <c r="Y43" s="51">
        <v>0.20732964435675386</v>
      </c>
      <c r="Z43" s="51">
        <v>6.9016445510318047E-2</v>
      </c>
      <c r="AA43" s="51">
        <v>7.6053685192947557E-2</v>
      </c>
      <c r="AB43" s="51">
        <v>0.51056694682104187</v>
      </c>
      <c r="AC43" s="51">
        <v>0.5956272261227169</v>
      </c>
      <c r="AD43" s="51">
        <v>2.0334507195898213E-2</v>
      </c>
      <c r="AE43" s="52"/>
      <c r="AF43" s="53">
        <v>2282.1791456350556</v>
      </c>
      <c r="AG43" s="53">
        <v>118.89245481752866</v>
      </c>
      <c r="AH43" s="53">
        <v>562.7682209707034</v>
      </c>
      <c r="AI43" s="53">
        <v>5358</v>
      </c>
      <c r="AJ43" s="53" t="s">
        <v>435</v>
      </c>
      <c r="AK43" s="53"/>
      <c r="AL43" s="54" t="s">
        <v>61</v>
      </c>
    </row>
    <row r="44" spans="1:38" ht="26.25" customHeight="1" x14ac:dyDescent="0.2">
      <c r="A44" s="48" t="s">
        <v>83</v>
      </c>
      <c r="B44" s="48" t="s">
        <v>132</v>
      </c>
      <c r="C44" s="49" t="s">
        <v>133</v>
      </c>
      <c r="D44" s="50"/>
      <c r="E44" s="51">
        <v>9.9914151807801357</v>
      </c>
      <c r="F44" s="51">
        <v>3.2737811845957432</v>
      </c>
      <c r="G44" s="51">
        <v>0.11642556714571799</v>
      </c>
      <c r="H44" s="51">
        <v>4.3628479864980269E-3</v>
      </c>
      <c r="I44" s="51">
        <v>1.7080149075358493</v>
      </c>
      <c r="J44" s="51">
        <v>1.7080149075358493</v>
      </c>
      <c r="K44" s="51">
        <v>1.7080149075358493</v>
      </c>
      <c r="L44" s="51" t="s">
        <v>65</v>
      </c>
      <c r="M44" s="51">
        <v>16.526832241430462</v>
      </c>
      <c r="N44" s="51">
        <v>2.5002408333681179E-4</v>
      </c>
      <c r="O44" s="51">
        <v>2.1773465609973574E-4</v>
      </c>
      <c r="P44" s="51">
        <v>7.6207129634907515E-5</v>
      </c>
      <c r="Q44" s="51" t="s">
        <v>65</v>
      </c>
      <c r="R44" s="51" t="s">
        <v>65</v>
      </c>
      <c r="S44" s="51" t="s">
        <v>65</v>
      </c>
      <c r="T44" s="51" t="s">
        <v>65</v>
      </c>
      <c r="U44" s="51" t="s">
        <v>65</v>
      </c>
      <c r="V44" s="51" t="s">
        <v>65</v>
      </c>
      <c r="W44" s="51">
        <v>7.6223552966197081E-2</v>
      </c>
      <c r="X44" s="51">
        <v>6.5698527931308546E-3</v>
      </c>
      <c r="Y44" s="51">
        <v>2.7456139776185471E-2</v>
      </c>
      <c r="Z44" s="51">
        <v>2.9590082406367544E-2</v>
      </c>
      <c r="AA44" s="51">
        <v>8.3711345774200828E-3</v>
      </c>
      <c r="AB44" s="51">
        <v>7.1987209553103948E-2</v>
      </c>
      <c r="AC44" s="51">
        <v>1.5244710593239418E-2</v>
      </c>
      <c r="AD44" s="51">
        <v>2.3806397854354132E-5</v>
      </c>
      <c r="AE44" s="52"/>
      <c r="AF44" s="53">
        <v>10886.732804986787</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8.7401852000607516E-2</v>
      </c>
      <c r="F47" s="51">
        <v>1.5595206922539014E-2</v>
      </c>
      <c r="G47" s="51">
        <v>1.2364301929698476E-2</v>
      </c>
      <c r="H47" s="51">
        <v>8.8946200613913311E-5</v>
      </c>
      <c r="I47" s="51">
        <v>1.6845042425079743E-2</v>
      </c>
      <c r="J47" s="51">
        <v>1.6845042425079743E-2</v>
      </c>
      <c r="K47" s="51">
        <v>1.6845042425079743E-2</v>
      </c>
      <c r="L47" s="51" t="s">
        <v>65</v>
      </c>
      <c r="M47" s="51">
        <v>0.2500873331615116</v>
      </c>
      <c r="N47" s="51">
        <v>1.0993566083840473E-5</v>
      </c>
      <c r="O47" s="51">
        <v>1.0993566083840473E-5</v>
      </c>
      <c r="P47" s="51">
        <v>3.8477481293441647E-6</v>
      </c>
      <c r="Q47" s="51" t="s">
        <v>65</v>
      </c>
      <c r="R47" s="51" t="s">
        <v>65</v>
      </c>
      <c r="S47" s="51" t="s">
        <v>65</v>
      </c>
      <c r="T47" s="51" t="s">
        <v>65</v>
      </c>
      <c r="U47" s="51" t="s">
        <v>65</v>
      </c>
      <c r="V47" s="51" t="s">
        <v>65</v>
      </c>
      <c r="W47" s="51">
        <v>1.7473742138442614E-4</v>
      </c>
      <c r="X47" s="51">
        <v>1.6215635810583524E-5</v>
      </c>
      <c r="Y47" s="51">
        <v>7.8808171623809763E-5</v>
      </c>
      <c r="Z47" s="51">
        <v>8.8062709208991134E-5</v>
      </c>
      <c r="AA47" s="51">
        <v>2.0244300967584193E-5</v>
      </c>
      <c r="AB47" s="51">
        <v>2.0333081761096861E-4</v>
      </c>
      <c r="AC47" s="51">
        <v>3.4947484276885231E-5</v>
      </c>
      <c r="AD47" s="51">
        <v>2.9867893240461499E-8</v>
      </c>
      <c r="AE47" s="52"/>
      <c r="AF47" s="53">
        <v>549.67830419202357</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0.28236380000000005</v>
      </c>
      <c r="G48" s="51" t="s">
        <v>433</v>
      </c>
      <c r="H48" s="51" t="s">
        <v>433</v>
      </c>
      <c r="I48" s="51">
        <v>9.6954819999999997E-2</v>
      </c>
      <c r="J48" s="51">
        <v>0.33771255500000003</v>
      </c>
      <c r="K48" s="51">
        <v>0.71504487000000017</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1.4118189999999999</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1.3951739999999999</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0.57303529411764709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1.0103244499999997</v>
      </c>
      <c r="AL51" s="54" t="s">
        <v>152</v>
      </c>
    </row>
    <row r="52" spans="1:38" ht="26.25" customHeight="1" x14ac:dyDescent="0.2">
      <c r="A52" s="48" t="s">
        <v>140</v>
      </c>
      <c r="B52" s="55" t="s">
        <v>153</v>
      </c>
      <c r="C52" s="57" t="s">
        <v>154</v>
      </c>
      <c r="D52" s="60"/>
      <c r="E52" s="51" t="s">
        <v>433</v>
      </c>
      <c r="F52" s="51">
        <v>1.155</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8.9465488499999992</v>
      </c>
      <c r="AL52" s="54" t="s">
        <v>155</v>
      </c>
    </row>
    <row r="53" spans="1:38" ht="26.25" customHeight="1" x14ac:dyDescent="0.2">
      <c r="A53" s="48" t="s">
        <v>140</v>
      </c>
      <c r="B53" s="55" t="s">
        <v>156</v>
      </c>
      <c r="C53" s="57" t="s">
        <v>157</v>
      </c>
      <c r="D53" s="60"/>
      <c r="E53" s="51" t="s">
        <v>433</v>
      </c>
      <c r="F53" s="51">
        <v>1.143</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2.1419999999999999</v>
      </c>
      <c r="AL53" s="54" t="s">
        <v>158</v>
      </c>
    </row>
    <row r="54" spans="1:38" ht="37.5" customHeight="1" x14ac:dyDescent="0.2">
      <c r="A54" s="48" t="s">
        <v>140</v>
      </c>
      <c r="B54" s="55" t="s">
        <v>159</v>
      </c>
      <c r="C54" s="57" t="s">
        <v>160</v>
      </c>
      <c r="D54" s="60"/>
      <c r="E54" s="51" t="s">
        <v>433</v>
      </c>
      <c r="F54" s="51">
        <v>1.3757237553929131</v>
      </c>
      <c r="G54" s="51">
        <v>4.1701559999999999E-2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2014</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7.1093573656000011E-2</v>
      </c>
      <c r="J57" s="51">
        <v>7.9980270362999997E-2</v>
      </c>
      <c r="K57" s="51">
        <v>8.8866967070000011E-2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3118.2269999999999</v>
      </c>
      <c r="AL57" s="54" t="s">
        <v>169</v>
      </c>
    </row>
    <row r="58" spans="1:38" ht="26.25" customHeight="1" x14ac:dyDescent="0.2">
      <c r="A58" s="48" t="s">
        <v>66</v>
      </c>
      <c r="B58" s="48" t="s">
        <v>170</v>
      </c>
      <c r="C58" s="49" t="s">
        <v>171</v>
      </c>
      <c r="D58" s="50"/>
      <c r="E58" s="51" t="s">
        <v>434</v>
      </c>
      <c r="F58" s="51" t="s">
        <v>434</v>
      </c>
      <c r="G58" s="51" t="s">
        <v>434</v>
      </c>
      <c r="H58" s="51" t="s">
        <v>434</v>
      </c>
      <c r="I58" s="51">
        <v>5.7316887810000001E-2</v>
      </c>
      <c r="J58" s="51">
        <v>7.9361844660000014E-2</v>
      </c>
      <c r="K58" s="51">
        <v>8.8179827400000008E-2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882.66490943983922</v>
      </c>
      <c r="AL58" s="54" t="s">
        <v>172</v>
      </c>
    </row>
    <row r="59" spans="1:38" ht="26.25" customHeight="1" x14ac:dyDescent="0.2">
      <c r="A59" s="48" t="s">
        <v>66</v>
      </c>
      <c r="B59" s="61" t="s">
        <v>173</v>
      </c>
      <c r="C59" s="49" t="s">
        <v>174</v>
      </c>
      <c r="D59" s="50"/>
      <c r="E59" s="51" t="s">
        <v>434</v>
      </c>
      <c r="F59" s="51" t="s">
        <v>434</v>
      </c>
      <c r="G59" s="51" t="s">
        <v>434</v>
      </c>
      <c r="H59" s="51" t="s">
        <v>434</v>
      </c>
      <c r="I59" s="51">
        <v>1.6774849296752985E-2</v>
      </c>
      <c r="J59" s="51">
        <v>1.8871705458847105E-2</v>
      </c>
      <c r="K59" s="51">
        <v>2.0968561620941226E-2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389.49700000000001</v>
      </c>
      <c r="AL59" s="54" t="s">
        <v>175</v>
      </c>
    </row>
    <row r="60" spans="1:38" ht="26.25" customHeight="1" x14ac:dyDescent="0.2">
      <c r="A60" s="48" t="s">
        <v>66</v>
      </c>
      <c r="B60" s="61" t="s">
        <v>176</v>
      </c>
      <c r="C60" s="49" t="s">
        <v>177</v>
      </c>
      <c r="D60" s="56"/>
      <c r="E60" s="51" t="s">
        <v>433</v>
      </c>
      <c r="F60" s="51" t="s">
        <v>433</v>
      </c>
      <c r="G60" s="51" t="s">
        <v>433</v>
      </c>
      <c r="H60" s="51" t="s">
        <v>433</v>
      </c>
      <c r="I60" s="51">
        <v>0.57982015550591914</v>
      </c>
      <c r="J60" s="51">
        <v>5.2277852766640001</v>
      </c>
      <c r="K60" s="51">
        <v>11.163433180824283</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0.31826644580916008</v>
      </c>
      <c r="J61" s="51">
        <v>3.1826644580916006</v>
      </c>
      <c r="K61" s="51">
        <v>10.608881526972002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10330521.5</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0.22480000000000003</v>
      </c>
      <c r="F64" s="51">
        <v>6.2960000000000004E-3</v>
      </c>
      <c r="G64" s="51">
        <v>2.5999999999999998E-5</v>
      </c>
      <c r="H64" s="51">
        <v>1.11E-2</v>
      </c>
      <c r="I64" s="51" t="s">
        <v>433</v>
      </c>
      <c r="J64" s="51" t="s">
        <v>433</v>
      </c>
      <c r="K64" s="51" t="s">
        <v>433</v>
      </c>
      <c r="L64" s="51" t="s">
        <v>65</v>
      </c>
      <c r="M64" s="51">
        <v>3.0499999999999999E-2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464.02800000000002</v>
      </c>
      <c r="AL64" s="54" t="s">
        <v>189</v>
      </c>
    </row>
    <row r="65" spans="1:38" ht="26.25" customHeight="1" x14ac:dyDescent="0.2">
      <c r="A65" s="48" t="s">
        <v>66</v>
      </c>
      <c r="B65" s="55" t="s">
        <v>190</v>
      </c>
      <c r="C65" s="49" t="s">
        <v>191</v>
      </c>
      <c r="D65" s="50"/>
      <c r="E65" s="51">
        <v>0.36580000000000001</v>
      </c>
      <c r="F65" s="51" t="s">
        <v>433</v>
      </c>
      <c r="G65" s="51" t="s">
        <v>433</v>
      </c>
      <c r="H65" s="51">
        <v>5.9999999999999995E-4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522.41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31.488</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7.3999999999999996E-2</v>
      </c>
      <c r="F70" s="51">
        <v>0.5</v>
      </c>
      <c r="G70" s="51">
        <v>0.57150214285715084</v>
      </c>
      <c r="H70" s="51">
        <v>4.6900000000000004E-2</v>
      </c>
      <c r="I70" s="51">
        <v>8.1682191351824598E-2</v>
      </c>
      <c r="J70" s="51">
        <v>8.9475646426925959E-2</v>
      </c>
      <c r="K70" s="51">
        <v>9.7269101502027347E-2</v>
      </c>
      <c r="L70" s="51" t="s">
        <v>65</v>
      </c>
      <c r="M70" s="51">
        <v>11.067600000000001</v>
      </c>
      <c r="N70" s="51">
        <v>7.8955253666065852E-4</v>
      </c>
      <c r="O70" s="51">
        <v>6.3164202932852699E-4</v>
      </c>
      <c r="P70" s="51">
        <v>8.5193758355934184E-5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7.2540481441061205E-2</v>
      </c>
      <c r="F72" s="51">
        <v>0.25717130948692729</v>
      </c>
      <c r="G72" s="51">
        <v>4.5084770207811382E-2</v>
      </c>
      <c r="H72" s="51" t="s">
        <v>434</v>
      </c>
      <c r="I72" s="51">
        <v>0.81803458499999993</v>
      </c>
      <c r="J72" s="51">
        <v>1.8901741175</v>
      </c>
      <c r="K72" s="51">
        <v>2.69448065</v>
      </c>
      <c r="L72" s="51" t="s">
        <v>65</v>
      </c>
      <c r="M72" s="51">
        <v>2.0506580231397815</v>
      </c>
      <c r="N72" s="51">
        <v>12.256348507399911</v>
      </c>
      <c r="O72" s="51">
        <v>0.25508751691600068</v>
      </c>
      <c r="P72" s="51">
        <v>0.77626603072590838</v>
      </c>
      <c r="Q72" s="51" t="s">
        <v>65</v>
      </c>
      <c r="R72" s="51" t="s">
        <v>65</v>
      </c>
      <c r="S72" s="51" t="s">
        <v>65</v>
      </c>
      <c r="T72" s="51" t="s">
        <v>65</v>
      </c>
      <c r="U72" s="51" t="s">
        <v>65</v>
      </c>
      <c r="V72" s="51" t="s">
        <v>65</v>
      </c>
      <c r="W72" s="51">
        <v>1.8258112292799999</v>
      </c>
      <c r="X72" s="51">
        <v>2.103889505517869E-2</v>
      </c>
      <c r="Y72" s="51">
        <v>2.197111744640658E-2</v>
      </c>
      <c r="Z72" s="51">
        <v>1.1915074957870486E-2</v>
      </c>
      <c r="AA72" s="51">
        <v>1.1789233202894532E-2</v>
      </c>
      <c r="AB72" s="51">
        <v>6.6714320662350293E-2</v>
      </c>
      <c r="AC72" s="51">
        <v>0.42860401836880507</v>
      </c>
      <c r="AD72" s="51">
        <v>1.7495278440187647</v>
      </c>
      <c r="AE72" s="52"/>
      <c r="AF72" s="53"/>
      <c r="AG72" s="53"/>
      <c r="AH72" s="53"/>
      <c r="AI72" s="53"/>
      <c r="AJ72" s="53"/>
      <c r="AK72" s="53">
        <v>5647.2820000000002</v>
      </c>
      <c r="AL72" s="54" t="s">
        <v>211</v>
      </c>
    </row>
    <row r="73" spans="1:38" ht="26.25" customHeight="1" x14ac:dyDescent="0.2">
      <c r="A73" s="48" t="s">
        <v>66</v>
      </c>
      <c r="B73" s="48" t="s">
        <v>212</v>
      </c>
      <c r="C73" s="49" t="s">
        <v>213</v>
      </c>
      <c r="D73" s="50"/>
      <c r="E73" s="51" t="s">
        <v>433</v>
      </c>
      <c r="F73" s="51" t="s">
        <v>433</v>
      </c>
      <c r="G73" s="51" t="s">
        <v>433</v>
      </c>
      <c r="H73" s="51" t="s">
        <v>433</v>
      </c>
      <c r="I73" s="51">
        <v>1.1321999999999999E-2</v>
      </c>
      <c r="J73" s="51">
        <v>1.1951000000000002E-2</v>
      </c>
      <c r="K73" s="51">
        <v>1.2580000000000001E-2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12.58</v>
      </c>
      <c r="AL73" s="54" t="s">
        <v>214</v>
      </c>
    </row>
    <row r="74" spans="1:38" ht="26.25" customHeight="1" x14ac:dyDescent="0.2">
      <c r="A74" s="48" t="s">
        <v>66</v>
      </c>
      <c r="B74" s="48" t="s">
        <v>215</v>
      </c>
      <c r="C74" s="49" t="s">
        <v>216</v>
      </c>
      <c r="D74" s="50"/>
      <c r="E74" s="51" t="s">
        <v>433</v>
      </c>
      <c r="F74" s="51" t="s">
        <v>433</v>
      </c>
      <c r="G74" s="51" t="s">
        <v>433</v>
      </c>
      <c r="H74" s="51" t="s">
        <v>433</v>
      </c>
      <c r="I74" s="51">
        <v>9.2270200000000094E-4</v>
      </c>
      <c r="J74" s="51">
        <v>2.3486960000000017E-3</v>
      </c>
      <c r="K74" s="51">
        <v>3.3552800000000026E-3</v>
      </c>
      <c r="L74" s="51" t="s">
        <v>65</v>
      </c>
      <c r="M74" s="51" t="s">
        <v>433</v>
      </c>
      <c r="N74" s="51">
        <v>3.3552800000000001E-2</v>
      </c>
      <c r="O74" s="51" t="s">
        <v>433</v>
      </c>
      <c r="P74" s="51" t="s">
        <v>433</v>
      </c>
      <c r="Q74" s="51" t="s">
        <v>65</v>
      </c>
      <c r="R74" s="51" t="s">
        <v>65</v>
      </c>
      <c r="S74" s="51" t="s">
        <v>65</v>
      </c>
      <c r="T74" s="51" t="s">
        <v>65</v>
      </c>
      <c r="U74" s="51" t="s">
        <v>65</v>
      </c>
      <c r="V74" s="51" t="s">
        <v>65</v>
      </c>
      <c r="W74" s="51">
        <v>1.1743479999999999</v>
      </c>
      <c r="X74" s="51" t="s">
        <v>436</v>
      </c>
      <c r="Y74" s="51" t="s">
        <v>436</v>
      </c>
      <c r="Z74" s="51" t="s">
        <v>436</v>
      </c>
      <c r="AA74" s="51" t="s">
        <v>436</v>
      </c>
      <c r="AB74" s="51" t="s">
        <v>436</v>
      </c>
      <c r="AC74" s="51">
        <v>0.58717399999999997</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1.7615599999999999E-4</v>
      </c>
      <c r="J76" s="51">
        <v>3.5231199999999997E-4</v>
      </c>
      <c r="K76" s="51">
        <v>4.4039000000000003E-4</v>
      </c>
      <c r="L76" s="51" t="s">
        <v>65</v>
      </c>
      <c r="M76" s="51" t="s">
        <v>433</v>
      </c>
      <c r="N76" s="51">
        <v>0.52846799999999994</v>
      </c>
      <c r="O76" s="51">
        <v>4.4039000000000005E-3</v>
      </c>
      <c r="P76" s="51" t="s">
        <v>436</v>
      </c>
      <c r="Q76" s="51" t="s">
        <v>65</v>
      </c>
      <c r="R76" s="51" t="s">
        <v>65</v>
      </c>
      <c r="S76" s="51" t="s">
        <v>65</v>
      </c>
      <c r="T76" s="51" t="s">
        <v>65</v>
      </c>
      <c r="U76" s="51" t="s">
        <v>65</v>
      </c>
      <c r="V76" s="51" t="s">
        <v>65</v>
      </c>
      <c r="W76" s="51">
        <v>6.6058500000000006E-2</v>
      </c>
      <c r="X76" s="51" t="s">
        <v>433</v>
      </c>
      <c r="Y76" s="51" t="s">
        <v>433</v>
      </c>
      <c r="Z76" s="51" t="s">
        <v>433</v>
      </c>
      <c r="AA76" s="51" t="s">
        <v>433</v>
      </c>
      <c r="AB76" s="51" t="s">
        <v>433</v>
      </c>
      <c r="AC76" s="51" t="s">
        <v>433</v>
      </c>
      <c r="AD76" s="51">
        <v>5.7250700000000004E-5</v>
      </c>
      <c r="AE76" s="52"/>
      <c r="AF76" s="53"/>
      <c r="AG76" s="53"/>
      <c r="AH76" s="53"/>
      <c r="AI76" s="53"/>
      <c r="AJ76" s="53"/>
      <c r="AK76" s="53">
        <v>22.019500000000001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8.3096346666666626E-2</v>
      </c>
      <c r="H78" s="51" t="s">
        <v>433</v>
      </c>
      <c r="I78" s="51">
        <v>1.1960837777777773E-2</v>
      </c>
      <c r="J78" s="51">
        <v>1.5737944444444436E-2</v>
      </c>
      <c r="K78" s="51">
        <v>2.0144568888888881E-2</v>
      </c>
      <c r="L78" s="51" t="s">
        <v>65</v>
      </c>
      <c r="M78" s="51" t="s">
        <v>436</v>
      </c>
      <c r="N78" s="51">
        <v>0.42744257111111089</v>
      </c>
      <c r="O78" s="51">
        <v>1.0701802222222218E-2</v>
      </c>
      <c r="P78" s="51">
        <v>5.0361422222222202E-3</v>
      </c>
      <c r="Q78" s="51" t="s">
        <v>65</v>
      </c>
      <c r="R78" s="51" t="s">
        <v>65</v>
      </c>
      <c r="S78" s="51" t="s">
        <v>65</v>
      </c>
      <c r="T78" s="51" t="s">
        <v>65</v>
      </c>
      <c r="U78" s="51" t="s">
        <v>65</v>
      </c>
      <c r="V78" s="51" t="s">
        <v>65</v>
      </c>
      <c r="W78" s="51">
        <v>0.62951777777777751</v>
      </c>
      <c r="X78" s="51" t="s">
        <v>436</v>
      </c>
      <c r="Y78" s="51" t="s">
        <v>436</v>
      </c>
      <c r="Z78" s="51" t="s">
        <v>436</v>
      </c>
      <c r="AA78" s="51" t="s">
        <v>436</v>
      </c>
      <c r="AB78" s="51">
        <v>3.1475888888888876E-4</v>
      </c>
      <c r="AC78" s="51">
        <v>8.1837311111111075E-2</v>
      </c>
      <c r="AD78" s="51">
        <v>2.3292157777777766E-4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1.8530866191623106E-2</v>
      </c>
      <c r="F80" s="51">
        <v>0.14836560227761067</v>
      </c>
      <c r="G80" s="51">
        <v>2.1084038936248889E-3</v>
      </c>
      <c r="H80" s="51" t="s">
        <v>433</v>
      </c>
      <c r="I80" s="51" t="s">
        <v>436</v>
      </c>
      <c r="J80" s="51" t="s">
        <v>436</v>
      </c>
      <c r="K80" s="51" t="s">
        <v>436</v>
      </c>
      <c r="L80" s="51" t="s">
        <v>65</v>
      </c>
      <c r="M80" s="51">
        <v>0.10520690697924268</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18.337577682965325</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20.328992364837095</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4.2265796095385154E-3</v>
      </c>
      <c r="G84" s="51" t="s">
        <v>433</v>
      </c>
      <c r="H84" s="51" t="s">
        <v>433</v>
      </c>
      <c r="I84" s="51">
        <v>2.541049755148125E-5</v>
      </c>
      <c r="J84" s="51">
        <v>1.2705248775740624E-4</v>
      </c>
      <c r="K84" s="51">
        <v>5.0820995102962498E-4</v>
      </c>
      <c r="L84" s="51" t="s">
        <v>65</v>
      </c>
      <c r="M84" s="51">
        <v>0.2655498235</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27.952612999999999</v>
      </c>
      <c r="AL84" s="54" t="s">
        <v>149</v>
      </c>
    </row>
    <row r="85" spans="1:38" ht="26.25" customHeight="1" x14ac:dyDescent="0.2">
      <c r="A85" s="48" t="s">
        <v>238</v>
      </c>
      <c r="B85" s="57" t="s">
        <v>246</v>
      </c>
      <c r="C85" s="57" t="s">
        <v>247</v>
      </c>
      <c r="D85" s="50"/>
      <c r="E85" s="51" t="s">
        <v>433</v>
      </c>
      <c r="F85" s="51">
        <v>18.772240925196492</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42.355330388139357</v>
      </c>
      <c r="AL85" s="54" t="s">
        <v>248</v>
      </c>
    </row>
    <row r="86" spans="1:38" ht="26.25" customHeight="1" x14ac:dyDescent="0.2">
      <c r="A86" s="48" t="s">
        <v>238</v>
      </c>
      <c r="B86" s="57" t="s">
        <v>249</v>
      </c>
      <c r="C86" s="49" t="s">
        <v>250</v>
      </c>
      <c r="D86" s="50"/>
      <c r="E86" s="51" t="s">
        <v>433</v>
      </c>
      <c r="F86" s="51">
        <v>7.1898540036064489</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13.829992170416187</v>
      </c>
      <c r="AL86" s="54" t="s">
        <v>241</v>
      </c>
    </row>
    <row r="87" spans="1:38" ht="26.25" customHeight="1" x14ac:dyDescent="0.2">
      <c r="A87" s="48" t="s">
        <v>238</v>
      </c>
      <c r="B87" s="57" t="s">
        <v>251</v>
      </c>
      <c r="C87" s="49" t="s">
        <v>252</v>
      </c>
      <c r="D87" s="50"/>
      <c r="E87" s="51" t="s">
        <v>433</v>
      </c>
      <c r="F87" s="51">
        <v>0.30075813346666669</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0.3546558973333333</v>
      </c>
      <c r="AL87" s="54" t="s">
        <v>241</v>
      </c>
    </row>
    <row r="88" spans="1:38" ht="26.25" customHeight="1" x14ac:dyDescent="0.2">
      <c r="A88" s="48" t="s">
        <v>238</v>
      </c>
      <c r="B88" s="57" t="s">
        <v>253</v>
      </c>
      <c r="C88" s="49" t="s">
        <v>254</v>
      </c>
      <c r="D88" s="50"/>
      <c r="E88" s="51" t="s">
        <v>433</v>
      </c>
      <c r="F88" s="51">
        <v>4.7531133824824972</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18.696874520966794</v>
      </c>
      <c r="AL88" s="54" t="s">
        <v>149</v>
      </c>
    </row>
    <row r="89" spans="1:38" ht="26.25" customHeight="1" x14ac:dyDescent="0.2">
      <c r="A89" s="48" t="s">
        <v>238</v>
      </c>
      <c r="B89" s="57" t="s">
        <v>255</v>
      </c>
      <c r="C89" s="49" t="s">
        <v>256</v>
      </c>
      <c r="D89" s="50"/>
      <c r="E89" s="51" t="s">
        <v>433</v>
      </c>
      <c r="F89" s="51">
        <v>5.7779839016135464</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10.20265920651878</v>
      </c>
      <c r="AL89" s="54" t="s">
        <v>149</v>
      </c>
    </row>
    <row r="90" spans="1:38" s="64" customFormat="1" ht="26.25" customHeight="1" x14ac:dyDescent="0.2">
      <c r="A90" s="48" t="s">
        <v>238</v>
      </c>
      <c r="B90" s="57" t="s">
        <v>257</v>
      </c>
      <c r="C90" s="49" t="s">
        <v>258</v>
      </c>
      <c r="D90" s="50"/>
      <c r="E90" s="51" t="s">
        <v>433</v>
      </c>
      <c r="F90" s="51">
        <v>6.9689880250185992</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11.510259873652613</v>
      </c>
      <c r="AL90" s="54" t="s">
        <v>149</v>
      </c>
    </row>
    <row r="91" spans="1:38" ht="26.25" customHeight="1" x14ac:dyDescent="0.2">
      <c r="A91" s="48" t="s">
        <v>238</v>
      </c>
      <c r="B91" s="55" t="s">
        <v>259</v>
      </c>
      <c r="C91" s="57" t="s">
        <v>260</v>
      </c>
      <c r="D91" s="50"/>
      <c r="E91" s="51">
        <v>2.5532416258595789E-2</v>
      </c>
      <c r="F91" s="51">
        <v>6.7177472008668679E-2</v>
      </c>
      <c r="G91" s="51">
        <v>6.3775302999999998E-3</v>
      </c>
      <c r="H91" s="51">
        <v>5.9600518354540291E-2</v>
      </c>
      <c r="I91" s="51">
        <v>0.4643221010311358</v>
      </c>
      <c r="J91" s="51">
        <v>0.48425317853862204</v>
      </c>
      <c r="K91" s="51">
        <v>0.48425317853862204</v>
      </c>
      <c r="L91" s="51" t="s">
        <v>65</v>
      </c>
      <c r="M91" s="51">
        <v>0.77986744778257111</v>
      </c>
      <c r="N91" s="51">
        <v>1.6556237599999999</v>
      </c>
      <c r="O91" s="51">
        <v>7.8075484275787366E-2</v>
      </c>
      <c r="P91" s="51">
        <v>1.20370605E-4</v>
      </c>
      <c r="Q91" s="51" t="s">
        <v>65</v>
      </c>
      <c r="R91" s="51" t="s">
        <v>65</v>
      </c>
      <c r="S91" s="51" t="s">
        <v>65</v>
      </c>
      <c r="T91" s="51" t="s">
        <v>65</v>
      </c>
      <c r="U91" s="51" t="s">
        <v>65</v>
      </c>
      <c r="V91" s="51" t="s">
        <v>65</v>
      </c>
      <c r="W91" s="51">
        <v>1.3879642976997661E-3</v>
      </c>
      <c r="X91" s="51">
        <v>1.5406403704467401E-3</v>
      </c>
      <c r="Y91" s="51">
        <v>6.2458393396489474E-4</v>
      </c>
      <c r="Z91" s="51">
        <v>6.2458393396489474E-4</v>
      </c>
      <c r="AA91" s="51">
        <v>6.2458393396489474E-4</v>
      </c>
      <c r="AB91" s="51">
        <v>3.4143921723414246E-3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2.5588244126276365</v>
      </c>
      <c r="G93" s="51" t="s">
        <v>433</v>
      </c>
      <c r="H93" s="51" t="s">
        <v>433</v>
      </c>
      <c r="I93" s="51">
        <v>2.9559026119999992E-4</v>
      </c>
      <c r="J93" s="51">
        <v>8.8589625620000007E-4</v>
      </c>
      <c r="K93" s="51">
        <v>1.8706141086000001E-3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1.2976811594202898E-2</v>
      </c>
      <c r="Y93" s="51">
        <v>1.1904347826086957E-2</v>
      </c>
      <c r="Z93" s="51">
        <v>4.5043478260869563E-3</v>
      </c>
      <c r="AA93" s="51">
        <v>7.6144927536231878E-3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0.97367329252525625</v>
      </c>
      <c r="G95" s="51" t="s">
        <v>433</v>
      </c>
      <c r="H95" s="51" t="s">
        <v>433</v>
      </c>
      <c r="I95" s="51">
        <v>0.15466720231457928</v>
      </c>
      <c r="J95" s="51">
        <v>0.39066800578644817</v>
      </c>
      <c r="K95" s="51">
        <v>0.9651700144661205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9.4344588000000007E-2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0.31498373943844343</v>
      </c>
      <c r="F99" s="51">
        <v>12.437850081422926</v>
      </c>
      <c r="G99" s="51" t="s">
        <v>433</v>
      </c>
      <c r="H99" s="51">
        <v>8.7865506397850908</v>
      </c>
      <c r="I99" s="51">
        <v>1.3840818499999999E-2</v>
      </c>
      <c r="J99" s="51">
        <v>6.2283683249999999E-2</v>
      </c>
      <c r="K99" s="51">
        <v>0.13840818500000002</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588.971</v>
      </c>
      <c r="AL99" s="54" t="s">
        <v>280</v>
      </c>
    </row>
    <row r="100" spans="1:38" ht="26.25" customHeight="1" x14ac:dyDescent="0.2">
      <c r="A100" s="48" t="s">
        <v>277</v>
      </c>
      <c r="B100" s="48" t="s">
        <v>281</v>
      </c>
      <c r="C100" s="49" t="s">
        <v>282</v>
      </c>
      <c r="D100" s="66"/>
      <c r="E100" s="51">
        <v>0.49312764508178974</v>
      </c>
      <c r="F100" s="51">
        <v>13.064345635726276</v>
      </c>
      <c r="G100" s="51" t="s">
        <v>433</v>
      </c>
      <c r="H100" s="51">
        <v>13.365963504446242</v>
      </c>
      <c r="I100" s="51">
        <v>3.4732318499999998E-2</v>
      </c>
      <c r="J100" s="51">
        <v>0.15629543325</v>
      </c>
      <c r="K100" s="51">
        <v>0.34732318500000003</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1477.971</v>
      </c>
      <c r="AL100" s="54" t="s">
        <v>280</v>
      </c>
    </row>
    <row r="101" spans="1:38" ht="26.25" customHeight="1" x14ac:dyDescent="0.2">
      <c r="A101" s="48" t="s">
        <v>277</v>
      </c>
      <c r="B101" s="48" t="s">
        <v>283</v>
      </c>
      <c r="C101" s="49" t="s">
        <v>284</v>
      </c>
      <c r="D101" s="66"/>
      <c r="E101" s="51">
        <v>1.4601417818096929E-2</v>
      </c>
      <c r="F101" s="51">
        <v>7.7871288707864098E-2</v>
      </c>
      <c r="G101" s="51" t="s">
        <v>433</v>
      </c>
      <c r="H101" s="51">
        <v>0.40236915523504002</v>
      </c>
      <c r="I101" s="51">
        <v>7.1525540000000002E-3</v>
      </c>
      <c r="J101" s="51">
        <v>3.2186492999999997E-2</v>
      </c>
      <c r="K101" s="51">
        <v>7.1525539999999999E-2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304.36399999999998</v>
      </c>
      <c r="AL101" s="54" t="s">
        <v>280</v>
      </c>
    </row>
    <row r="102" spans="1:38" ht="26.25" customHeight="1" x14ac:dyDescent="0.2">
      <c r="A102" s="48" t="s">
        <v>277</v>
      </c>
      <c r="B102" s="48" t="s">
        <v>285</v>
      </c>
      <c r="C102" s="49" t="s">
        <v>286</v>
      </c>
      <c r="D102" s="66"/>
      <c r="E102" s="51">
        <v>8.4791572493921011E-2</v>
      </c>
      <c r="F102" s="51">
        <v>1.304640668014581</v>
      </c>
      <c r="G102" s="51" t="s">
        <v>433</v>
      </c>
      <c r="H102" s="51">
        <v>8.5333643602797888</v>
      </c>
      <c r="I102" s="51">
        <v>3.1418442801455303E-2</v>
      </c>
      <c r="J102" s="51">
        <v>0.14138299260654888</v>
      </c>
      <c r="K102" s="51">
        <v>0.31418442801455299</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2922.6458419958417</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1.7468251721180334E-3</v>
      </c>
      <c r="F104" s="51">
        <v>7.9987135824945207E-3</v>
      </c>
      <c r="G104" s="51" t="s">
        <v>433</v>
      </c>
      <c r="H104" s="51">
        <v>5.0049586248920495E-2</v>
      </c>
      <c r="I104" s="51">
        <v>8.8209050000000004E-4</v>
      </c>
      <c r="J104" s="51">
        <v>3.9694072500000002E-3</v>
      </c>
      <c r="K104" s="51">
        <v>8.8209050000000004E-3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57.841999999999999</v>
      </c>
      <c r="AL104" s="54" t="s">
        <v>280</v>
      </c>
    </row>
    <row r="105" spans="1:38" ht="26.25" customHeight="1" x14ac:dyDescent="0.2">
      <c r="A105" s="48" t="s">
        <v>277</v>
      </c>
      <c r="B105" s="48" t="s">
        <v>291</v>
      </c>
      <c r="C105" s="49" t="s">
        <v>292</v>
      </c>
      <c r="D105" s="66"/>
      <c r="E105" s="51">
        <v>3.2171511929770892E-2</v>
      </c>
      <c r="F105" s="51">
        <v>0.12252452748440772</v>
      </c>
      <c r="G105" s="51" t="s">
        <v>433</v>
      </c>
      <c r="H105" s="51">
        <v>0.86336402188405004</v>
      </c>
      <c r="I105" s="51">
        <v>1.3068563750000001E-3</v>
      </c>
      <c r="J105" s="51">
        <v>5.8808536875000015E-3</v>
      </c>
      <c r="K105" s="51">
        <v>1.306856375E-2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85.695499999999996</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6.8303196370979799E-2</v>
      </c>
      <c r="F107" s="51">
        <v>0.34975294816860703</v>
      </c>
      <c r="G107" s="51" t="s">
        <v>433</v>
      </c>
      <c r="H107" s="51">
        <v>0.76865075487364443</v>
      </c>
      <c r="I107" s="51">
        <v>1.0949409219999999E-2</v>
      </c>
      <c r="J107" s="51">
        <v>4.9272341489999989E-2</v>
      </c>
      <c r="K107" s="51">
        <v>0.10949409219999999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6974.1459999999997</v>
      </c>
      <c r="AL107" s="54" t="s">
        <v>280</v>
      </c>
    </row>
    <row r="108" spans="1:38" ht="26.25" customHeight="1" x14ac:dyDescent="0.2">
      <c r="A108" s="48" t="s">
        <v>277</v>
      </c>
      <c r="B108" s="48" t="s">
        <v>297</v>
      </c>
      <c r="C108" s="49" t="s">
        <v>298</v>
      </c>
      <c r="D108" s="66"/>
      <c r="E108" s="51">
        <v>3.7372228577288183E-2</v>
      </c>
      <c r="F108" s="51">
        <v>0.27019327270542692</v>
      </c>
      <c r="G108" s="51" t="s">
        <v>433</v>
      </c>
      <c r="H108" s="51">
        <v>0.74453166631885459</v>
      </c>
      <c r="I108" s="51">
        <v>7.7416150500000001E-3</v>
      </c>
      <c r="J108" s="51">
        <v>3.4837267724999996E-2</v>
      </c>
      <c r="K108" s="51">
        <v>7.7416150499999989E-2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4930.9650000000001</v>
      </c>
      <c r="AL108" s="54" t="s">
        <v>280</v>
      </c>
    </row>
    <row r="109" spans="1:38" ht="26.25" customHeight="1" x14ac:dyDescent="0.2">
      <c r="A109" s="48" t="s">
        <v>277</v>
      </c>
      <c r="B109" s="48" t="s">
        <v>299</v>
      </c>
      <c r="C109" s="49" t="s">
        <v>300</v>
      </c>
      <c r="D109" s="66"/>
      <c r="E109" s="51">
        <v>1.6969868451543781E-2</v>
      </c>
      <c r="F109" s="51">
        <v>4.4395189892333896E-2</v>
      </c>
      <c r="G109" s="51" t="s">
        <v>433</v>
      </c>
      <c r="H109" s="51">
        <v>0.43202027227606377</v>
      </c>
      <c r="I109" s="51">
        <v>8.5915424000000001E-4</v>
      </c>
      <c r="J109" s="51">
        <v>3.8661940799999996E-3</v>
      </c>
      <c r="K109" s="51">
        <v>8.591542399999999E-3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547.23199999999997</v>
      </c>
      <c r="AL109" s="54" t="s">
        <v>280</v>
      </c>
    </row>
    <row r="110" spans="1:38" ht="26.25" customHeight="1" x14ac:dyDescent="0.2">
      <c r="A110" s="48" t="s">
        <v>277</v>
      </c>
      <c r="B110" s="48" t="s">
        <v>301</v>
      </c>
      <c r="C110" s="49" t="s">
        <v>302</v>
      </c>
      <c r="D110" s="66"/>
      <c r="E110" s="51">
        <v>2.1476603232122157E-3</v>
      </c>
      <c r="F110" s="51">
        <v>6.0428375496846022E-3</v>
      </c>
      <c r="G110" s="51" t="s">
        <v>433</v>
      </c>
      <c r="H110" s="51">
        <v>4.6251244245045627E-2</v>
      </c>
      <c r="I110" s="51">
        <v>1.8712045E-4</v>
      </c>
      <c r="J110" s="51">
        <v>8.4204202499999978E-4</v>
      </c>
      <c r="K110" s="51">
        <v>1.8712044999999997E-3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119.185</v>
      </c>
      <c r="AL110" s="54" t="s">
        <v>280</v>
      </c>
    </row>
    <row r="111" spans="1:38" ht="26.25" customHeight="1" x14ac:dyDescent="0.2">
      <c r="A111" s="48" t="s">
        <v>277</v>
      </c>
      <c r="B111" s="48" t="s">
        <v>303</v>
      </c>
      <c r="C111" s="49" t="s">
        <v>304</v>
      </c>
      <c r="D111" s="66"/>
      <c r="E111" s="51">
        <v>5.6450206327798705E-4</v>
      </c>
      <c r="F111" s="51">
        <v>3.2410883889170627E-3</v>
      </c>
      <c r="G111" s="51" t="s">
        <v>433</v>
      </c>
      <c r="H111" s="51">
        <v>1.5313034017386897E-2</v>
      </c>
      <c r="I111" s="51">
        <v>1.094133E-4</v>
      </c>
      <c r="J111" s="51">
        <v>4.9235985000000001E-4</v>
      </c>
      <c r="K111" s="51">
        <v>1.094133E-3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69.69</v>
      </c>
      <c r="AL111" s="54" t="s">
        <v>280</v>
      </c>
    </row>
    <row r="112" spans="1:38" ht="26.25" customHeight="1" x14ac:dyDescent="0.2">
      <c r="A112" s="48" t="s">
        <v>305</v>
      </c>
      <c r="B112" s="48" t="s">
        <v>306</v>
      </c>
      <c r="C112" s="49" t="s">
        <v>307</v>
      </c>
      <c r="D112" s="50"/>
      <c r="E112" s="51">
        <v>4.8940000000000001</v>
      </c>
      <c r="F112" s="51" t="s">
        <v>433</v>
      </c>
      <c r="G112" s="51" t="s">
        <v>433</v>
      </c>
      <c r="H112" s="51">
        <v>7.9338038597014267</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122350000</v>
      </c>
      <c r="AL112" s="54" t="s">
        <v>308</v>
      </c>
    </row>
    <row r="113" spans="1:38" ht="26.25" customHeight="1" x14ac:dyDescent="0.2">
      <c r="A113" s="48" t="s">
        <v>305</v>
      </c>
      <c r="B113" s="67" t="s">
        <v>309</v>
      </c>
      <c r="C113" s="68" t="s">
        <v>310</v>
      </c>
      <c r="D113" s="50"/>
      <c r="E113" s="51">
        <v>5.1564931103011915</v>
      </c>
      <c r="F113" s="51">
        <v>12.916141042666151</v>
      </c>
      <c r="G113" s="51" t="s">
        <v>433</v>
      </c>
      <c r="H113" s="51">
        <v>31.135876934021795</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5.6261868000000007E-2</v>
      </c>
      <c r="F114" s="51" t="s">
        <v>433</v>
      </c>
      <c r="G114" s="51" t="s">
        <v>433</v>
      </c>
      <c r="H114" s="51">
        <v>0.18285107100000003</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0.11560168586683611</v>
      </c>
      <c r="F115" s="51" t="s">
        <v>433</v>
      </c>
      <c r="G115" s="51" t="s">
        <v>433</v>
      </c>
      <c r="H115" s="51">
        <v>0.23120337173367222</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0.43401741933680399</v>
      </c>
      <c r="F116" s="51">
        <v>6.7530718134837742E-2</v>
      </c>
      <c r="G116" s="51" t="s">
        <v>433</v>
      </c>
      <c r="H116" s="51">
        <v>0.77815277084935053</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0.7172441900840546</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0.1380991875</v>
      </c>
      <c r="J119" s="51">
        <v>3.5905788750000003</v>
      </c>
      <c r="K119" s="51">
        <v>3.5905788750000003</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7.3990040000000007E-3</v>
      </c>
      <c r="J120" s="51">
        <v>2.3463110299999999E-2</v>
      </c>
      <c r="K120" s="51">
        <v>4.9572458270000001E-2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1.7146154513148928</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0.43714902199999994</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2.7878065424990606E-2</v>
      </c>
      <c r="F123" s="51">
        <v>4.220534232303861E-2</v>
      </c>
      <c r="G123" s="51">
        <v>4.4766352137379601E-3</v>
      </c>
      <c r="H123" s="51">
        <v>2.7732600547481622E-2</v>
      </c>
      <c r="I123" s="51">
        <v>6.8903300733437214E-2</v>
      </c>
      <c r="J123" s="51">
        <v>7.2369875801872416E-2</v>
      </c>
      <c r="K123" s="51">
        <v>7.3525400824684159E-2</v>
      </c>
      <c r="L123" s="51" t="s">
        <v>65</v>
      </c>
      <c r="M123" s="51">
        <v>0.87481438224108377</v>
      </c>
      <c r="N123" s="51">
        <v>9.2501421160759835E-4</v>
      </c>
      <c r="O123" s="51">
        <v>8.0870363602301223E-3</v>
      </c>
      <c r="P123" s="51">
        <v>1.4746261429011498E-3</v>
      </c>
      <c r="Q123" s="51" t="s">
        <v>65</v>
      </c>
      <c r="R123" s="51" t="s">
        <v>65</v>
      </c>
      <c r="S123" s="51" t="s">
        <v>65</v>
      </c>
      <c r="T123" s="51" t="s">
        <v>65</v>
      </c>
      <c r="U123" s="51" t="s">
        <v>65</v>
      </c>
      <c r="V123" s="51" t="s">
        <v>65</v>
      </c>
      <c r="W123" s="51">
        <v>0.13150000000000001</v>
      </c>
      <c r="X123" s="51">
        <v>5.7706487954531892E-3</v>
      </c>
      <c r="Y123" s="51">
        <v>1.6907579151037844E-2</v>
      </c>
      <c r="Z123" s="51">
        <v>5.8404362486155536E-3</v>
      </c>
      <c r="AA123" s="51">
        <v>3.7589700361169596E-3</v>
      </c>
      <c r="AB123" s="51">
        <v>3.2277634231223547E-2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9.5063405530406153E-2</v>
      </c>
      <c r="G125" s="51" t="s">
        <v>434</v>
      </c>
      <c r="H125" s="51">
        <v>3.1687801843468719E-3</v>
      </c>
      <c r="I125" s="51">
        <v>1.6332255141786746E-2</v>
      </c>
      <c r="J125" s="51">
        <v>5.1894423595677239E-2</v>
      </c>
      <c r="K125" s="51">
        <v>0.10968953292000001</v>
      </c>
      <c r="L125" s="51" t="s">
        <v>65</v>
      </c>
      <c r="M125" s="51">
        <v>7.1774298553918072</v>
      </c>
      <c r="N125" s="51">
        <v>9.5063405530406168E-4</v>
      </c>
      <c r="O125" s="51">
        <v>9.5063405530406168E-4</v>
      </c>
      <c r="P125" s="51">
        <v>6.3375603686937449E-6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1967.296</v>
      </c>
      <c r="AL125" s="54" t="s">
        <v>337</v>
      </c>
    </row>
    <row r="126" spans="1:38" ht="26.25" customHeight="1" x14ac:dyDescent="0.2">
      <c r="A126" s="48" t="s">
        <v>334</v>
      </c>
      <c r="B126" s="48" t="s">
        <v>338</v>
      </c>
      <c r="C126" s="49" t="s">
        <v>339</v>
      </c>
      <c r="D126" s="50"/>
      <c r="E126" s="51" t="s">
        <v>433</v>
      </c>
      <c r="F126" s="51" t="s">
        <v>433</v>
      </c>
      <c r="G126" s="51" t="s">
        <v>433</v>
      </c>
      <c r="H126" s="51">
        <v>0.6999983069219825</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734.38766071644659</v>
      </c>
      <c r="AL126" s="54" t="s">
        <v>340</v>
      </c>
    </row>
    <row r="127" spans="1:38" ht="26.25" customHeight="1" x14ac:dyDescent="0.2">
      <c r="A127" s="48" t="s">
        <v>334</v>
      </c>
      <c r="B127" s="48" t="s">
        <v>341</v>
      </c>
      <c r="C127" s="49" t="s">
        <v>342</v>
      </c>
      <c r="D127" s="50"/>
      <c r="E127" s="51" t="s">
        <v>433</v>
      </c>
      <c r="F127" s="51" t="s">
        <v>433</v>
      </c>
      <c r="G127" s="51" t="s">
        <v>433</v>
      </c>
      <c r="H127" s="51">
        <v>8.462023557011801E-2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v>1.2E-5</v>
      </c>
      <c r="J129" s="51">
        <v>2.1000000000000002E-5</v>
      </c>
      <c r="K129" s="51">
        <v>3.0000000000000001E-5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5.2355840290744613E-3</v>
      </c>
      <c r="F133" s="51">
        <v>5.5846229643460919E-4</v>
      </c>
      <c r="G133" s="51">
        <v>1.972069984284714E-3</v>
      </c>
      <c r="H133" s="51" t="s">
        <v>433</v>
      </c>
      <c r="I133" s="51">
        <v>2.0383873819863237E-4</v>
      </c>
      <c r="J133" s="51">
        <v>2.2931858047346143E-4</v>
      </c>
      <c r="K133" s="51">
        <v>2.5479842274829046E-4</v>
      </c>
      <c r="L133" s="51" t="s">
        <v>65</v>
      </c>
      <c r="M133" s="51">
        <v>7.5043371083400607E-3</v>
      </c>
      <c r="N133" s="51">
        <v>3.4903893527163072E-7</v>
      </c>
      <c r="O133" s="51">
        <v>8.7783292220815142E-5</v>
      </c>
      <c r="P133" s="51">
        <v>1.7451946763581534E-2</v>
      </c>
      <c r="Q133" s="51" t="s">
        <v>65</v>
      </c>
      <c r="R133" s="51" t="s">
        <v>65</v>
      </c>
      <c r="S133" s="51" t="s">
        <v>65</v>
      </c>
      <c r="T133" s="51" t="s">
        <v>65</v>
      </c>
      <c r="U133" s="51" t="s">
        <v>65</v>
      </c>
      <c r="V133" s="51" t="s">
        <v>65</v>
      </c>
      <c r="W133" s="51">
        <v>0.14485115813772678</v>
      </c>
      <c r="X133" s="51">
        <v>2.7225036951187199E-6</v>
      </c>
      <c r="Y133" s="51">
        <v>1.4869058642571469E-6</v>
      </c>
      <c r="Z133" s="51">
        <v>1.3263479540321968E-6</v>
      </c>
      <c r="AA133" s="51">
        <v>1.4450211920245514E-6</v>
      </c>
      <c r="AB133" s="51">
        <v>6.9807787054326156E-6</v>
      </c>
      <c r="AC133" s="51">
        <v>2.8970231627545352E-2</v>
      </c>
      <c r="AD133" s="51">
        <v>7.1552981730684303E-3</v>
      </c>
      <c r="AE133" s="52"/>
      <c r="AF133" s="53"/>
      <c r="AG133" s="53"/>
      <c r="AH133" s="53"/>
      <c r="AI133" s="53"/>
      <c r="AJ133" s="53"/>
      <c r="AK133" s="53">
        <v>17451.946763581538</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1.6800532986111109E-2</v>
      </c>
      <c r="F135" s="51">
        <v>3.3668402777777776E-3</v>
      </c>
      <c r="G135" s="51">
        <v>6.3969965277777777E-4</v>
      </c>
      <c r="H135" s="51">
        <v>6.3969965277777766E-3</v>
      </c>
      <c r="I135" s="51">
        <v>1.5521133680555554E-2</v>
      </c>
      <c r="J135" s="51">
        <v>1.6463848958333333E-2</v>
      </c>
      <c r="K135" s="51">
        <v>1.6766864583333332E-2</v>
      </c>
      <c r="L135" s="51" t="s">
        <v>65</v>
      </c>
      <c r="M135" s="51">
        <v>0.21170691666666661</v>
      </c>
      <c r="N135" s="51">
        <v>2.2557829861111112E-3</v>
      </c>
      <c r="O135" s="51">
        <v>2.3567881944444442E-4</v>
      </c>
      <c r="P135" s="51">
        <v>1.0235194444444443E-4</v>
      </c>
      <c r="Q135" s="51" t="s">
        <v>65</v>
      </c>
      <c r="R135" s="51" t="s">
        <v>65</v>
      </c>
      <c r="S135" s="51" t="s">
        <v>65</v>
      </c>
      <c r="T135" s="51" t="s">
        <v>65</v>
      </c>
      <c r="U135" s="51" t="s">
        <v>65</v>
      </c>
      <c r="V135" s="51" t="s">
        <v>65</v>
      </c>
      <c r="W135" s="51">
        <v>4.0402083333333332E-2</v>
      </c>
      <c r="X135" s="51">
        <v>9.4271527777777756E-3</v>
      </c>
      <c r="Y135" s="51">
        <v>2.0874409722222223E-2</v>
      </c>
      <c r="Z135" s="51">
        <v>5.0502604166666664E-3</v>
      </c>
      <c r="AA135" s="51" t="s">
        <v>436</v>
      </c>
      <c r="AB135" s="51">
        <v>3.5351822916666664E-2</v>
      </c>
      <c r="AC135" s="51">
        <v>8.0804166666666663E-3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1.5001676571724576E-2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5.9974882707196286E-3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0.21498039566776156</v>
      </c>
      <c r="J139" s="51">
        <v>0.21498039566776156</v>
      </c>
      <c r="K139" s="51">
        <v>0.21498039566776156</v>
      </c>
      <c r="L139" s="51" t="s">
        <v>65</v>
      </c>
      <c r="M139" s="51" t="s">
        <v>436</v>
      </c>
      <c r="N139" s="51">
        <v>6.1726116732706174E-4</v>
      </c>
      <c r="O139" s="51">
        <v>1.2443643330836186E-3</v>
      </c>
      <c r="P139" s="51">
        <v>1.2443643330836186E-3</v>
      </c>
      <c r="Q139" s="51" t="s">
        <v>65</v>
      </c>
      <c r="R139" s="51" t="s">
        <v>65</v>
      </c>
      <c r="S139" s="51" t="s">
        <v>65</v>
      </c>
      <c r="T139" s="51" t="s">
        <v>65</v>
      </c>
      <c r="U139" s="51" t="s">
        <v>65</v>
      </c>
      <c r="V139" s="51" t="s">
        <v>65</v>
      </c>
      <c r="W139" s="51">
        <v>2.1975052627390528</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0.62495691735277847</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231.17135927171984</v>
      </c>
      <c r="F141" s="73">
        <v>183.97646710547016</v>
      </c>
      <c r="G141" s="73">
        <v>31.341225474810528</v>
      </c>
      <c r="H141" s="73">
        <v>80.761102104656914</v>
      </c>
      <c r="I141" s="73">
        <v>24.341579167037775</v>
      </c>
      <c r="J141" s="73">
        <v>41.006313593827805</v>
      </c>
      <c r="K141" s="73">
        <v>59.986320271703249</v>
      </c>
      <c r="L141" s="73" t="s">
        <v>65</v>
      </c>
      <c r="M141" s="73">
        <v>677.53956654446563</v>
      </c>
      <c r="N141" s="73">
        <v>33.558116102117893</v>
      </c>
      <c r="O141" s="73">
        <v>1.0473962835500679</v>
      </c>
      <c r="P141" s="73">
        <v>1.4692871634451874</v>
      </c>
      <c r="Q141" s="73" t="s">
        <v>65</v>
      </c>
      <c r="R141" s="73" t="s">
        <v>65</v>
      </c>
      <c r="S141" s="73" t="s">
        <v>65</v>
      </c>
      <c r="T141" s="73" t="s">
        <v>65</v>
      </c>
      <c r="U141" s="73" t="s">
        <v>65</v>
      </c>
      <c r="V141" s="73" t="s">
        <v>65</v>
      </c>
      <c r="W141" s="73">
        <v>37.179617550545977</v>
      </c>
      <c r="X141" s="73">
        <v>2.5264985511672751</v>
      </c>
      <c r="Y141" s="73">
        <v>2.6940683325292811</v>
      </c>
      <c r="Z141" s="73">
        <v>1.0926295257279814</v>
      </c>
      <c r="AA141" s="73">
        <v>1.4605558126714879</v>
      </c>
      <c r="AB141" s="73">
        <v>7.7740669809849132</v>
      </c>
      <c r="AC141" s="73">
        <v>15.841242125041704</v>
      </c>
      <c r="AD141" s="73">
        <v>6.1700484614119295</v>
      </c>
      <c r="AE141" s="52"/>
      <c r="AF141" s="74">
        <v>468898.80870641005</v>
      </c>
      <c r="AG141" s="74">
        <v>80523.641798639932</v>
      </c>
      <c r="AH141" s="74">
        <v>275820.28771689197</v>
      </c>
      <c r="AI141" s="74">
        <v>121502.49853044562</v>
      </c>
      <c r="AJ141" s="74">
        <v>14363.792809105726</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44.628897396090544</v>
      </c>
      <c r="F143" s="88">
        <v>15.890183044596986</v>
      </c>
      <c r="G143" s="88">
        <v>0.86936780756993826</v>
      </c>
      <c r="H143" s="88">
        <v>2.5178534587090051</v>
      </c>
      <c r="I143" s="88">
        <v>3.208074992505046</v>
      </c>
      <c r="J143" s="88">
        <v>3.208074992505046</v>
      </c>
      <c r="K143" s="88">
        <v>3.208074992505046</v>
      </c>
      <c r="L143" s="88" t="s">
        <v>65</v>
      </c>
      <c r="M143" s="88">
        <v>117.59703760343454</v>
      </c>
      <c r="N143" s="88">
        <v>8.9330034479380479E-3</v>
      </c>
      <c r="O143" s="88">
        <v>2.9333498265455126E-3</v>
      </c>
      <c r="P143" s="88">
        <v>1.0266724392909293E-3</v>
      </c>
      <c r="Q143" s="88" t="s">
        <v>65</v>
      </c>
      <c r="R143" s="88" t="s">
        <v>65</v>
      </c>
      <c r="S143" s="88" t="s">
        <v>65</v>
      </c>
      <c r="T143" s="88" t="s">
        <v>65</v>
      </c>
      <c r="U143" s="88" t="s">
        <v>65</v>
      </c>
      <c r="V143" s="88" t="s">
        <v>65</v>
      </c>
      <c r="W143" s="88">
        <v>0.65147832378143455</v>
      </c>
      <c r="X143" s="88">
        <v>4.8642024806896167E-2</v>
      </c>
      <c r="Y143" s="88">
        <v>5.4615805256847318E-2</v>
      </c>
      <c r="Z143" s="88">
        <v>3.8278139268281434E-2</v>
      </c>
      <c r="AA143" s="88">
        <v>5.0563192329171752E-2</v>
      </c>
      <c r="AB143" s="88">
        <v>0.19209916166119664</v>
      </c>
      <c r="AC143" s="88">
        <v>0.11796388957550713</v>
      </c>
      <c r="AD143" s="88">
        <v>5.1088931031536536E-4</v>
      </c>
      <c r="AE143" s="52"/>
      <c r="AF143" s="89"/>
      <c r="AG143" s="89"/>
      <c r="AH143" s="89"/>
      <c r="AI143" s="89"/>
      <c r="AJ143" s="89"/>
      <c r="AK143" s="89"/>
      <c r="AL143" s="85" t="s">
        <v>61</v>
      </c>
    </row>
    <row r="144" spans="1:38" ht="26.25" customHeight="1" x14ac:dyDescent="0.2">
      <c r="A144" s="84"/>
      <c r="B144" s="85" t="s">
        <v>381</v>
      </c>
      <c r="C144" s="86" t="s">
        <v>382</v>
      </c>
      <c r="D144" s="87" t="s">
        <v>380</v>
      </c>
      <c r="E144" s="88">
        <v>8.2368432606689055</v>
      </c>
      <c r="F144" s="88">
        <v>0.57604381400202731</v>
      </c>
      <c r="G144" s="88">
        <v>0.21984553529511086</v>
      </c>
      <c r="H144" s="88">
        <v>2.4285907404682661E-2</v>
      </c>
      <c r="I144" s="88">
        <v>0.9732748817888015</v>
      </c>
      <c r="J144" s="88">
        <v>0.9732748817888015</v>
      </c>
      <c r="K144" s="88">
        <v>0.9732748817888015</v>
      </c>
      <c r="L144" s="88" t="s">
        <v>65</v>
      </c>
      <c r="M144" s="88">
        <v>10.581828234168531</v>
      </c>
      <c r="N144" s="88">
        <v>4.3633810550015617E-4</v>
      </c>
      <c r="O144" s="88">
        <v>3.7605411211444486E-4</v>
      </c>
      <c r="P144" s="88">
        <v>1.316189392400557E-4</v>
      </c>
      <c r="Q144" s="88" t="s">
        <v>65</v>
      </c>
      <c r="R144" s="88" t="s">
        <v>65</v>
      </c>
      <c r="S144" s="88" t="s">
        <v>65</v>
      </c>
      <c r="T144" s="88" t="s">
        <v>65</v>
      </c>
      <c r="U144" s="88" t="s">
        <v>65</v>
      </c>
      <c r="V144" s="88" t="s">
        <v>65</v>
      </c>
      <c r="W144" s="88">
        <v>4.7743521467558489E-2</v>
      </c>
      <c r="X144" s="88">
        <v>9.4386823037789867E-3</v>
      </c>
      <c r="Y144" s="88">
        <v>1.0533654298301588E-2</v>
      </c>
      <c r="Z144" s="88">
        <v>8.0373089655503081E-3</v>
      </c>
      <c r="AA144" s="88">
        <v>8.9292252587983324E-3</v>
      </c>
      <c r="AB144" s="88">
        <v>3.6938870826429215E-2</v>
      </c>
      <c r="AC144" s="88">
        <v>9.5487042935116975E-3</v>
      </c>
      <c r="AD144" s="88">
        <v>7.2124129445323929E-5</v>
      </c>
      <c r="AE144" s="52"/>
      <c r="AF144" s="89"/>
      <c r="AG144" s="89"/>
      <c r="AH144" s="89"/>
      <c r="AI144" s="89"/>
      <c r="AJ144" s="89"/>
      <c r="AK144" s="89"/>
      <c r="AL144" s="85" t="s">
        <v>61</v>
      </c>
    </row>
    <row r="145" spans="1:38" ht="26.25" customHeight="1" x14ac:dyDescent="0.2">
      <c r="A145" s="84"/>
      <c r="B145" s="85" t="s">
        <v>383</v>
      </c>
      <c r="C145" s="86" t="s">
        <v>384</v>
      </c>
      <c r="D145" s="87" t="s">
        <v>380</v>
      </c>
      <c r="E145" s="88">
        <v>41.911624361813082</v>
      </c>
      <c r="F145" s="88">
        <v>2.0938015466888498</v>
      </c>
      <c r="G145" s="88">
        <v>0.54978474735325622</v>
      </c>
      <c r="H145" s="88">
        <v>1.3176376244547008E-2</v>
      </c>
      <c r="I145" s="88">
        <v>1.2884930017315024</v>
      </c>
      <c r="J145" s="88">
        <v>1.2884930017315024</v>
      </c>
      <c r="K145" s="88">
        <v>1.2884930017315024</v>
      </c>
      <c r="L145" s="88" t="s">
        <v>65</v>
      </c>
      <c r="M145" s="88">
        <v>8.5723766902567267</v>
      </c>
      <c r="N145" s="88">
        <v>1.0687674286972806E-3</v>
      </c>
      <c r="O145" s="88">
        <v>1.0079843306488266E-3</v>
      </c>
      <c r="P145" s="88">
        <v>3.5279451572708926E-4</v>
      </c>
      <c r="Q145" s="88" t="s">
        <v>65</v>
      </c>
      <c r="R145" s="88" t="s">
        <v>65</v>
      </c>
      <c r="S145" s="88" t="s">
        <v>65</v>
      </c>
      <c r="T145" s="88" t="s">
        <v>65</v>
      </c>
      <c r="U145" s="88" t="s">
        <v>65</v>
      </c>
      <c r="V145" s="88" t="s">
        <v>65</v>
      </c>
      <c r="W145" s="88">
        <v>0.60803978631817746</v>
      </c>
      <c r="X145" s="88">
        <v>4.0439897780733935E-3</v>
      </c>
      <c r="Y145" s="88">
        <v>2.4289073398698281E-2</v>
      </c>
      <c r="Z145" s="88">
        <v>2.7080067270164217E-2</v>
      </c>
      <c r="AA145" s="88">
        <v>6.3135107799380643E-3</v>
      </c>
      <c r="AB145" s="88">
        <v>6.172664122687397E-2</v>
      </c>
      <c r="AC145" s="88">
        <v>6.1683273942475234E-2</v>
      </c>
      <c r="AD145" s="88">
        <v>5.8069119814812689E-5</v>
      </c>
      <c r="AE145" s="52"/>
      <c r="AF145" s="89"/>
      <c r="AG145" s="89"/>
      <c r="AH145" s="89"/>
      <c r="AI145" s="89"/>
      <c r="AJ145" s="89"/>
      <c r="AK145" s="89"/>
      <c r="AL145" s="85" t="s">
        <v>61</v>
      </c>
    </row>
    <row r="146" spans="1:38" ht="26.25" customHeight="1" x14ac:dyDescent="0.2">
      <c r="A146" s="84"/>
      <c r="B146" s="85" t="s">
        <v>385</v>
      </c>
      <c r="C146" s="86" t="s">
        <v>386</v>
      </c>
      <c r="D146" s="87" t="s">
        <v>380</v>
      </c>
      <c r="E146" s="88">
        <v>0.24650102255907028</v>
      </c>
      <c r="F146" s="88">
        <v>5.035412243557837</v>
      </c>
      <c r="G146" s="88">
        <v>1.0403241774189676E-3</v>
      </c>
      <c r="H146" s="88">
        <v>1.7825671648515192E-3</v>
      </c>
      <c r="I146" s="88">
        <v>0.11537419902184909</v>
      </c>
      <c r="J146" s="88">
        <v>0.11537419902184909</v>
      </c>
      <c r="K146" s="88">
        <v>0.11537419902184909</v>
      </c>
      <c r="L146" s="88" t="s">
        <v>65</v>
      </c>
      <c r="M146" s="88">
        <v>22.737073282269133</v>
      </c>
      <c r="N146" s="88">
        <v>1.4548523030942512E-4</v>
      </c>
      <c r="O146" s="88">
        <v>2.9097046061885019E-5</v>
      </c>
      <c r="P146" s="88">
        <v>1.0183966121659757E-5</v>
      </c>
      <c r="Q146" s="88" t="s">
        <v>65</v>
      </c>
      <c r="R146" s="88" t="s">
        <v>65</v>
      </c>
      <c r="S146" s="88" t="s">
        <v>65</v>
      </c>
      <c r="T146" s="88" t="s">
        <v>65</v>
      </c>
      <c r="U146" s="88" t="s">
        <v>65</v>
      </c>
      <c r="V146" s="88" t="s">
        <v>65</v>
      </c>
      <c r="W146" s="88">
        <v>4.5100421395921769E-3</v>
      </c>
      <c r="X146" s="88">
        <v>4.249405460521383E-4</v>
      </c>
      <c r="Y146" s="88">
        <v>6.2015857477588704E-4</v>
      </c>
      <c r="Z146" s="88">
        <v>3.0764936589662529E-4</v>
      </c>
      <c r="AA146" s="88">
        <v>7.0388071670080096E-4</v>
      </c>
      <c r="AB146" s="88">
        <v>2.0566292034254518E-3</v>
      </c>
      <c r="AC146" s="88">
        <v>9.0200842791843565E-4</v>
      </c>
      <c r="AD146" s="88">
        <v>1.7651752345255611E-5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2.9276381011687369</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0.76825528493205453</v>
      </c>
      <c r="J148" s="88">
        <v>1.9287961247618781</v>
      </c>
      <c r="K148" s="88">
        <v>2.1813244676010815</v>
      </c>
      <c r="L148" s="88" t="s">
        <v>65</v>
      </c>
      <c r="M148" s="88" t="s">
        <v>433</v>
      </c>
      <c r="N148" s="88">
        <v>10.003724982477458</v>
      </c>
      <c r="O148" s="88">
        <v>3.9131239619227834E-2</v>
      </c>
      <c r="P148" s="88" t="s">
        <v>433</v>
      </c>
      <c r="Q148" s="88" t="s">
        <v>65</v>
      </c>
      <c r="R148" s="88" t="s">
        <v>65</v>
      </c>
      <c r="S148" s="88" t="s">
        <v>65</v>
      </c>
      <c r="T148" s="88" t="s">
        <v>65</v>
      </c>
      <c r="U148" s="88" t="s">
        <v>65</v>
      </c>
      <c r="V148" s="88" t="s">
        <v>65</v>
      </c>
      <c r="W148" s="88" t="s">
        <v>433</v>
      </c>
      <c r="X148" s="88">
        <v>1.2620525000129512E-3</v>
      </c>
      <c r="Y148" s="88">
        <v>1.2620525000129512E-3</v>
      </c>
      <c r="Z148" s="88">
        <v>1.2620525000129512E-3</v>
      </c>
      <c r="AA148" s="88">
        <v>1.2620525000129512E-3</v>
      </c>
      <c r="AB148" s="88">
        <v>5.0482100000518049E-3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0.14843026453781</v>
      </c>
      <c r="J149" s="88">
        <v>0.49476754845936644</v>
      </c>
      <c r="K149" s="88">
        <v>0.98953509691873365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231.17135927171984</v>
      </c>
      <c r="F152" s="102">
        <f t="shared" ref="F152:AD152" si="0">F141</f>
        <v>183.97646710547016</v>
      </c>
      <c r="G152" s="102">
        <f t="shared" si="0"/>
        <v>31.341225474810528</v>
      </c>
      <c r="H152" s="102">
        <f t="shared" si="0"/>
        <v>80.761102104656914</v>
      </c>
      <c r="I152" s="102">
        <f t="shared" si="0"/>
        <v>24.341579167037775</v>
      </c>
      <c r="J152" s="102">
        <f t="shared" si="0"/>
        <v>41.006313593827805</v>
      </c>
      <c r="K152" s="102">
        <f t="shared" si="0"/>
        <v>59.986320271703249</v>
      </c>
      <c r="L152" s="102" t="str">
        <f t="shared" si="0"/>
        <v>NR</v>
      </c>
      <c r="M152" s="102">
        <f t="shared" si="0"/>
        <v>677.53956654446563</v>
      </c>
      <c r="N152" s="102">
        <f t="shared" si="0"/>
        <v>33.558116102117893</v>
      </c>
      <c r="O152" s="102">
        <f t="shared" si="0"/>
        <v>1.0473962835500679</v>
      </c>
      <c r="P152" s="102">
        <f t="shared" si="0"/>
        <v>1.4692871634451874</v>
      </c>
      <c r="Q152" s="102" t="str">
        <f t="shared" si="0"/>
        <v>NR</v>
      </c>
      <c r="R152" s="102" t="str">
        <f t="shared" si="0"/>
        <v>NR</v>
      </c>
      <c r="S152" s="102" t="str">
        <f t="shared" si="0"/>
        <v>NR</v>
      </c>
      <c r="T152" s="102" t="str">
        <f t="shared" si="0"/>
        <v>NR</v>
      </c>
      <c r="U152" s="102" t="str">
        <f t="shared" si="0"/>
        <v>NR</v>
      </c>
      <c r="V152" s="102" t="str">
        <f t="shared" si="0"/>
        <v>NR</v>
      </c>
      <c r="W152" s="102">
        <f t="shared" si="0"/>
        <v>37.179617550545977</v>
      </c>
      <c r="X152" s="102">
        <f t="shared" si="0"/>
        <v>2.5264985511672751</v>
      </c>
      <c r="Y152" s="102">
        <f t="shared" si="0"/>
        <v>2.6940683325292811</v>
      </c>
      <c r="Z152" s="102">
        <f t="shared" si="0"/>
        <v>1.0926295257279814</v>
      </c>
      <c r="AA152" s="102">
        <f t="shared" si="0"/>
        <v>1.4605558126714879</v>
      </c>
      <c r="AB152" s="102">
        <f t="shared" si="0"/>
        <v>7.7740669809849132</v>
      </c>
      <c r="AC152" s="102">
        <f t="shared" si="0"/>
        <v>15.841242125041704</v>
      </c>
      <c r="AD152" s="102">
        <f t="shared" si="0"/>
        <v>6.1700484614119295</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5.4873019091524089</v>
      </c>
      <c r="F157" s="115">
        <v>0.35177919474472752</v>
      </c>
      <c r="G157" s="115">
        <v>0.41465096438743343</v>
      </c>
      <c r="H157" s="115">
        <v>2.8246697637111565E-3</v>
      </c>
      <c r="I157" s="115">
        <v>0.44906693888678978</v>
      </c>
      <c r="J157" s="115">
        <v>0.44906693888678978</v>
      </c>
      <c r="K157" s="115">
        <v>0.44906693888678978</v>
      </c>
      <c r="L157" s="115" t="s">
        <v>65</v>
      </c>
      <c r="M157" s="115">
        <v>0.61212184985784246</v>
      </c>
      <c r="N157" s="115">
        <v>3.5925355110943188E-4</v>
      </c>
      <c r="O157" s="115">
        <v>3.5925355110943188E-4</v>
      </c>
      <c r="P157" s="115">
        <v>1.2573874288830114E-4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17962.677555471593</v>
      </c>
      <c r="AG157" s="116"/>
      <c r="AH157" s="116"/>
      <c r="AI157" s="116"/>
      <c r="AJ157" s="116"/>
      <c r="AK157" s="116"/>
      <c r="AL157" s="112" t="s">
        <v>61</v>
      </c>
    </row>
    <row r="158" spans="1:38" ht="26.25" customHeight="1" x14ac:dyDescent="0.2">
      <c r="A158" s="112" t="s">
        <v>405</v>
      </c>
      <c r="B158" s="112" t="s">
        <v>408</v>
      </c>
      <c r="C158" s="113" t="s">
        <v>409</v>
      </c>
      <c r="D158" s="114"/>
      <c r="E158" s="115">
        <v>0.18433865304085134</v>
      </c>
      <c r="F158" s="115">
        <v>1.5055976077594634E-2</v>
      </c>
      <c r="G158" s="115">
        <v>1.2129956689181346E-2</v>
      </c>
      <c r="H158" s="115">
        <v>8.2631236480237236E-5</v>
      </c>
      <c r="I158" s="115">
        <v>1.3136741469508302E-2</v>
      </c>
      <c r="J158" s="115">
        <v>1.3136741469508302E-2</v>
      </c>
      <c r="K158" s="115">
        <v>1.3136741469508302E-2</v>
      </c>
      <c r="L158" s="115" t="s">
        <v>65</v>
      </c>
      <c r="M158" s="115">
        <v>5.0965842504778605E-2</v>
      </c>
      <c r="N158" s="115">
        <v>1.0509393175606641E-5</v>
      </c>
      <c r="O158" s="115">
        <v>1.0509393175606641E-5</v>
      </c>
      <c r="P158" s="115">
        <v>3.6782876114623246E-6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525.46965878033211</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37" priority="6" operator="equal">
      <formula>0</formula>
    </cfRule>
  </conditionalFormatting>
  <conditionalFormatting sqref="E14:AD140">
    <cfRule type="cellIs" dxfId="136" priority="5" operator="equal">
      <formula>"NE"</formula>
    </cfRule>
  </conditionalFormatting>
  <conditionalFormatting sqref="E157:AD164">
    <cfRule type="cellIs" dxfId="135" priority="3" operator="equal">
      <formula>"NE"</formula>
    </cfRule>
    <cfRule type="cellIs" dxfId="134" priority="4" operator="equal">
      <formula>0</formula>
    </cfRule>
  </conditionalFormatting>
  <conditionalFormatting sqref="E143:AD149">
    <cfRule type="cellIs" dxfId="133" priority="2" operator="equal">
      <formula>0</formula>
    </cfRule>
  </conditionalFormatting>
  <conditionalFormatting sqref="E143:AD149">
    <cfRule type="cellIs" dxfId="132" priority="1" operator="equal">
      <formula>"NE"</formula>
    </cfRule>
  </conditionalFormatting>
  <pageMargins left="0.7" right="0.7" top="0.78740157499999996" bottom="0.78740157499999996" header="0.3" footer="0.3"/>
  <pageSetup paperSize="9" scale="1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2E0E-9C12-44E9-8923-42BF7D7A9091}">
  <sheetPr codeName="Tabelle18"/>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2003</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2003</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9.7818763737318868</v>
      </c>
      <c r="F14" s="51">
        <v>0.22238603727212564</v>
      </c>
      <c r="G14" s="51">
        <v>3.9405012641744119</v>
      </c>
      <c r="H14" s="51">
        <v>0.19133161513871749</v>
      </c>
      <c r="I14" s="51">
        <v>0.68115282754642703</v>
      </c>
      <c r="J14" s="51">
        <v>0.80946405519441211</v>
      </c>
      <c r="K14" s="51">
        <v>0.86826094902490236</v>
      </c>
      <c r="L14" s="51" t="s">
        <v>65</v>
      </c>
      <c r="M14" s="51">
        <v>2.5242116980406557</v>
      </c>
      <c r="N14" s="51">
        <v>1.1517953396187353</v>
      </c>
      <c r="O14" s="51">
        <v>8.0887779685613684E-2</v>
      </c>
      <c r="P14" s="51">
        <v>0.223468029052869</v>
      </c>
      <c r="Q14" s="51" t="s">
        <v>65</v>
      </c>
      <c r="R14" s="51" t="s">
        <v>65</v>
      </c>
      <c r="S14" s="51" t="s">
        <v>65</v>
      </c>
      <c r="T14" s="51" t="s">
        <v>65</v>
      </c>
      <c r="U14" s="51" t="s">
        <v>65</v>
      </c>
      <c r="V14" s="51" t="s">
        <v>65</v>
      </c>
      <c r="W14" s="51">
        <v>0.62032450840725151</v>
      </c>
      <c r="X14" s="51">
        <v>7.325197854594517E-3</v>
      </c>
      <c r="Y14" s="51">
        <v>1.0008697657966816E-3</v>
      </c>
      <c r="Z14" s="51">
        <v>7.9845734265594477E-4</v>
      </c>
      <c r="AA14" s="51">
        <v>1.2582327430730473E-3</v>
      </c>
      <c r="AB14" s="51">
        <v>1.0382757706120191E-2</v>
      </c>
      <c r="AC14" s="51">
        <v>0.24947742674760509</v>
      </c>
      <c r="AD14" s="51">
        <v>1.128115726773365</v>
      </c>
      <c r="AE14" s="52"/>
      <c r="AF14" s="53">
        <v>14292.965254698949</v>
      </c>
      <c r="AG14" s="53">
        <v>70883.10373696727</v>
      </c>
      <c r="AH14" s="53">
        <v>81136.226690123876</v>
      </c>
      <c r="AI14" s="53">
        <v>16823.260874548028</v>
      </c>
      <c r="AJ14" s="53">
        <v>5035.7222454519751</v>
      </c>
      <c r="AK14" s="53"/>
      <c r="AL14" s="54" t="s">
        <v>61</v>
      </c>
    </row>
    <row r="15" spans="1:38" ht="26.25" customHeight="1" x14ac:dyDescent="0.2">
      <c r="A15" s="48" t="s">
        <v>66</v>
      </c>
      <c r="B15" s="48" t="s">
        <v>67</v>
      </c>
      <c r="C15" s="49" t="s">
        <v>68</v>
      </c>
      <c r="D15" s="50"/>
      <c r="E15" s="51">
        <v>3.3439999999999999</v>
      </c>
      <c r="F15" s="51" t="s">
        <v>434</v>
      </c>
      <c r="G15" s="51">
        <v>3.6830000000000003</v>
      </c>
      <c r="H15" s="51">
        <v>8.4426851904540703E-2</v>
      </c>
      <c r="I15" s="51">
        <v>8.3802880000000038E-2</v>
      </c>
      <c r="J15" s="51">
        <v>9.9515919999999994E-2</v>
      </c>
      <c r="K15" s="51">
        <v>0.10475360000000002</v>
      </c>
      <c r="L15" s="51" t="s">
        <v>65</v>
      </c>
      <c r="M15" s="51">
        <v>0.871</v>
      </c>
      <c r="N15" s="51">
        <v>0.3951321226178573</v>
      </c>
      <c r="O15" s="51">
        <v>0.14930699890926605</v>
      </c>
      <c r="P15" s="51">
        <v>1.518823365464122E-2</v>
      </c>
      <c r="Q15" s="51" t="s">
        <v>65</v>
      </c>
      <c r="R15" s="51" t="s">
        <v>65</v>
      </c>
      <c r="S15" s="51" t="s">
        <v>65</v>
      </c>
      <c r="T15" s="51" t="s">
        <v>65</v>
      </c>
      <c r="U15" s="51" t="s">
        <v>65</v>
      </c>
      <c r="V15" s="51" t="s">
        <v>65</v>
      </c>
      <c r="W15" s="51">
        <v>1.6875456801719473E-2</v>
      </c>
      <c r="X15" s="51">
        <v>9.1800861658341041E-5</v>
      </c>
      <c r="Y15" s="51">
        <v>9.3700870586526459E-4</v>
      </c>
      <c r="Z15" s="51">
        <v>8.6598913816474587E-4</v>
      </c>
      <c r="AA15" s="51">
        <v>1.2954923236151122E-3</v>
      </c>
      <c r="AB15" s="51">
        <v>3.1902910293034642E-3</v>
      </c>
      <c r="AC15" s="51">
        <v>2.5080119181943544E-3</v>
      </c>
      <c r="AD15" s="51">
        <v>1.5187911121547524E-6</v>
      </c>
      <c r="AE15" s="52"/>
      <c r="AF15" s="53">
        <v>32555.486560015903</v>
      </c>
      <c r="AG15" s="53" t="s">
        <v>435</v>
      </c>
      <c r="AH15" s="53">
        <v>5102.7462308481472</v>
      </c>
      <c r="AI15" s="53" t="s">
        <v>435</v>
      </c>
      <c r="AJ15" s="53" t="s">
        <v>435</v>
      </c>
      <c r="AK15" s="53"/>
      <c r="AL15" s="54" t="s">
        <v>61</v>
      </c>
    </row>
    <row r="16" spans="1:38" ht="26.25" customHeight="1" x14ac:dyDescent="0.2">
      <c r="A16" s="48" t="s">
        <v>66</v>
      </c>
      <c r="B16" s="48" t="s">
        <v>69</v>
      </c>
      <c r="C16" s="49" t="s">
        <v>70</v>
      </c>
      <c r="D16" s="50"/>
      <c r="E16" s="51">
        <v>0.45578763720893584</v>
      </c>
      <c r="F16" s="51">
        <v>1.5192921240297862E-3</v>
      </c>
      <c r="G16" s="51">
        <v>9.1157527441787154E-4</v>
      </c>
      <c r="H16" s="51">
        <v>3.0385842480595724E-3</v>
      </c>
      <c r="I16" s="51">
        <v>7.0486469093022336E-2</v>
      </c>
      <c r="J16" s="51">
        <v>7.0714362911626805E-2</v>
      </c>
      <c r="K16" s="51">
        <v>7.0866292124029784E-2</v>
      </c>
      <c r="L16" s="51" t="s">
        <v>65</v>
      </c>
      <c r="M16" s="51">
        <v>3.0385842480595723E-2</v>
      </c>
      <c r="N16" s="51">
        <v>4.557876372089358E-6</v>
      </c>
      <c r="O16" s="51">
        <v>7.5964606201489307E-7</v>
      </c>
      <c r="P16" s="51">
        <v>2.1270089736417008E-4</v>
      </c>
      <c r="Q16" s="51" t="s">
        <v>65</v>
      </c>
      <c r="R16" s="51" t="s">
        <v>65</v>
      </c>
      <c r="S16" s="51" t="s">
        <v>65</v>
      </c>
      <c r="T16" s="51" t="s">
        <v>65</v>
      </c>
      <c r="U16" s="51" t="s">
        <v>65</v>
      </c>
      <c r="V16" s="51" t="s">
        <v>65</v>
      </c>
      <c r="W16" s="51">
        <v>6.0771684961191447E-4</v>
      </c>
      <c r="X16" s="51">
        <v>1.7016071789133606E-6</v>
      </c>
      <c r="Y16" s="51">
        <v>4.800963111934124E-6</v>
      </c>
      <c r="Z16" s="51">
        <v>3.3728285153461247E-6</v>
      </c>
      <c r="AA16" s="51">
        <v>2.540256431377802E-5</v>
      </c>
      <c r="AB16" s="51">
        <v>3.5277963119971635E-5</v>
      </c>
      <c r="AC16" s="51">
        <v>1.215433699223829E-4</v>
      </c>
      <c r="AD16" s="51">
        <v>5.4694516465072299E-8</v>
      </c>
      <c r="AE16" s="52"/>
      <c r="AF16" s="53" t="s">
        <v>435</v>
      </c>
      <c r="AG16" s="53" t="s">
        <v>435</v>
      </c>
      <c r="AH16" s="53">
        <v>3038.5842480595725</v>
      </c>
      <c r="AI16" s="53">
        <v>31</v>
      </c>
      <c r="AJ16" s="53" t="s">
        <v>435</v>
      </c>
      <c r="AK16" s="53"/>
      <c r="AL16" s="54" t="s">
        <v>61</v>
      </c>
    </row>
    <row r="17" spans="1:38" ht="26.25" customHeight="1" x14ac:dyDescent="0.2">
      <c r="A17" s="48" t="s">
        <v>66</v>
      </c>
      <c r="B17" s="48" t="s">
        <v>71</v>
      </c>
      <c r="C17" s="49" t="s">
        <v>72</v>
      </c>
      <c r="D17" s="50"/>
      <c r="E17" s="51">
        <v>4.7938942112658118</v>
      </c>
      <c r="F17" s="51">
        <v>0.2304132766822328</v>
      </c>
      <c r="G17" s="51">
        <v>5.0385773249671111</v>
      </c>
      <c r="H17" s="51">
        <v>2.2392611917829531E-2</v>
      </c>
      <c r="I17" s="51">
        <v>1.9031246562114409E-2</v>
      </c>
      <c r="J17" s="51">
        <v>2.2837495874537296E-2</v>
      </c>
      <c r="K17" s="51">
        <v>2.5374995416152551E-2</v>
      </c>
      <c r="L17" s="51" t="s">
        <v>65</v>
      </c>
      <c r="M17" s="51">
        <v>147.25894345607855</v>
      </c>
      <c r="N17" s="51">
        <v>5.5506242589958453E-4</v>
      </c>
      <c r="O17" s="51">
        <v>1.3854790110929118E-4</v>
      </c>
      <c r="P17" s="51">
        <v>8.1514275843806022E-4</v>
      </c>
      <c r="Q17" s="51" t="s">
        <v>65</v>
      </c>
      <c r="R17" s="51" t="s">
        <v>65</v>
      </c>
      <c r="S17" s="51" t="s">
        <v>65</v>
      </c>
      <c r="T17" s="51" t="s">
        <v>65</v>
      </c>
      <c r="U17" s="51" t="s">
        <v>65</v>
      </c>
      <c r="V17" s="51" t="s">
        <v>65</v>
      </c>
      <c r="W17" s="51">
        <v>1.0330874368566575E-2</v>
      </c>
      <c r="X17" s="51">
        <v>6.3916756634804482E-5</v>
      </c>
      <c r="Y17" s="51">
        <v>1.3392611625489921E-4</v>
      </c>
      <c r="Z17" s="51">
        <v>3.9330048100218393E-5</v>
      </c>
      <c r="AA17" s="51">
        <v>3.2400058893306351E-5</v>
      </c>
      <c r="AB17" s="51">
        <v>2.6957297988322847E-4</v>
      </c>
      <c r="AC17" s="51">
        <v>1.1787521002633767E-3</v>
      </c>
      <c r="AD17" s="51">
        <v>3.6728041047533515E-2</v>
      </c>
      <c r="AE17" s="52"/>
      <c r="AF17" s="53">
        <v>290.89573680847218</v>
      </c>
      <c r="AG17" s="53">
        <v>5434.9017958058603</v>
      </c>
      <c r="AH17" s="53">
        <v>21591.237942111256</v>
      </c>
      <c r="AI17" s="53" t="s">
        <v>435</v>
      </c>
      <c r="AJ17" s="53" t="s">
        <v>435</v>
      </c>
      <c r="AK17" s="53"/>
      <c r="AL17" s="54" t="s">
        <v>61</v>
      </c>
    </row>
    <row r="18" spans="1:38" ht="26.25" customHeight="1" x14ac:dyDescent="0.2">
      <c r="A18" s="48" t="s">
        <v>66</v>
      </c>
      <c r="B18" s="48" t="s">
        <v>73</v>
      </c>
      <c r="C18" s="49" t="s">
        <v>74</v>
      </c>
      <c r="D18" s="50"/>
      <c r="E18" s="51">
        <v>0.20377884468149154</v>
      </c>
      <c r="F18" s="51">
        <v>3.6046330555099169E-3</v>
      </c>
      <c r="G18" s="51">
        <v>0.1558894429702487</v>
      </c>
      <c r="H18" s="51">
        <v>3.9558988415914565E-3</v>
      </c>
      <c r="I18" s="51">
        <v>9.8846826914600651E-3</v>
      </c>
      <c r="J18" s="51">
        <v>1.1861619229752075E-2</v>
      </c>
      <c r="K18" s="51">
        <v>1.3179576921946752E-2</v>
      </c>
      <c r="L18" s="51" t="s">
        <v>65</v>
      </c>
      <c r="M18" s="51">
        <v>4.2180677127322617E-2</v>
      </c>
      <c r="N18" s="51">
        <v>1.4040068009871273E-3</v>
      </c>
      <c r="O18" s="51">
        <v>1.825024523675072E-3</v>
      </c>
      <c r="P18" s="51">
        <v>6.8757742503011536E-4</v>
      </c>
      <c r="Q18" s="51" t="s">
        <v>65</v>
      </c>
      <c r="R18" s="51" t="s">
        <v>65</v>
      </c>
      <c r="S18" s="51" t="s">
        <v>65</v>
      </c>
      <c r="T18" s="51" t="s">
        <v>65</v>
      </c>
      <c r="U18" s="51" t="s">
        <v>65</v>
      </c>
      <c r="V18" s="51" t="s">
        <v>65</v>
      </c>
      <c r="W18" s="51">
        <v>3.6122002964791039E-2</v>
      </c>
      <c r="X18" s="51">
        <v>1.0321981053766609E-4</v>
      </c>
      <c r="Y18" s="51">
        <v>1.8389078362307634E-4</v>
      </c>
      <c r="Z18" s="51">
        <v>5.6702816362220364E-5</v>
      </c>
      <c r="AA18" s="51">
        <v>4.4983750991693148E-5</v>
      </c>
      <c r="AB18" s="51">
        <v>3.88797161514656E-4</v>
      </c>
      <c r="AC18" s="51">
        <v>1.1157691820419006E-3</v>
      </c>
      <c r="AD18" s="51">
        <v>3.1246898209267501E-2</v>
      </c>
      <c r="AE18" s="52"/>
      <c r="AF18" s="53">
        <v>556.42737340303142</v>
      </c>
      <c r="AG18" s="53">
        <v>153.91560000000001</v>
      </c>
      <c r="AH18" s="53">
        <v>2821.4767092514257</v>
      </c>
      <c r="AI18" s="53" t="s">
        <v>435</v>
      </c>
      <c r="AJ18" s="53" t="s">
        <v>435</v>
      </c>
      <c r="AK18" s="53"/>
      <c r="AL18" s="54" t="s">
        <v>61</v>
      </c>
    </row>
    <row r="19" spans="1:38" ht="26.25" customHeight="1" x14ac:dyDescent="0.2">
      <c r="A19" s="48" t="s">
        <v>66</v>
      </c>
      <c r="B19" s="48" t="s">
        <v>75</v>
      </c>
      <c r="C19" s="49" t="s">
        <v>76</v>
      </c>
      <c r="D19" s="50"/>
      <c r="E19" s="51">
        <v>1.2408705030185241</v>
      </c>
      <c r="F19" s="51">
        <v>5.6409334051077689E-2</v>
      </c>
      <c r="G19" s="51">
        <v>0.54441872448415174</v>
      </c>
      <c r="H19" s="51">
        <v>2.211249754670086E-2</v>
      </c>
      <c r="I19" s="51">
        <v>0.1782972236237409</v>
      </c>
      <c r="J19" s="51">
        <v>0.21372881855318607</v>
      </c>
      <c r="K19" s="51">
        <v>0.23735342065009374</v>
      </c>
      <c r="L19" s="51" t="s">
        <v>65</v>
      </c>
      <c r="M19" s="51">
        <v>0.58752324083401519</v>
      </c>
      <c r="N19" s="51">
        <v>0.4739334257681963</v>
      </c>
      <c r="O19" s="51">
        <v>1.8242379209538643E-2</v>
      </c>
      <c r="P19" s="51">
        <v>1.4668610086115915E-2</v>
      </c>
      <c r="Q19" s="51" t="s">
        <v>65</v>
      </c>
      <c r="R19" s="51" t="s">
        <v>65</v>
      </c>
      <c r="S19" s="51" t="s">
        <v>65</v>
      </c>
      <c r="T19" s="51" t="s">
        <v>65</v>
      </c>
      <c r="U19" s="51" t="s">
        <v>65</v>
      </c>
      <c r="V19" s="51" t="s">
        <v>65</v>
      </c>
      <c r="W19" s="51">
        <v>0.75299243776767222</v>
      </c>
      <c r="X19" s="51">
        <v>6.7211057226066271E-3</v>
      </c>
      <c r="Y19" s="51">
        <v>1.2178771696125763E-2</v>
      </c>
      <c r="Z19" s="51">
        <v>5.5504172794139488E-3</v>
      </c>
      <c r="AA19" s="51">
        <v>6.0475668587026158E-3</v>
      </c>
      <c r="AB19" s="51">
        <v>3.049786155684895E-2</v>
      </c>
      <c r="AC19" s="51">
        <v>0.1117961648651567</v>
      </c>
      <c r="AD19" s="51">
        <v>0.46340909428639909</v>
      </c>
      <c r="AE19" s="52"/>
      <c r="AF19" s="53">
        <v>1057.9640370459697</v>
      </c>
      <c r="AG19" s="53">
        <v>2620.2705101945676</v>
      </c>
      <c r="AH19" s="53">
        <v>9948.4226368995514</v>
      </c>
      <c r="AI19" s="53">
        <v>2112.6238453902247</v>
      </c>
      <c r="AJ19" s="53">
        <v>5821.4348590909085</v>
      </c>
      <c r="AK19" s="53"/>
      <c r="AL19" s="54" t="s">
        <v>61</v>
      </c>
    </row>
    <row r="20" spans="1:38" ht="26.25" customHeight="1" x14ac:dyDescent="0.2">
      <c r="A20" s="48" t="s">
        <v>66</v>
      </c>
      <c r="B20" s="48" t="s">
        <v>77</v>
      </c>
      <c r="C20" s="49" t="s">
        <v>78</v>
      </c>
      <c r="D20" s="50"/>
      <c r="E20" s="51">
        <v>4.9228422315789926</v>
      </c>
      <c r="F20" s="51">
        <v>0.23104783156990066</v>
      </c>
      <c r="G20" s="51">
        <v>1.1720000000000002</v>
      </c>
      <c r="H20" s="51">
        <v>6.8380953696116492E-2</v>
      </c>
      <c r="I20" s="51">
        <v>0.23566577068666955</v>
      </c>
      <c r="J20" s="51">
        <v>0.28662053191621978</v>
      </c>
      <c r="K20" s="51">
        <v>0.31846725768468864</v>
      </c>
      <c r="L20" s="51" t="s">
        <v>65</v>
      </c>
      <c r="M20" s="51">
        <v>1.7753239979789441</v>
      </c>
      <c r="N20" s="51">
        <v>0.32115383933343228</v>
      </c>
      <c r="O20" s="51">
        <v>5.2036482683861282E-2</v>
      </c>
      <c r="P20" s="51">
        <v>6.5178483777893537E-2</v>
      </c>
      <c r="Q20" s="51" t="s">
        <v>65</v>
      </c>
      <c r="R20" s="51" t="s">
        <v>65</v>
      </c>
      <c r="S20" s="51" t="s">
        <v>65</v>
      </c>
      <c r="T20" s="51" t="s">
        <v>65</v>
      </c>
      <c r="U20" s="51" t="s">
        <v>65</v>
      </c>
      <c r="V20" s="51" t="s">
        <v>65</v>
      </c>
      <c r="W20" s="51">
        <v>0.61778293726250766</v>
      </c>
      <c r="X20" s="51">
        <v>7.6561759861906394E-4</v>
      </c>
      <c r="Y20" s="51">
        <v>1.8201682091223295E-3</v>
      </c>
      <c r="Z20" s="51">
        <v>6.2262353308683085E-4</v>
      </c>
      <c r="AA20" s="51">
        <v>5.6693083133154494E-4</v>
      </c>
      <c r="AB20" s="51">
        <v>3.7753401721597694E-3</v>
      </c>
      <c r="AC20" s="51">
        <v>0.12355658745250156</v>
      </c>
      <c r="AD20" s="51">
        <v>0.9062958523599286</v>
      </c>
      <c r="AE20" s="52"/>
      <c r="AF20" s="53">
        <v>2132.7953374575932</v>
      </c>
      <c r="AG20" s="53">
        <v>4416.9057438849959</v>
      </c>
      <c r="AH20" s="53">
        <v>33037.727298761347</v>
      </c>
      <c r="AI20" s="53">
        <v>28853.70418461915</v>
      </c>
      <c r="AJ20" s="53">
        <v>201.41602</v>
      </c>
      <c r="AK20" s="53"/>
      <c r="AL20" s="54" t="s">
        <v>61</v>
      </c>
    </row>
    <row r="21" spans="1:38" ht="26.25" customHeight="1" x14ac:dyDescent="0.2">
      <c r="A21" s="48" t="s">
        <v>66</v>
      </c>
      <c r="B21" s="48" t="s">
        <v>79</v>
      </c>
      <c r="C21" s="49" t="s">
        <v>80</v>
      </c>
      <c r="D21" s="50"/>
      <c r="E21" s="51">
        <v>0.90606947931361037</v>
      </c>
      <c r="F21" s="51">
        <v>1.7725110051502176E-2</v>
      </c>
      <c r="G21" s="51">
        <v>0.40295277177346567</v>
      </c>
      <c r="H21" s="51">
        <v>2.1440772857239342E-2</v>
      </c>
      <c r="I21" s="51">
        <v>4.0534785486327746E-2</v>
      </c>
      <c r="J21" s="51">
        <v>4.8641314583593297E-2</v>
      </c>
      <c r="K21" s="51">
        <v>5.4045667315103664E-2</v>
      </c>
      <c r="L21" s="51" t="s">
        <v>65</v>
      </c>
      <c r="M21" s="51">
        <v>0.15075193115410823</v>
      </c>
      <c r="N21" s="51">
        <v>5.5205256230196204E-3</v>
      </c>
      <c r="O21" s="51">
        <v>7.6470442655987634E-4</v>
      </c>
      <c r="P21" s="51">
        <v>1.4599287997050126E-3</v>
      </c>
      <c r="Q21" s="51" t="s">
        <v>65</v>
      </c>
      <c r="R21" s="51" t="s">
        <v>65</v>
      </c>
      <c r="S21" s="51" t="s">
        <v>65</v>
      </c>
      <c r="T21" s="51" t="s">
        <v>65</v>
      </c>
      <c r="U21" s="51" t="s">
        <v>65</v>
      </c>
      <c r="V21" s="51" t="s">
        <v>65</v>
      </c>
      <c r="W21" s="51">
        <v>3.4871396215141598E-2</v>
      </c>
      <c r="X21" s="51">
        <v>3.3809553916739103E-4</v>
      </c>
      <c r="Y21" s="51">
        <v>8.7616695764834696E-4</v>
      </c>
      <c r="Z21" s="51">
        <v>1.9391709129255695E-4</v>
      </c>
      <c r="AA21" s="51">
        <v>1.5850701850736587E-4</v>
      </c>
      <c r="AB21" s="51">
        <v>1.5666866066156606E-3</v>
      </c>
      <c r="AC21" s="51">
        <v>4.7415612436599985E-3</v>
      </c>
      <c r="AD21" s="51">
        <v>5.4742361424889835E-2</v>
      </c>
      <c r="AE21" s="52"/>
      <c r="AF21" s="53">
        <v>2940.6362614371433</v>
      </c>
      <c r="AG21" s="53">
        <v>152.53379999999999</v>
      </c>
      <c r="AH21" s="53">
        <v>12708.475133995456</v>
      </c>
      <c r="AI21" s="53">
        <v>230.89869479999999</v>
      </c>
      <c r="AJ21" s="53" t="s">
        <v>435</v>
      </c>
      <c r="AK21" s="53"/>
      <c r="AL21" s="54" t="s">
        <v>61</v>
      </c>
    </row>
    <row r="22" spans="1:38" ht="26.25" customHeight="1" x14ac:dyDescent="0.2">
      <c r="A22" s="48" t="s">
        <v>66</v>
      </c>
      <c r="B22" s="55" t="s">
        <v>81</v>
      </c>
      <c r="C22" s="49" t="s">
        <v>82</v>
      </c>
      <c r="D22" s="50"/>
      <c r="E22" s="51">
        <v>8.7465369768990886</v>
      </c>
      <c r="F22" s="51">
        <v>0.24159591983834106</v>
      </c>
      <c r="G22" s="51">
        <v>0.94925323050745225</v>
      </c>
      <c r="H22" s="51">
        <v>0.11398162891780958</v>
      </c>
      <c r="I22" s="51">
        <v>5.3633448567638173E-2</v>
      </c>
      <c r="J22" s="51">
        <v>6.436013828116581E-2</v>
      </c>
      <c r="K22" s="51">
        <v>7.1511264756850892E-2</v>
      </c>
      <c r="L22" s="51" t="s">
        <v>65</v>
      </c>
      <c r="M22" s="51">
        <v>8.9057739172456856</v>
      </c>
      <c r="N22" s="51">
        <v>0.28202583530229752</v>
      </c>
      <c r="O22" s="51">
        <v>3.0629428748189903E-2</v>
      </c>
      <c r="P22" s="51">
        <v>0.15449994540039985</v>
      </c>
      <c r="Q22" s="51" t="s">
        <v>65</v>
      </c>
      <c r="R22" s="51" t="s">
        <v>65</v>
      </c>
      <c r="S22" s="51" t="s">
        <v>65</v>
      </c>
      <c r="T22" s="51" t="s">
        <v>65</v>
      </c>
      <c r="U22" s="51" t="s">
        <v>65</v>
      </c>
      <c r="V22" s="51" t="s">
        <v>65</v>
      </c>
      <c r="W22" s="51">
        <v>0.39448525473854013</v>
      </c>
      <c r="X22" s="51">
        <v>7.5389520289801423E-4</v>
      </c>
      <c r="Y22" s="51">
        <v>2.2430339573999043E-3</v>
      </c>
      <c r="Z22" s="51">
        <v>6.6180987033374677E-4</v>
      </c>
      <c r="AA22" s="51">
        <v>4.3198867953400395E-4</v>
      </c>
      <c r="AB22" s="51">
        <v>4.0907277101656691E-3</v>
      </c>
      <c r="AC22" s="51">
        <v>7.4227626759622273E-2</v>
      </c>
      <c r="AD22" s="51">
        <v>0.37833657436228374</v>
      </c>
      <c r="AE22" s="52"/>
      <c r="AF22" s="53">
        <v>3374.4295910560913</v>
      </c>
      <c r="AG22" s="53">
        <v>3260.2763756535728</v>
      </c>
      <c r="AH22" s="53">
        <v>14006.585100119441</v>
      </c>
      <c r="AI22" s="53" t="s">
        <v>435</v>
      </c>
      <c r="AJ22" s="53">
        <v>4155</v>
      </c>
      <c r="AK22" s="53"/>
      <c r="AL22" s="54" t="s">
        <v>61</v>
      </c>
    </row>
    <row r="23" spans="1:38" ht="26.25" customHeight="1" x14ac:dyDescent="0.2">
      <c r="A23" s="48" t="s">
        <v>83</v>
      </c>
      <c r="B23" s="55" t="s">
        <v>84</v>
      </c>
      <c r="C23" s="49" t="s">
        <v>85</v>
      </c>
      <c r="D23" s="56"/>
      <c r="E23" s="51">
        <v>6.967581660683992</v>
      </c>
      <c r="F23" s="51">
        <v>0.84476469618533112</v>
      </c>
      <c r="G23" s="51">
        <v>7.1438894784294993E-2</v>
      </c>
      <c r="H23" s="51">
        <v>1.9134033383671964E-3</v>
      </c>
      <c r="I23" s="51">
        <v>0.6607483611239745</v>
      </c>
      <c r="J23" s="51">
        <v>0.6607483611239745</v>
      </c>
      <c r="K23" s="51">
        <v>0.6607483611239745</v>
      </c>
      <c r="L23" s="51" t="s">
        <v>65</v>
      </c>
      <c r="M23" s="51">
        <v>6.7514811341797101</v>
      </c>
      <c r="N23" s="51">
        <v>1.5368889981598368E-4</v>
      </c>
      <c r="O23" s="51">
        <v>1.4481017431808581E-4</v>
      </c>
      <c r="P23" s="51">
        <v>5.0683561011330038E-5</v>
      </c>
      <c r="Q23" s="51" t="s">
        <v>65</v>
      </c>
      <c r="R23" s="51" t="s">
        <v>65</v>
      </c>
      <c r="S23" s="51" t="s">
        <v>65</v>
      </c>
      <c r="T23" s="51" t="s">
        <v>65</v>
      </c>
      <c r="U23" s="51" t="s">
        <v>65</v>
      </c>
      <c r="V23" s="51" t="s">
        <v>65</v>
      </c>
      <c r="W23" s="51">
        <v>4.4317652720784396E-2</v>
      </c>
      <c r="X23" s="51">
        <v>4.2223395112315834E-3</v>
      </c>
      <c r="Y23" s="51">
        <v>1.8375189004081829E-2</v>
      </c>
      <c r="Z23" s="51">
        <v>2.0014761058796168E-2</v>
      </c>
      <c r="AA23" s="51">
        <v>5.3473336110442561E-3</v>
      </c>
      <c r="AB23" s="51">
        <v>4.795962318515383E-2</v>
      </c>
      <c r="AC23" s="51">
        <v>8.863530544156879E-3</v>
      </c>
      <c r="AD23" s="51">
        <v>7.5385144604759718E-6</v>
      </c>
      <c r="AE23" s="52"/>
      <c r="AF23" s="53">
        <v>7240.5087159042905</v>
      </c>
      <c r="AG23" s="53" t="s">
        <v>435</v>
      </c>
      <c r="AH23" s="53" t="s">
        <v>435</v>
      </c>
      <c r="AI23" s="53" t="s">
        <v>435</v>
      </c>
      <c r="AJ23" s="53" t="s">
        <v>435</v>
      </c>
      <c r="AK23" s="53"/>
      <c r="AL23" s="54" t="s">
        <v>61</v>
      </c>
    </row>
    <row r="24" spans="1:38" ht="26.25" customHeight="1" x14ac:dyDescent="0.2">
      <c r="A24" s="48" t="s">
        <v>66</v>
      </c>
      <c r="B24" s="55" t="s">
        <v>86</v>
      </c>
      <c r="C24" s="49" t="s">
        <v>87</v>
      </c>
      <c r="D24" s="50"/>
      <c r="E24" s="51">
        <v>3.2186532845349607</v>
      </c>
      <c r="F24" s="51">
        <v>8.4168920606972591E-2</v>
      </c>
      <c r="G24" s="51">
        <v>1.4868613429744679</v>
      </c>
      <c r="H24" s="51">
        <v>8.7301464299965173E-2</v>
      </c>
      <c r="I24" s="51">
        <v>0.45287413664445836</v>
      </c>
      <c r="J24" s="51">
        <v>0.54344896397335007</v>
      </c>
      <c r="K24" s="51">
        <v>0.60383218219261126</v>
      </c>
      <c r="L24" s="51" t="s">
        <v>65</v>
      </c>
      <c r="M24" s="51">
        <v>1.4539134841433086</v>
      </c>
      <c r="N24" s="51">
        <v>0.26372827232362273</v>
      </c>
      <c r="O24" s="51">
        <v>2.5355740397194317E-2</v>
      </c>
      <c r="P24" s="51">
        <v>1.4594090536899784E-2</v>
      </c>
      <c r="Q24" s="51" t="s">
        <v>65</v>
      </c>
      <c r="R24" s="51" t="s">
        <v>65</v>
      </c>
      <c r="S24" s="51" t="s">
        <v>65</v>
      </c>
      <c r="T24" s="51" t="s">
        <v>65</v>
      </c>
      <c r="U24" s="51" t="s">
        <v>65</v>
      </c>
      <c r="V24" s="51" t="s">
        <v>65</v>
      </c>
      <c r="W24" s="51">
        <v>0.88336789851679465</v>
      </c>
      <c r="X24" s="51">
        <v>9.4972646153314785E-3</v>
      </c>
      <c r="Y24" s="51">
        <v>1.6338499401094192E-2</v>
      </c>
      <c r="Z24" s="51">
        <v>5.0752519227919759E-3</v>
      </c>
      <c r="AA24" s="51">
        <v>4.2709206078537154E-3</v>
      </c>
      <c r="AB24" s="51">
        <v>3.5181936547071364E-2</v>
      </c>
      <c r="AC24" s="51">
        <v>0.13752549187090496</v>
      </c>
      <c r="AD24" s="51">
        <v>0.11832241692423429</v>
      </c>
      <c r="AE24" s="52"/>
      <c r="AF24" s="53">
        <v>8655.7889358631328</v>
      </c>
      <c r="AG24" s="53">
        <v>120.26560400000069</v>
      </c>
      <c r="AH24" s="53">
        <v>18249.233255333871</v>
      </c>
      <c r="AI24" s="53">
        <v>9637.437845454544</v>
      </c>
      <c r="AJ24" s="53">
        <v>719.14912090909127</v>
      </c>
      <c r="AK24" s="53"/>
      <c r="AL24" s="54" t="s">
        <v>61</v>
      </c>
    </row>
    <row r="25" spans="1:38" ht="26.25" customHeight="1" x14ac:dyDescent="0.2">
      <c r="A25" s="48" t="s">
        <v>88</v>
      </c>
      <c r="B25" s="55" t="s">
        <v>89</v>
      </c>
      <c r="C25" s="57" t="s">
        <v>90</v>
      </c>
      <c r="D25" s="50"/>
      <c r="E25" s="51">
        <v>0.98789355234050436</v>
      </c>
      <c r="F25" s="51">
        <v>0.3392178492639582</v>
      </c>
      <c r="G25" s="51">
        <v>7.7151699065379664E-2</v>
      </c>
      <c r="H25" s="51">
        <v>5.2556991370047046E-4</v>
      </c>
      <c r="I25" s="51">
        <v>8.3555279752907399E-2</v>
      </c>
      <c r="J25" s="51">
        <v>8.3555279752907399E-2</v>
      </c>
      <c r="K25" s="51">
        <v>8.3555279752907399E-2</v>
      </c>
      <c r="L25" s="51" t="s">
        <v>65</v>
      </c>
      <c r="M25" s="51">
        <v>1.105917824439429</v>
      </c>
      <c r="N25" s="51">
        <v>6.6844223802325927E-5</v>
      </c>
      <c r="O25" s="51">
        <v>6.6844223802325927E-5</v>
      </c>
      <c r="P25" s="51">
        <v>2.339547833081407E-5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3342.2111901162962</v>
      </c>
      <c r="AG25" s="53"/>
      <c r="AH25" s="53"/>
      <c r="AI25" s="53"/>
      <c r="AJ25" s="53"/>
      <c r="AK25" s="53"/>
      <c r="AL25" s="54" t="s">
        <v>61</v>
      </c>
    </row>
    <row r="26" spans="1:38" ht="26.25" customHeight="1" x14ac:dyDescent="0.2">
      <c r="A26" s="48" t="s">
        <v>88</v>
      </c>
      <c r="B26" s="48" t="s">
        <v>91</v>
      </c>
      <c r="C26" s="49" t="s">
        <v>92</v>
      </c>
      <c r="D26" s="50"/>
      <c r="E26" s="51">
        <v>6.4925720914741095E-2</v>
      </c>
      <c r="F26" s="51">
        <v>8.7026103710065167E-2</v>
      </c>
      <c r="G26" s="51">
        <v>7.6922264006423872E-3</v>
      </c>
      <c r="H26" s="51">
        <v>1.1192255662724446E-4</v>
      </c>
      <c r="I26" s="51">
        <v>5.8945997177766189E-3</v>
      </c>
      <c r="J26" s="51">
        <v>5.8945997177766189E-3</v>
      </c>
      <c r="K26" s="51">
        <v>5.8945997177766189E-3</v>
      </c>
      <c r="L26" s="51" t="s">
        <v>65</v>
      </c>
      <c r="M26" s="51">
        <v>3.1599136399721655</v>
      </c>
      <c r="N26" s="51">
        <v>1.5148839465485211E-5</v>
      </c>
      <c r="O26" s="51">
        <v>6.5618767566260215E-6</v>
      </c>
      <c r="P26" s="51">
        <v>2.2966568648191077E-6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328.09383783130107</v>
      </c>
      <c r="AG26" s="53"/>
      <c r="AH26" s="53"/>
      <c r="AI26" s="53"/>
      <c r="AJ26" s="53"/>
      <c r="AK26" s="53"/>
      <c r="AL26" s="54" t="s">
        <v>61</v>
      </c>
    </row>
    <row r="27" spans="1:38" ht="26.25" customHeight="1" x14ac:dyDescent="0.2">
      <c r="A27" s="48" t="s">
        <v>93</v>
      </c>
      <c r="B27" s="48" t="s">
        <v>94</v>
      </c>
      <c r="C27" s="49" t="s">
        <v>95</v>
      </c>
      <c r="D27" s="50"/>
      <c r="E27" s="51">
        <v>54.214582074411162</v>
      </c>
      <c r="F27" s="51">
        <v>17.201105357702176</v>
      </c>
      <c r="G27" s="51">
        <v>0.97422554645691639</v>
      </c>
      <c r="H27" s="51">
        <v>2.8485798153237956</v>
      </c>
      <c r="I27" s="51">
        <v>3.6741534020884203</v>
      </c>
      <c r="J27" s="51">
        <v>3.6741534020884203</v>
      </c>
      <c r="K27" s="51">
        <v>3.6741534020884203</v>
      </c>
      <c r="L27" s="51" t="s">
        <v>65</v>
      </c>
      <c r="M27" s="51">
        <v>127.75739389796684</v>
      </c>
      <c r="N27" s="51">
        <v>1.0394877009222279E-2</v>
      </c>
      <c r="O27" s="51">
        <v>3.5249476474667096E-3</v>
      </c>
      <c r="P27" s="51">
        <v>1.2337316766133481E-3</v>
      </c>
      <c r="Q27" s="51" t="s">
        <v>65</v>
      </c>
      <c r="R27" s="51" t="s">
        <v>65</v>
      </c>
      <c r="S27" s="51" t="s">
        <v>65</v>
      </c>
      <c r="T27" s="51" t="s">
        <v>65</v>
      </c>
      <c r="U27" s="51" t="s">
        <v>65</v>
      </c>
      <c r="V27" s="51" t="s">
        <v>65</v>
      </c>
      <c r="W27" s="51">
        <v>0.61640638670605019</v>
      </c>
      <c r="X27" s="51">
        <v>5.5226951298682346E-2</v>
      </c>
      <c r="Y27" s="51">
        <v>6.1232930960675669E-2</v>
      </c>
      <c r="Z27" s="51">
        <v>4.141161703322567E-2</v>
      </c>
      <c r="AA27" s="51">
        <v>5.7851287166620323E-2</v>
      </c>
      <c r="AB27" s="51">
        <v>0.21572278645920398</v>
      </c>
      <c r="AC27" s="51">
        <v>0.12328127734121001</v>
      </c>
      <c r="AD27" s="51">
        <v>6.1932223317771439E-4</v>
      </c>
      <c r="AE27" s="52"/>
      <c r="AF27" s="53">
        <v>177359.31768682227</v>
      </c>
      <c r="AG27" s="53"/>
      <c r="AH27" s="53" t="s">
        <v>435</v>
      </c>
      <c r="AI27" s="53" t="s">
        <v>435</v>
      </c>
      <c r="AJ27" s="53" t="s">
        <v>435</v>
      </c>
      <c r="AK27" s="53"/>
      <c r="AL27" s="54" t="s">
        <v>61</v>
      </c>
    </row>
    <row r="28" spans="1:38" ht="26.25" customHeight="1" x14ac:dyDescent="0.2">
      <c r="A28" s="48" t="s">
        <v>93</v>
      </c>
      <c r="B28" s="48" t="s">
        <v>96</v>
      </c>
      <c r="C28" s="49" t="s">
        <v>97</v>
      </c>
      <c r="D28" s="50"/>
      <c r="E28" s="51">
        <v>8.7269863994086911</v>
      </c>
      <c r="F28" s="51">
        <v>0.49177953099121385</v>
      </c>
      <c r="G28" s="51">
        <v>0.20055914884175741</v>
      </c>
      <c r="H28" s="51">
        <v>2.1285234097797066E-2</v>
      </c>
      <c r="I28" s="51">
        <v>0.93906059468758862</v>
      </c>
      <c r="J28" s="51">
        <v>0.93906059468758862</v>
      </c>
      <c r="K28" s="51">
        <v>0.93906059468758862</v>
      </c>
      <c r="L28" s="51" t="s">
        <v>65</v>
      </c>
      <c r="M28" s="51">
        <v>8.8576485947568369</v>
      </c>
      <c r="N28" s="51">
        <v>4.3312521343311626E-4</v>
      </c>
      <c r="O28" s="51">
        <v>3.8358537375554657E-4</v>
      </c>
      <c r="P28" s="51">
        <v>1.3425488081444129E-4</v>
      </c>
      <c r="Q28" s="51" t="s">
        <v>65</v>
      </c>
      <c r="R28" s="51" t="s">
        <v>65</v>
      </c>
      <c r="S28" s="51" t="s">
        <v>65</v>
      </c>
      <c r="T28" s="51" t="s">
        <v>65</v>
      </c>
      <c r="U28" s="51" t="s">
        <v>65</v>
      </c>
      <c r="V28" s="51" t="s">
        <v>65</v>
      </c>
      <c r="W28" s="51">
        <v>4.1927630660738367E-2</v>
      </c>
      <c r="X28" s="51">
        <v>8.7334814713701994E-3</v>
      </c>
      <c r="Y28" s="51">
        <v>9.639394785430716E-3</v>
      </c>
      <c r="Z28" s="51">
        <v>7.0857329585438172E-3</v>
      </c>
      <c r="AA28" s="51">
        <v>8.3633847768435701E-3</v>
      </c>
      <c r="AB28" s="51">
        <v>3.3821993992188305E-2</v>
      </c>
      <c r="AC28" s="51">
        <v>8.3855261321476721E-3</v>
      </c>
      <c r="AD28" s="51">
        <v>7.4069455276996548E-5</v>
      </c>
      <c r="AE28" s="52"/>
      <c r="AF28" s="53">
        <v>19189.055826078857</v>
      </c>
      <c r="AG28" s="53"/>
      <c r="AH28" s="53" t="s">
        <v>435</v>
      </c>
      <c r="AI28" s="53" t="s">
        <v>435</v>
      </c>
      <c r="AJ28" s="53" t="s">
        <v>435</v>
      </c>
      <c r="AK28" s="53"/>
      <c r="AL28" s="54" t="s">
        <v>61</v>
      </c>
    </row>
    <row r="29" spans="1:38" ht="26.25" customHeight="1" x14ac:dyDescent="0.2">
      <c r="A29" s="48" t="s">
        <v>93</v>
      </c>
      <c r="B29" s="48" t="s">
        <v>98</v>
      </c>
      <c r="C29" s="49" t="s">
        <v>99</v>
      </c>
      <c r="D29" s="50"/>
      <c r="E29" s="51">
        <v>89.655819131320754</v>
      </c>
      <c r="F29" s="51">
        <v>3.5366612891671072</v>
      </c>
      <c r="G29" s="51">
        <v>1.1229084352340186</v>
      </c>
      <c r="H29" s="51">
        <v>2.683639793408964E-2</v>
      </c>
      <c r="I29" s="51">
        <v>2.42007509469419</v>
      </c>
      <c r="J29" s="51">
        <v>2.42007509469419</v>
      </c>
      <c r="K29" s="51">
        <v>2.42007509469419</v>
      </c>
      <c r="L29" s="51" t="s">
        <v>65</v>
      </c>
      <c r="M29" s="51">
        <v>17.36484372354154</v>
      </c>
      <c r="N29" s="51">
        <v>2.3128211256264425E-3</v>
      </c>
      <c r="O29" s="51">
        <v>2.2588982276702451E-3</v>
      </c>
      <c r="P29" s="51">
        <v>7.9061437968458567E-4</v>
      </c>
      <c r="Q29" s="51" t="s">
        <v>65</v>
      </c>
      <c r="R29" s="51" t="s">
        <v>65</v>
      </c>
      <c r="S29" s="51" t="s">
        <v>65</v>
      </c>
      <c r="T29" s="51" t="s">
        <v>65</v>
      </c>
      <c r="U29" s="51" t="s">
        <v>65</v>
      </c>
      <c r="V29" s="51" t="s">
        <v>65</v>
      </c>
      <c r="W29" s="51">
        <v>0.64898522737298492</v>
      </c>
      <c r="X29" s="51">
        <v>8.2882329248080838E-3</v>
      </c>
      <c r="Y29" s="51">
        <v>5.0012478117844324E-2</v>
      </c>
      <c r="Z29" s="51">
        <v>5.5831155869146762E-2</v>
      </c>
      <c r="AA29" s="51">
        <v>1.291300441490901E-2</v>
      </c>
      <c r="AB29" s="51">
        <v>0.12704487132670816</v>
      </c>
      <c r="AC29" s="51">
        <v>0.129797045474597</v>
      </c>
      <c r="AD29" s="51">
        <v>1.1720496238268023E-4</v>
      </c>
      <c r="AE29" s="52"/>
      <c r="AF29" s="53">
        <v>112955.5580720632</v>
      </c>
      <c r="AG29" s="53"/>
      <c r="AH29" s="53" t="s">
        <v>435</v>
      </c>
      <c r="AI29" s="53" t="s">
        <v>435</v>
      </c>
      <c r="AJ29" s="53" t="s">
        <v>435</v>
      </c>
      <c r="AK29" s="53"/>
      <c r="AL29" s="54" t="s">
        <v>61</v>
      </c>
    </row>
    <row r="30" spans="1:38" ht="26.25" customHeight="1" x14ac:dyDescent="0.2">
      <c r="A30" s="48" t="s">
        <v>93</v>
      </c>
      <c r="B30" s="48" t="s">
        <v>100</v>
      </c>
      <c r="C30" s="49" t="s">
        <v>101</v>
      </c>
      <c r="D30" s="50"/>
      <c r="E30" s="51">
        <v>0.25350440401011698</v>
      </c>
      <c r="F30" s="51">
        <v>4.8354920132894881</v>
      </c>
      <c r="G30" s="51">
        <v>9.1597159860453846E-4</v>
      </c>
      <c r="H30" s="51">
        <v>1.8370571085571945E-3</v>
      </c>
      <c r="I30" s="51">
        <v>0.11504703958940952</v>
      </c>
      <c r="J30" s="51">
        <v>0.11504703958940952</v>
      </c>
      <c r="K30" s="51">
        <v>0.11504703958940952</v>
      </c>
      <c r="L30" s="51" t="s">
        <v>65</v>
      </c>
      <c r="M30" s="51">
        <v>22.82075215982697</v>
      </c>
      <c r="N30" s="51">
        <v>1.4927607808480094E-4</v>
      </c>
      <c r="O30" s="51">
        <v>2.9855215616960184E-5</v>
      </c>
      <c r="P30" s="51">
        <v>1.0449325465936065E-5</v>
      </c>
      <c r="Q30" s="51" t="s">
        <v>65</v>
      </c>
      <c r="R30" s="51" t="s">
        <v>65</v>
      </c>
      <c r="S30" s="51" t="s">
        <v>65</v>
      </c>
      <c r="T30" s="51" t="s">
        <v>65</v>
      </c>
      <c r="U30" s="51" t="s">
        <v>65</v>
      </c>
      <c r="V30" s="51" t="s">
        <v>65</v>
      </c>
      <c r="W30" s="51">
        <v>4.6275584206288281E-3</v>
      </c>
      <c r="X30" s="51">
        <v>4.2647274667867083E-4</v>
      </c>
      <c r="Y30" s="51">
        <v>6.0806804871988665E-4</v>
      </c>
      <c r="Z30" s="51">
        <v>3.1255099260708358E-4</v>
      </c>
      <c r="AA30" s="51">
        <v>6.8766766846857172E-4</v>
      </c>
      <c r="AB30" s="51">
        <v>2.0347594564742127E-3</v>
      </c>
      <c r="AC30" s="51">
        <v>9.2551168412576565E-4</v>
      </c>
      <c r="AD30" s="51">
        <v>1.6792596023778649E-5</v>
      </c>
      <c r="AE30" s="52"/>
      <c r="AF30" s="53">
        <v>1492.7607808480091</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2.8882618040809165</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2144.5135064441693</v>
      </c>
      <c r="AL31" s="54" t="s">
        <v>104</v>
      </c>
    </row>
    <row r="32" spans="1:38" ht="26.25" customHeight="1" x14ac:dyDescent="0.2">
      <c r="A32" s="48" t="s">
        <v>93</v>
      </c>
      <c r="B32" s="48" t="s">
        <v>105</v>
      </c>
      <c r="C32" s="49" t="s">
        <v>106</v>
      </c>
      <c r="D32" s="50"/>
      <c r="E32" s="51" t="s">
        <v>433</v>
      </c>
      <c r="F32" s="51" t="s">
        <v>433</v>
      </c>
      <c r="G32" s="51" t="s">
        <v>433</v>
      </c>
      <c r="H32" s="51" t="s">
        <v>433</v>
      </c>
      <c r="I32" s="51">
        <v>1.1204477721612436</v>
      </c>
      <c r="J32" s="51">
        <v>2.8131919599113338</v>
      </c>
      <c r="K32" s="51">
        <v>3.1594659503281948</v>
      </c>
      <c r="L32" s="51" t="s">
        <v>65</v>
      </c>
      <c r="M32" s="51" t="s">
        <v>433</v>
      </c>
      <c r="N32" s="51">
        <v>14.79199507740503</v>
      </c>
      <c r="O32" s="51">
        <v>5.7586251252432372E-2</v>
      </c>
      <c r="P32" s="51" t="s">
        <v>433</v>
      </c>
      <c r="Q32" s="51" t="s">
        <v>65</v>
      </c>
      <c r="R32" s="51" t="s">
        <v>65</v>
      </c>
      <c r="S32" s="51" t="s">
        <v>65</v>
      </c>
      <c r="T32" s="51" t="s">
        <v>65</v>
      </c>
      <c r="U32" s="51" t="s">
        <v>65</v>
      </c>
      <c r="V32" s="51" t="s">
        <v>65</v>
      </c>
      <c r="W32" s="51" t="s">
        <v>433</v>
      </c>
      <c r="X32" s="51">
        <v>1.8007909692806319E-3</v>
      </c>
      <c r="Y32" s="51">
        <v>1.8007909692806319E-3</v>
      </c>
      <c r="Z32" s="51">
        <v>1.8007909692806319E-3</v>
      </c>
      <c r="AA32" s="51">
        <v>1.8007909692806319E-3</v>
      </c>
      <c r="AB32" s="51">
        <v>7.2031638771225277E-3</v>
      </c>
      <c r="AC32" s="51" t="s">
        <v>433</v>
      </c>
      <c r="AD32" s="51" t="s">
        <v>433</v>
      </c>
      <c r="AE32" s="52"/>
      <c r="AF32" s="53"/>
      <c r="AG32" s="53"/>
      <c r="AH32" s="53"/>
      <c r="AI32" s="53"/>
      <c r="AJ32" s="53"/>
      <c r="AK32" s="53">
        <v>68388.36393575526</v>
      </c>
      <c r="AL32" s="54" t="s">
        <v>107</v>
      </c>
    </row>
    <row r="33" spans="1:38" ht="26.25" customHeight="1" x14ac:dyDescent="0.2">
      <c r="A33" s="48" t="s">
        <v>93</v>
      </c>
      <c r="B33" s="48" t="s">
        <v>108</v>
      </c>
      <c r="C33" s="49" t="s">
        <v>109</v>
      </c>
      <c r="D33" s="50"/>
      <c r="E33" s="51" t="s">
        <v>433</v>
      </c>
      <c r="F33" s="51" t="s">
        <v>433</v>
      </c>
      <c r="G33" s="51" t="s">
        <v>433</v>
      </c>
      <c r="H33" s="51" t="s">
        <v>433</v>
      </c>
      <c r="I33" s="51">
        <v>0.20113910896726428</v>
      </c>
      <c r="J33" s="51">
        <v>0.67046369655754756</v>
      </c>
      <c r="K33" s="51">
        <v>1.3409273931150962</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68388.36393575526</v>
      </c>
      <c r="AL33" s="54" t="s">
        <v>107</v>
      </c>
    </row>
    <row r="34" spans="1:38" ht="26.25" customHeight="1" x14ac:dyDescent="0.2">
      <c r="A34" s="48" t="s">
        <v>83</v>
      </c>
      <c r="B34" s="48" t="s">
        <v>110</v>
      </c>
      <c r="C34" s="49" t="s">
        <v>111</v>
      </c>
      <c r="D34" s="50"/>
      <c r="E34" s="51">
        <v>1.5903255723804688</v>
      </c>
      <c r="F34" s="51">
        <v>0.25747764033532411</v>
      </c>
      <c r="G34" s="51">
        <v>7.5863588110000005E-2</v>
      </c>
      <c r="H34" s="51">
        <v>4.796760013177461E-4</v>
      </c>
      <c r="I34" s="51">
        <v>0.44178755958223997</v>
      </c>
      <c r="J34" s="51">
        <v>0.80473755958223991</v>
      </c>
      <c r="K34" s="51">
        <v>1.8417375595822398</v>
      </c>
      <c r="L34" s="51" t="s">
        <v>65</v>
      </c>
      <c r="M34" s="51">
        <v>1.4859412421657647</v>
      </c>
      <c r="N34" s="51">
        <v>1.6150308139699335E-3</v>
      </c>
      <c r="O34" s="51">
        <v>1.3330441396993301E-4</v>
      </c>
      <c r="P34" s="51">
        <v>2.0280498488947654E-4</v>
      </c>
      <c r="Q34" s="51" t="s">
        <v>65</v>
      </c>
      <c r="R34" s="51" t="s">
        <v>65</v>
      </c>
      <c r="S34" s="51" t="s">
        <v>65</v>
      </c>
      <c r="T34" s="51" t="s">
        <v>65</v>
      </c>
      <c r="U34" s="51" t="s">
        <v>65</v>
      </c>
      <c r="V34" s="51" t="s">
        <v>65</v>
      </c>
      <c r="W34" s="51">
        <v>1.7073693841731574E-2</v>
      </c>
      <c r="X34" s="51">
        <v>1.0802482036846907E-3</v>
      </c>
      <c r="Y34" s="51">
        <v>5.2464177630202162E-3</v>
      </c>
      <c r="Z34" s="51">
        <v>5.862510858127174E-3</v>
      </c>
      <c r="AA34" s="51">
        <v>1.3477036455464813E-3</v>
      </c>
      <c r="AB34" s="51">
        <v>1.353688047037856E-2</v>
      </c>
      <c r="AC34" s="51">
        <v>3.414738768346315E-3</v>
      </c>
      <c r="AD34" s="51">
        <v>1.9083228805412282E-6</v>
      </c>
      <c r="AE34" s="52"/>
      <c r="AF34" s="53">
        <v>1879.7406984966499</v>
      </c>
      <c r="AG34" s="53">
        <v>17.724000000000004</v>
      </c>
      <c r="AH34" s="53" t="s">
        <v>435</v>
      </c>
      <c r="AI34" s="53" t="s">
        <v>435</v>
      </c>
      <c r="AJ34" s="53" t="s">
        <v>435</v>
      </c>
      <c r="AK34" s="53"/>
      <c r="AL34" s="54" t="s">
        <v>61</v>
      </c>
    </row>
    <row r="35" spans="1:38" s="58" customFormat="1" ht="26.25" customHeight="1" x14ac:dyDescent="0.2">
      <c r="A35" s="48" t="s">
        <v>112</v>
      </c>
      <c r="B35" s="48" t="s">
        <v>113</v>
      </c>
      <c r="C35" s="49" t="s">
        <v>114</v>
      </c>
      <c r="D35" s="50"/>
      <c r="E35" s="51">
        <v>1.1139963718134958</v>
      </c>
      <c r="F35" s="51">
        <v>0.38478248999001941</v>
      </c>
      <c r="G35" s="51">
        <v>2.0187099576965593E-2</v>
      </c>
      <c r="H35" s="51">
        <v>2.5399374360465538E-4</v>
      </c>
      <c r="I35" s="51">
        <v>5.0996384961842375E-2</v>
      </c>
      <c r="J35" s="51">
        <v>5.0996384961842375E-2</v>
      </c>
      <c r="K35" s="51">
        <v>5.0996384961842375E-2</v>
      </c>
      <c r="L35" s="51" t="s">
        <v>65</v>
      </c>
      <c r="M35" s="51">
        <v>0.45053418131267092</v>
      </c>
      <c r="N35" s="51">
        <v>1.7165090770293848E-5</v>
      </c>
      <c r="O35" s="51">
        <v>1.7165090770293848E-5</v>
      </c>
      <c r="P35" s="51">
        <v>6.0077817696028475E-6</v>
      </c>
      <c r="Q35" s="51" t="s">
        <v>65</v>
      </c>
      <c r="R35" s="51" t="s">
        <v>65</v>
      </c>
      <c r="S35" s="51" t="s">
        <v>65</v>
      </c>
      <c r="T35" s="51" t="s">
        <v>65</v>
      </c>
      <c r="U35" s="51" t="s">
        <v>65</v>
      </c>
      <c r="V35" s="51" t="s">
        <v>65</v>
      </c>
      <c r="W35" s="51">
        <v>4.7203999618308078E-3</v>
      </c>
      <c r="X35" s="51">
        <v>1.5193952941892159E-3</v>
      </c>
      <c r="Y35" s="51">
        <v>1.25155534447065E-3</v>
      </c>
      <c r="Z35" s="51">
        <v>1.2267391065257521E-3</v>
      </c>
      <c r="AA35" s="51">
        <v>1.4951393013084141E-3</v>
      </c>
      <c r="AB35" s="51">
        <v>5.4928290464940311E-3</v>
      </c>
      <c r="AC35" s="51">
        <v>9.440799923661617E-4</v>
      </c>
      <c r="AD35" s="51">
        <v>9.9383435841288582E-7</v>
      </c>
      <c r="AE35" s="52"/>
      <c r="AF35" s="53">
        <v>858.2545385146924</v>
      </c>
      <c r="AG35" s="53" t="s">
        <v>435</v>
      </c>
      <c r="AH35" s="53" t="s">
        <v>435</v>
      </c>
      <c r="AI35" s="53" t="s">
        <v>435</v>
      </c>
      <c r="AJ35" s="53" t="s">
        <v>435</v>
      </c>
      <c r="AK35" s="53"/>
      <c r="AL35" s="54" t="s">
        <v>61</v>
      </c>
    </row>
    <row r="36" spans="1:38" ht="26.25" customHeight="1" x14ac:dyDescent="0.2">
      <c r="A36" s="48" t="s">
        <v>112</v>
      </c>
      <c r="B36" s="48" t="s">
        <v>115</v>
      </c>
      <c r="C36" s="49" t="s">
        <v>116</v>
      </c>
      <c r="D36" s="50"/>
      <c r="E36" s="51">
        <v>0.62736526233427714</v>
      </c>
      <c r="F36" s="51">
        <v>0.60996912194503983</v>
      </c>
      <c r="G36" s="51">
        <v>5.1770423140268225E-3</v>
      </c>
      <c r="H36" s="51">
        <v>1.4751542055498347E-4</v>
      </c>
      <c r="I36" s="51">
        <v>2.9325416569813304E-2</v>
      </c>
      <c r="J36" s="51">
        <v>2.9325416569813304E-2</v>
      </c>
      <c r="K36" s="51">
        <v>2.9325416569813304E-2</v>
      </c>
      <c r="L36" s="51" t="s">
        <v>65</v>
      </c>
      <c r="M36" s="51">
        <v>2.4306918211104231</v>
      </c>
      <c r="N36" s="51">
        <v>2.1328892079934004E-5</v>
      </c>
      <c r="O36" s="51">
        <v>1.1916157186138447E-5</v>
      </c>
      <c r="P36" s="51">
        <v>4.1706550151484558E-6</v>
      </c>
      <c r="Q36" s="51" t="s">
        <v>65</v>
      </c>
      <c r="R36" s="51" t="s">
        <v>65</v>
      </c>
      <c r="S36" s="51" t="s">
        <v>65</v>
      </c>
      <c r="T36" s="51" t="s">
        <v>65</v>
      </c>
      <c r="U36" s="51" t="s">
        <v>65</v>
      </c>
      <c r="V36" s="51" t="s">
        <v>65</v>
      </c>
      <c r="W36" s="51">
        <v>8.0421402661720737E-3</v>
      </c>
      <c r="X36" s="51">
        <v>3.9968896660408414E-4</v>
      </c>
      <c r="Y36" s="51">
        <v>1.3708946040625618E-3</v>
      </c>
      <c r="Z36" s="51">
        <v>1.3932176888915625E-3</v>
      </c>
      <c r="AA36" s="51">
        <v>5.1994393521640587E-4</v>
      </c>
      <c r="AB36" s="51">
        <v>3.683745194774614E-3</v>
      </c>
      <c r="AC36" s="51">
        <v>1.6084280532344148E-3</v>
      </c>
      <c r="AD36" s="51">
        <v>3.5620313062445081E-6</v>
      </c>
      <c r="AE36" s="52"/>
      <c r="AF36" s="53">
        <v>595.8078593069223</v>
      </c>
      <c r="AG36" s="53" t="s">
        <v>435</v>
      </c>
      <c r="AH36" s="53" t="s">
        <v>435</v>
      </c>
      <c r="AI36" s="53" t="s">
        <v>435</v>
      </c>
      <c r="AJ36" s="53" t="s">
        <v>435</v>
      </c>
      <c r="AK36" s="53"/>
      <c r="AL36" s="54" t="s">
        <v>61</v>
      </c>
    </row>
    <row r="37" spans="1:38" ht="26.25" customHeight="1" x14ac:dyDescent="0.2">
      <c r="A37" s="48" t="s">
        <v>83</v>
      </c>
      <c r="B37" s="48" t="s">
        <v>117</v>
      </c>
      <c r="C37" s="49" t="s">
        <v>118</v>
      </c>
      <c r="D37" s="50"/>
      <c r="E37" s="51">
        <v>1.0051186667347942</v>
      </c>
      <c r="F37" s="51">
        <v>3.3503955557826473E-3</v>
      </c>
      <c r="G37" s="51">
        <v>2.0102373334695885E-3</v>
      </c>
      <c r="H37" s="51">
        <v>6.7007911115652945E-3</v>
      </c>
      <c r="I37" s="51">
        <v>2.5127966668369857E-3</v>
      </c>
      <c r="J37" s="51">
        <v>3.0153560002043824E-3</v>
      </c>
      <c r="K37" s="51">
        <v>3.3503955557826473E-3</v>
      </c>
      <c r="L37" s="51" t="s">
        <v>65</v>
      </c>
      <c r="M37" s="51">
        <v>0.2371868659177967</v>
      </c>
      <c r="N37" s="51">
        <v>1.0051186667347941E-5</v>
      </c>
      <c r="O37" s="51">
        <v>1.6751977778913238E-6</v>
      </c>
      <c r="P37" s="51">
        <v>4.690553778095707E-4</v>
      </c>
      <c r="Q37" s="51" t="s">
        <v>65</v>
      </c>
      <c r="R37" s="51" t="s">
        <v>65</v>
      </c>
      <c r="S37" s="51" t="s">
        <v>65</v>
      </c>
      <c r="T37" s="51" t="s">
        <v>65</v>
      </c>
      <c r="U37" s="51" t="s">
        <v>65</v>
      </c>
      <c r="V37" s="51" t="s">
        <v>65</v>
      </c>
      <c r="W37" s="51">
        <v>1.340158222313059E-3</v>
      </c>
      <c r="X37" s="51">
        <v>3.7524430224765656E-6</v>
      </c>
      <c r="Y37" s="51">
        <v>1.0587249956273167E-5</v>
      </c>
      <c r="Z37" s="51">
        <v>7.4378781338374773E-6</v>
      </c>
      <c r="AA37" s="51">
        <v>5.601861369268586E-5</v>
      </c>
      <c r="AB37" s="51">
        <v>7.7796184805273066E-5</v>
      </c>
      <c r="AC37" s="51">
        <v>2.6803164446261181E-4</v>
      </c>
      <c r="AD37" s="51">
        <v>1.2061424000817529E-7</v>
      </c>
      <c r="AE37" s="52"/>
      <c r="AF37" s="53" t="s">
        <v>435</v>
      </c>
      <c r="AG37" s="53" t="s">
        <v>435</v>
      </c>
      <c r="AH37" s="53">
        <v>6700.7911115652951</v>
      </c>
      <c r="AI37" s="53" t="s">
        <v>435</v>
      </c>
      <c r="AJ37" s="53" t="s">
        <v>435</v>
      </c>
      <c r="AK37" s="53"/>
      <c r="AL37" s="54" t="s">
        <v>61</v>
      </c>
    </row>
    <row r="38" spans="1:38" ht="26.25" customHeight="1" x14ac:dyDescent="0.2">
      <c r="A38" s="48" t="s">
        <v>83</v>
      </c>
      <c r="B38" s="48" t="s">
        <v>119</v>
      </c>
      <c r="C38" s="49" t="s">
        <v>120</v>
      </c>
      <c r="D38" s="59"/>
      <c r="E38" s="51">
        <v>0.10785564149477107</v>
      </c>
      <c r="F38" s="51">
        <v>8.072611921942377E-3</v>
      </c>
      <c r="G38" s="51">
        <v>1.1532968498889455E-3</v>
      </c>
      <c r="H38" s="51">
        <v>3.2100897745574177E-5</v>
      </c>
      <c r="I38" s="51">
        <v>3.7654790572665127E-3</v>
      </c>
      <c r="J38" s="51">
        <v>3.7654790572665127E-3</v>
      </c>
      <c r="K38" s="51">
        <v>3.7654790572665127E-3</v>
      </c>
      <c r="L38" s="51" t="s">
        <v>65</v>
      </c>
      <c r="M38" s="51">
        <v>2.4896037167280862E-2</v>
      </c>
      <c r="N38" s="51">
        <v>3.3907473729374235E-6</v>
      </c>
      <c r="O38" s="51">
        <v>2.513002182496042E-6</v>
      </c>
      <c r="P38" s="51">
        <v>8.7955076387361467E-7</v>
      </c>
      <c r="Q38" s="51" t="s">
        <v>65</v>
      </c>
      <c r="R38" s="51" t="s">
        <v>65</v>
      </c>
      <c r="S38" s="51" t="s">
        <v>65</v>
      </c>
      <c r="T38" s="51" t="s">
        <v>65</v>
      </c>
      <c r="U38" s="51" t="s">
        <v>65</v>
      </c>
      <c r="V38" s="51" t="s">
        <v>65</v>
      </c>
      <c r="W38" s="51">
        <v>1.1354341028473611E-3</v>
      </c>
      <c r="X38" s="51">
        <v>9.0028639756089521E-5</v>
      </c>
      <c r="Y38" s="51">
        <v>3.6331234858115371E-4</v>
      </c>
      <c r="Z38" s="51">
        <v>3.502553967532411E-4</v>
      </c>
      <c r="AA38" s="51">
        <v>1.6075281056380144E-4</v>
      </c>
      <c r="AB38" s="51">
        <v>9.6434919565428561E-4</v>
      </c>
      <c r="AC38" s="51">
        <v>2.2708682056947222E-4</v>
      </c>
      <c r="AD38" s="51">
        <v>1.6011651576682805E-7</v>
      </c>
      <c r="AE38" s="52"/>
      <c r="AF38" s="53">
        <v>125.6501091248021</v>
      </c>
      <c r="AG38" s="53" t="s">
        <v>435</v>
      </c>
      <c r="AH38" s="53" t="s">
        <v>435</v>
      </c>
      <c r="AI38" s="53" t="s">
        <v>435</v>
      </c>
      <c r="AJ38" s="53" t="s">
        <v>435</v>
      </c>
      <c r="AK38" s="53"/>
      <c r="AL38" s="54" t="s">
        <v>61</v>
      </c>
    </row>
    <row r="39" spans="1:38" ht="26.25" customHeight="1" x14ac:dyDescent="0.2">
      <c r="A39" s="48" t="s">
        <v>121</v>
      </c>
      <c r="B39" s="48" t="s">
        <v>122</v>
      </c>
      <c r="C39" s="49" t="s">
        <v>123</v>
      </c>
      <c r="D39" s="50"/>
      <c r="E39" s="51">
        <v>3.7673402095071618</v>
      </c>
      <c r="F39" s="51">
        <v>1.381276192816141</v>
      </c>
      <c r="G39" s="51">
        <v>2.6314020557630684</v>
      </c>
      <c r="H39" s="51">
        <v>0.11504082036420966</v>
      </c>
      <c r="I39" s="51">
        <v>0.64950268507218367</v>
      </c>
      <c r="J39" s="51">
        <v>0.70848293373095805</v>
      </c>
      <c r="K39" s="51">
        <v>0.76789249148117822</v>
      </c>
      <c r="L39" s="51" t="s">
        <v>65</v>
      </c>
      <c r="M39" s="51">
        <v>12.485789558844985</v>
      </c>
      <c r="N39" s="51">
        <v>0.2847747596544849</v>
      </c>
      <c r="O39" s="51">
        <v>3.3549789636171598E-2</v>
      </c>
      <c r="P39" s="51">
        <v>2.3183607696594805E-2</v>
      </c>
      <c r="Q39" s="51" t="s">
        <v>65</v>
      </c>
      <c r="R39" s="51" t="s">
        <v>65</v>
      </c>
      <c r="S39" s="51" t="s">
        <v>65</v>
      </c>
      <c r="T39" s="51" t="s">
        <v>65</v>
      </c>
      <c r="U39" s="51" t="s">
        <v>65</v>
      </c>
      <c r="V39" s="51" t="s">
        <v>65</v>
      </c>
      <c r="W39" s="51">
        <v>1.9135243491422984</v>
      </c>
      <c r="X39" s="51">
        <v>9.0840459673368276E-2</v>
      </c>
      <c r="Y39" s="51">
        <v>0.1241724307980656</v>
      </c>
      <c r="Z39" s="51">
        <v>4.6478551109757328E-2</v>
      </c>
      <c r="AA39" s="51">
        <v>4.5648516647903571E-2</v>
      </c>
      <c r="AB39" s="51">
        <v>0.30713995822909473</v>
      </c>
      <c r="AC39" s="51">
        <v>1.1678510239401911</v>
      </c>
      <c r="AD39" s="51">
        <v>0.20062486506603333</v>
      </c>
      <c r="AE39" s="52"/>
      <c r="AF39" s="53">
        <v>30579.136639863573</v>
      </c>
      <c r="AG39" s="53">
        <v>1179.6477485853627</v>
      </c>
      <c r="AH39" s="53">
        <v>32210.071238106731</v>
      </c>
      <c r="AI39" s="53">
        <v>3615.5927999999999</v>
      </c>
      <c r="AJ39" s="53">
        <v>650</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12.709250268213008</v>
      </c>
      <c r="F41" s="51">
        <v>25.182805756127088</v>
      </c>
      <c r="G41" s="51">
        <v>7.2628452375501746</v>
      </c>
      <c r="H41" s="51">
        <v>0.63090400699477756</v>
      </c>
      <c r="I41" s="51">
        <v>6.7806211061654906</v>
      </c>
      <c r="J41" s="51">
        <v>7.1454981826029051</v>
      </c>
      <c r="K41" s="51">
        <v>7.6460225586670338</v>
      </c>
      <c r="L41" s="51" t="s">
        <v>65</v>
      </c>
      <c r="M41" s="51">
        <v>237.9982421866429</v>
      </c>
      <c r="N41" s="51">
        <v>1.946543881563777</v>
      </c>
      <c r="O41" s="51">
        <v>0.21533593824546957</v>
      </c>
      <c r="P41" s="51">
        <v>0.17820867963719753</v>
      </c>
      <c r="Q41" s="51" t="s">
        <v>65</v>
      </c>
      <c r="R41" s="51" t="s">
        <v>65</v>
      </c>
      <c r="S41" s="51" t="s">
        <v>65</v>
      </c>
      <c r="T41" s="51" t="s">
        <v>65</v>
      </c>
      <c r="U41" s="51" t="s">
        <v>65</v>
      </c>
      <c r="V41" s="51" t="s">
        <v>65</v>
      </c>
      <c r="W41" s="51">
        <v>22.088180532867312</v>
      </c>
      <c r="X41" s="51">
        <v>1.9465528405100749</v>
      </c>
      <c r="Y41" s="51">
        <v>1.921090828593361</v>
      </c>
      <c r="Z41" s="51">
        <v>0.7138493596421821</v>
      </c>
      <c r="AA41" s="51">
        <v>1.1068380025742888</v>
      </c>
      <c r="AB41" s="51">
        <v>5.6883310313199065</v>
      </c>
      <c r="AC41" s="51">
        <v>10.960959964498578</v>
      </c>
      <c r="AD41" s="51">
        <v>0.98372201585390451</v>
      </c>
      <c r="AE41" s="52"/>
      <c r="AF41" s="53">
        <v>69073.703234944245</v>
      </c>
      <c r="AG41" s="53">
        <v>5780.8506109734126</v>
      </c>
      <c r="AH41" s="53">
        <v>55089.668179906177</v>
      </c>
      <c r="AI41" s="53">
        <v>59111</v>
      </c>
      <c r="AJ41" s="53" t="s">
        <v>435</v>
      </c>
      <c r="AK41" s="53"/>
      <c r="AL41" s="54" t="s">
        <v>61</v>
      </c>
    </row>
    <row r="42" spans="1:38" ht="26.25" customHeight="1" x14ac:dyDescent="0.2">
      <c r="A42" s="48" t="s">
        <v>83</v>
      </c>
      <c r="B42" s="48" t="s">
        <v>128</v>
      </c>
      <c r="C42" s="49" t="s">
        <v>129</v>
      </c>
      <c r="D42" s="50"/>
      <c r="E42" s="51">
        <v>0.97048123806024</v>
      </c>
      <c r="F42" s="51">
        <v>4.2425792834101372</v>
      </c>
      <c r="G42" s="51">
        <v>9.1237620908331644E-3</v>
      </c>
      <c r="H42" s="51">
        <v>2.7002119886010922E-4</v>
      </c>
      <c r="I42" s="51">
        <v>8.0616040585242257E-2</v>
      </c>
      <c r="J42" s="51">
        <v>8.0616040585242257E-2</v>
      </c>
      <c r="K42" s="51">
        <v>8.0616040585242257E-2</v>
      </c>
      <c r="L42" s="51" t="s">
        <v>65</v>
      </c>
      <c r="M42" s="51">
        <v>22.424797051670478</v>
      </c>
      <c r="N42" s="51">
        <v>1.4697033116334258E-4</v>
      </c>
      <c r="O42" s="51">
        <v>4.2696742320993939E-5</v>
      </c>
      <c r="P42" s="51">
        <v>1.4943859812347879E-5</v>
      </c>
      <c r="Q42" s="51" t="s">
        <v>65</v>
      </c>
      <c r="R42" s="51" t="s">
        <v>65</v>
      </c>
      <c r="S42" s="51" t="s">
        <v>65</v>
      </c>
      <c r="T42" s="51" t="s">
        <v>65</v>
      </c>
      <c r="U42" s="51" t="s">
        <v>65</v>
      </c>
      <c r="V42" s="51" t="s">
        <v>65</v>
      </c>
      <c r="W42" s="51">
        <v>6.4530108489712329E-2</v>
      </c>
      <c r="X42" s="51">
        <v>7.2495502337739642E-3</v>
      </c>
      <c r="Y42" s="51">
        <v>1.0177661033916227E-2</v>
      </c>
      <c r="Z42" s="51">
        <v>5.2864206075776696E-3</v>
      </c>
      <c r="AA42" s="51">
        <v>9.9792556311788273E-3</v>
      </c>
      <c r="AB42" s="51">
        <v>3.2692887506446687E-2</v>
      </c>
      <c r="AC42" s="51">
        <v>1.2906021697942468E-2</v>
      </c>
      <c r="AD42" s="51">
        <v>3.2811332788681731E-5</v>
      </c>
      <c r="AE42" s="52"/>
      <c r="AF42" s="53">
        <v>2134.8371160496968</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0.81243369385872199</v>
      </c>
      <c r="F43" s="51">
        <v>1.6911859347733518</v>
      </c>
      <c r="G43" s="51">
        <v>0.32987590677182649</v>
      </c>
      <c r="H43" s="51">
        <v>3.553161589237025E-2</v>
      </c>
      <c r="I43" s="51">
        <v>0.4146534523191846</v>
      </c>
      <c r="J43" s="51">
        <v>0.45638875340452417</v>
      </c>
      <c r="K43" s="51">
        <v>0.50107966944652549</v>
      </c>
      <c r="L43" s="51" t="s">
        <v>65</v>
      </c>
      <c r="M43" s="51">
        <v>13.133097836303271</v>
      </c>
      <c r="N43" s="51">
        <v>0.13639887717912033</v>
      </c>
      <c r="O43" s="51">
        <v>4.0195441567328349E-2</v>
      </c>
      <c r="P43" s="51">
        <v>1.1782233012750854E-2</v>
      </c>
      <c r="Q43" s="51" t="s">
        <v>65</v>
      </c>
      <c r="R43" s="51" t="s">
        <v>65</v>
      </c>
      <c r="S43" s="51" t="s">
        <v>65</v>
      </c>
      <c r="T43" s="51" t="s">
        <v>65</v>
      </c>
      <c r="U43" s="51" t="s">
        <v>65</v>
      </c>
      <c r="V43" s="51" t="s">
        <v>65</v>
      </c>
      <c r="W43" s="51">
        <v>1.4923095707266449</v>
      </c>
      <c r="X43" s="51">
        <v>0.15589765934905581</v>
      </c>
      <c r="Y43" s="51">
        <v>0.20453638781882635</v>
      </c>
      <c r="Z43" s="51">
        <v>6.8018704640309693E-2</v>
      </c>
      <c r="AA43" s="51">
        <v>7.4897001069143834E-2</v>
      </c>
      <c r="AB43" s="51">
        <v>0.50334975287733574</v>
      </c>
      <c r="AC43" s="51">
        <v>0.599412219558913</v>
      </c>
      <c r="AD43" s="51">
        <v>1.6004707749077227E-2</v>
      </c>
      <c r="AE43" s="52"/>
      <c r="AF43" s="53">
        <v>2555.3025341749212</v>
      </c>
      <c r="AG43" s="53">
        <v>93.392934253502574</v>
      </c>
      <c r="AH43" s="53">
        <v>594.50839174835255</v>
      </c>
      <c r="AI43" s="53">
        <v>5661</v>
      </c>
      <c r="AJ43" s="53" t="s">
        <v>435</v>
      </c>
      <c r="AK43" s="53"/>
      <c r="AL43" s="54" t="s">
        <v>61</v>
      </c>
    </row>
    <row r="44" spans="1:38" ht="26.25" customHeight="1" x14ac:dyDescent="0.2">
      <c r="A44" s="48" t="s">
        <v>83</v>
      </c>
      <c r="B44" s="48" t="s">
        <v>132</v>
      </c>
      <c r="C44" s="49" t="s">
        <v>133</v>
      </c>
      <c r="D44" s="50"/>
      <c r="E44" s="51">
        <v>9.3047217767354695</v>
      </c>
      <c r="F44" s="51">
        <v>3.3443701433960604</v>
      </c>
      <c r="G44" s="51">
        <v>0.10067057508285038</v>
      </c>
      <c r="H44" s="51">
        <v>4.1111725433048375E-3</v>
      </c>
      <c r="I44" s="51">
        <v>1.5528795848138368</v>
      </c>
      <c r="J44" s="51">
        <v>1.5528795848138368</v>
      </c>
      <c r="K44" s="51">
        <v>1.5528795848138368</v>
      </c>
      <c r="L44" s="51" t="s">
        <v>65</v>
      </c>
      <c r="M44" s="51">
        <v>16.168631254853707</v>
      </c>
      <c r="N44" s="51">
        <v>2.4327981504868211E-4</v>
      </c>
      <c r="O44" s="51">
        <v>2.091395201234206E-4</v>
      </c>
      <c r="P44" s="51">
        <v>7.3198832043197212E-5</v>
      </c>
      <c r="Q44" s="51" t="s">
        <v>65</v>
      </c>
      <c r="R44" s="51" t="s">
        <v>65</v>
      </c>
      <c r="S44" s="51" t="s">
        <v>65</v>
      </c>
      <c r="T44" s="51" t="s">
        <v>65</v>
      </c>
      <c r="U44" s="51" t="s">
        <v>65</v>
      </c>
      <c r="V44" s="51" t="s">
        <v>65</v>
      </c>
      <c r="W44" s="51">
        <v>7.4796892339854315E-2</v>
      </c>
      <c r="X44" s="51">
        <v>6.4690498426128217E-3</v>
      </c>
      <c r="Y44" s="51">
        <v>2.6480077490260122E-2</v>
      </c>
      <c r="Z44" s="51">
        <v>2.8388964423181246E-2</v>
      </c>
      <c r="AA44" s="51">
        <v>8.2551178607661608E-3</v>
      </c>
      <c r="AB44" s="51">
        <v>6.9593209616820348E-2</v>
      </c>
      <c r="AC44" s="51">
        <v>1.4959378467970864E-2</v>
      </c>
      <c r="AD44" s="51">
        <v>2.4908375478529046E-5</v>
      </c>
      <c r="AE44" s="52"/>
      <c r="AF44" s="53">
        <v>10456.976006171029</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8.3777754027548584E-2</v>
      </c>
      <c r="F47" s="51">
        <v>1.4901864238860908E-2</v>
      </c>
      <c r="G47" s="51">
        <v>1.2089566450618771E-2</v>
      </c>
      <c r="H47" s="51">
        <v>8.6776490612017508E-5</v>
      </c>
      <c r="I47" s="51">
        <v>1.6109959448470788E-2</v>
      </c>
      <c r="J47" s="51">
        <v>1.6109959448470788E-2</v>
      </c>
      <c r="K47" s="51">
        <v>1.6109959448470788E-2</v>
      </c>
      <c r="L47" s="51" t="s">
        <v>65</v>
      </c>
      <c r="M47" s="51">
        <v>0.2433231666134954</v>
      </c>
      <c r="N47" s="51">
        <v>1.0755946404972424E-5</v>
      </c>
      <c r="O47" s="51">
        <v>1.0755946404972424E-5</v>
      </c>
      <c r="P47" s="51">
        <v>3.7645812417403487E-6</v>
      </c>
      <c r="Q47" s="51" t="s">
        <v>65</v>
      </c>
      <c r="R47" s="51" t="s">
        <v>65</v>
      </c>
      <c r="S47" s="51" t="s">
        <v>65</v>
      </c>
      <c r="T47" s="51" t="s">
        <v>65</v>
      </c>
      <c r="U47" s="51" t="s">
        <v>65</v>
      </c>
      <c r="V47" s="51" t="s">
        <v>65</v>
      </c>
      <c r="W47" s="51">
        <v>1.6023668740676724E-4</v>
      </c>
      <c r="X47" s="51">
        <v>1.4879358281206878E-5</v>
      </c>
      <c r="Y47" s="51">
        <v>7.2264253087942488E-5</v>
      </c>
      <c r="Z47" s="51">
        <v>8.0750330514783373E-5</v>
      </c>
      <c r="AA47" s="51">
        <v>1.8563294371214631E-5</v>
      </c>
      <c r="AB47" s="51">
        <v>1.8645723625514734E-4</v>
      </c>
      <c r="AC47" s="51">
        <v>3.204733748135345E-5</v>
      </c>
      <c r="AD47" s="51">
        <v>2.7721871070871498E-8</v>
      </c>
      <c r="AE47" s="52"/>
      <c r="AF47" s="53">
        <v>537.79732024862119</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0.2304766</v>
      </c>
      <c r="G48" s="51" t="s">
        <v>433</v>
      </c>
      <c r="H48" s="51" t="s">
        <v>433</v>
      </c>
      <c r="I48" s="51">
        <v>0.10144868300000001</v>
      </c>
      <c r="J48" s="51">
        <v>0.34698912700000006</v>
      </c>
      <c r="K48" s="51">
        <v>0.73496834600000005</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1.1523829999999999</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1.395103</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0.59139529411764702</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1.2056821900000003</v>
      </c>
      <c r="AL51" s="54" t="s">
        <v>152</v>
      </c>
    </row>
    <row r="52" spans="1:38" ht="26.25" customHeight="1" x14ac:dyDescent="0.2">
      <c r="A52" s="48" t="s">
        <v>140</v>
      </c>
      <c r="B52" s="55" t="s">
        <v>153</v>
      </c>
      <c r="C52" s="57" t="s">
        <v>154</v>
      </c>
      <c r="D52" s="60"/>
      <c r="E52" s="51" t="s">
        <v>433</v>
      </c>
      <c r="F52" s="51">
        <v>1.141</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8.8188327399999995</v>
      </c>
      <c r="AL52" s="54" t="s">
        <v>155</v>
      </c>
    </row>
    <row r="53" spans="1:38" ht="26.25" customHeight="1" x14ac:dyDescent="0.2">
      <c r="A53" s="48" t="s">
        <v>140</v>
      </c>
      <c r="B53" s="55" t="s">
        <v>156</v>
      </c>
      <c r="C53" s="57" t="s">
        <v>157</v>
      </c>
      <c r="D53" s="60"/>
      <c r="E53" s="51" t="s">
        <v>433</v>
      </c>
      <c r="F53" s="51">
        <v>1.1180000000000001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2.2229999999999999</v>
      </c>
      <c r="AL53" s="54" t="s">
        <v>158</v>
      </c>
    </row>
    <row r="54" spans="1:38" ht="37.5" customHeight="1" x14ac:dyDescent="0.2">
      <c r="A54" s="48" t="s">
        <v>140</v>
      </c>
      <c r="B54" s="55" t="s">
        <v>159</v>
      </c>
      <c r="C54" s="57" t="s">
        <v>160</v>
      </c>
      <c r="D54" s="60"/>
      <c r="E54" s="51" t="s">
        <v>433</v>
      </c>
      <c r="F54" s="51">
        <v>1.4029967456354973</v>
      </c>
      <c r="G54" s="51">
        <v>4.8983759999999994E-2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2030</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5.3975453056000003E-2</v>
      </c>
      <c r="J57" s="51">
        <v>6.0722384687999995E-2</v>
      </c>
      <c r="K57" s="51">
        <v>6.746931632E-2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3119.808</v>
      </c>
      <c r="AL57" s="54" t="s">
        <v>169</v>
      </c>
    </row>
    <row r="58" spans="1:38" ht="26.25" customHeight="1" x14ac:dyDescent="0.2">
      <c r="A58" s="48" t="s">
        <v>66</v>
      </c>
      <c r="B58" s="48" t="s">
        <v>170</v>
      </c>
      <c r="C58" s="49" t="s">
        <v>171</v>
      </c>
      <c r="D58" s="50"/>
      <c r="E58" s="51" t="s">
        <v>434</v>
      </c>
      <c r="F58" s="51" t="s">
        <v>434</v>
      </c>
      <c r="G58" s="51" t="s">
        <v>434</v>
      </c>
      <c r="H58" s="51" t="s">
        <v>434</v>
      </c>
      <c r="I58" s="51">
        <v>6.0147711779999995E-2</v>
      </c>
      <c r="J58" s="51">
        <v>8.3281447079999987E-2</v>
      </c>
      <c r="K58" s="51">
        <v>9.2534941200000012E-2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913.81934297820715</v>
      </c>
      <c r="AL58" s="54" t="s">
        <v>172</v>
      </c>
    </row>
    <row r="59" spans="1:38" ht="26.25" customHeight="1" x14ac:dyDescent="0.2">
      <c r="A59" s="48" t="s">
        <v>66</v>
      </c>
      <c r="B59" s="61" t="s">
        <v>173</v>
      </c>
      <c r="C59" s="49" t="s">
        <v>174</v>
      </c>
      <c r="D59" s="50"/>
      <c r="E59" s="51" t="s">
        <v>434</v>
      </c>
      <c r="F59" s="51" t="s">
        <v>434</v>
      </c>
      <c r="G59" s="51" t="s">
        <v>434</v>
      </c>
      <c r="H59" s="51" t="s">
        <v>434</v>
      </c>
      <c r="I59" s="51">
        <v>2.053916308590514E-2</v>
      </c>
      <c r="J59" s="51">
        <v>2.3106558471643279E-2</v>
      </c>
      <c r="K59" s="51">
        <v>2.5673953857381426E-2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476.90100000000001</v>
      </c>
      <c r="AL59" s="54" t="s">
        <v>175</v>
      </c>
    </row>
    <row r="60" spans="1:38" ht="26.25" customHeight="1" x14ac:dyDescent="0.2">
      <c r="A60" s="48" t="s">
        <v>66</v>
      </c>
      <c r="B60" s="61" t="s">
        <v>176</v>
      </c>
      <c r="C60" s="49" t="s">
        <v>177</v>
      </c>
      <c r="D60" s="56"/>
      <c r="E60" s="51" t="s">
        <v>433</v>
      </c>
      <c r="F60" s="51" t="s">
        <v>433</v>
      </c>
      <c r="G60" s="51" t="s">
        <v>433</v>
      </c>
      <c r="H60" s="51" t="s">
        <v>433</v>
      </c>
      <c r="I60" s="51">
        <v>0.56475612207600734</v>
      </c>
      <c r="J60" s="51">
        <v>5.0495881201000001</v>
      </c>
      <c r="K60" s="51">
        <v>10.781947232648974</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0.31911622850916005</v>
      </c>
      <c r="J61" s="51">
        <v>3.1911622850916008</v>
      </c>
      <c r="K61" s="51">
        <v>10.637207616972002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10663534</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0.22669999999999998</v>
      </c>
      <c r="F64" s="51">
        <v>7.2919999999999999E-3</v>
      </c>
      <c r="G64" s="51">
        <v>2.8E-5</v>
      </c>
      <c r="H64" s="51">
        <v>1.1300000000000001E-2</v>
      </c>
      <c r="I64" s="51" t="s">
        <v>433</v>
      </c>
      <c r="J64" s="51" t="s">
        <v>433</v>
      </c>
      <c r="K64" s="51" t="s">
        <v>433</v>
      </c>
      <c r="L64" s="51" t="s">
        <v>65</v>
      </c>
      <c r="M64" s="51">
        <v>2.6000000000000002E-2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510.887</v>
      </c>
      <c r="AL64" s="54" t="s">
        <v>189</v>
      </c>
    </row>
    <row r="65" spans="1:38" ht="26.25" customHeight="1" x14ac:dyDescent="0.2">
      <c r="A65" s="48" t="s">
        <v>66</v>
      </c>
      <c r="B65" s="55" t="s">
        <v>190</v>
      </c>
      <c r="C65" s="49" t="s">
        <v>191</v>
      </c>
      <c r="D65" s="50"/>
      <c r="E65" s="51">
        <v>0.38289999999999996</v>
      </c>
      <c r="F65" s="51" t="s">
        <v>433</v>
      </c>
      <c r="G65" s="51" t="s">
        <v>433</v>
      </c>
      <c r="H65" s="51">
        <v>4.0000000000000002E-4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558.226</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32.01</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7.7299999999999994E-2</v>
      </c>
      <c r="F70" s="51">
        <v>0.49099999999999999</v>
      </c>
      <c r="G70" s="51">
        <v>0.57150214285715084</v>
      </c>
      <c r="H70" s="51">
        <v>6.2428000000000004E-2</v>
      </c>
      <c r="I70" s="51">
        <v>8.2355742889345607E-2</v>
      </c>
      <c r="J70" s="51">
        <v>8.986995082764257E-2</v>
      </c>
      <c r="K70" s="51">
        <v>9.7384158765939546E-2</v>
      </c>
      <c r="L70" s="51" t="s">
        <v>65</v>
      </c>
      <c r="M70" s="51">
        <v>11.068</v>
      </c>
      <c r="N70" s="51">
        <v>8.3641709704631109E-4</v>
      </c>
      <c r="O70" s="51">
        <v>6.6913367763704894E-4</v>
      </c>
      <c r="P70" s="51">
        <v>9.025050613086828E-5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7.4258510624057888E-2</v>
      </c>
      <c r="F72" s="51">
        <v>0.25299442005728062</v>
      </c>
      <c r="G72" s="51">
        <v>4.5590174675911969E-2</v>
      </c>
      <c r="H72" s="51" t="s">
        <v>434</v>
      </c>
      <c r="I72" s="51">
        <v>0.8089472849999999</v>
      </c>
      <c r="J72" s="51">
        <v>1.8679319674999999</v>
      </c>
      <c r="K72" s="51">
        <v>2.6623836499999998</v>
      </c>
      <c r="L72" s="51" t="s">
        <v>65</v>
      </c>
      <c r="M72" s="51">
        <v>1.9971531119580948</v>
      </c>
      <c r="N72" s="51">
        <v>12.271287558298537</v>
      </c>
      <c r="O72" s="51">
        <v>0.25529609439070594</v>
      </c>
      <c r="P72" s="51">
        <v>0.77755778799731157</v>
      </c>
      <c r="Q72" s="51" t="s">
        <v>65</v>
      </c>
      <c r="R72" s="51" t="s">
        <v>65</v>
      </c>
      <c r="S72" s="51" t="s">
        <v>65</v>
      </c>
      <c r="T72" s="51" t="s">
        <v>65</v>
      </c>
      <c r="U72" s="51" t="s">
        <v>65</v>
      </c>
      <c r="V72" s="51" t="s">
        <v>65</v>
      </c>
      <c r="W72" s="51">
        <v>1.5557403742400002</v>
      </c>
      <c r="X72" s="51">
        <v>2.1057241952201877E-2</v>
      </c>
      <c r="Y72" s="51">
        <v>2.2040021959214302E-2</v>
      </c>
      <c r="Z72" s="51">
        <v>1.193810404207564E-2</v>
      </c>
      <c r="AA72" s="51">
        <v>1.180578979685847E-2</v>
      </c>
      <c r="AB72" s="51">
        <v>6.684115775035028E-2</v>
      </c>
      <c r="AC72" s="51">
        <v>0.36470422869870706</v>
      </c>
      <c r="AD72" s="51">
        <v>1.7618818315089915</v>
      </c>
      <c r="AE72" s="52"/>
      <c r="AF72" s="53"/>
      <c r="AG72" s="53"/>
      <c r="AH72" s="53"/>
      <c r="AI72" s="53"/>
      <c r="AJ72" s="53"/>
      <c r="AK72" s="53">
        <v>5706.64</v>
      </c>
      <c r="AL72" s="54" t="s">
        <v>211</v>
      </c>
    </row>
    <row r="73" spans="1:38" ht="26.25" customHeight="1" x14ac:dyDescent="0.2">
      <c r="A73" s="48" t="s">
        <v>66</v>
      </c>
      <c r="B73" s="48" t="s">
        <v>212</v>
      </c>
      <c r="C73" s="49" t="s">
        <v>213</v>
      </c>
      <c r="D73" s="50"/>
      <c r="E73" s="51" t="s">
        <v>433</v>
      </c>
      <c r="F73" s="51" t="s">
        <v>433</v>
      </c>
      <c r="G73" s="51" t="s">
        <v>433</v>
      </c>
      <c r="H73" s="51" t="s">
        <v>433</v>
      </c>
      <c r="I73" s="51">
        <v>1.107E-2</v>
      </c>
      <c r="J73" s="51">
        <v>1.1685000000000001E-2</v>
      </c>
      <c r="K73" s="51">
        <v>1.23E-2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12.3</v>
      </c>
      <c r="AL73" s="54" t="s">
        <v>214</v>
      </c>
    </row>
    <row r="74" spans="1:38" ht="26.25" customHeight="1" x14ac:dyDescent="0.2">
      <c r="A74" s="48" t="s">
        <v>66</v>
      </c>
      <c r="B74" s="48" t="s">
        <v>215</v>
      </c>
      <c r="C74" s="49" t="s">
        <v>216</v>
      </c>
      <c r="D74" s="50"/>
      <c r="E74" s="51" t="s">
        <v>433</v>
      </c>
      <c r="F74" s="51" t="s">
        <v>433</v>
      </c>
      <c r="G74" s="51" t="s">
        <v>433</v>
      </c>
      <c r="H74" s="51" t="s">
        <v>433</v>
      </c>
      <c r="I74" s="51">
        <v>8.615530000000008E-4</v>
      </c>
      <c r="J74" s="51">
        <v>2.1930440000000016E-3</v>
      </c>
      <c r="K74" s="51">
        <v>3.1329200000000026E-3</v>
      </c>
      <c r="L74" s="51" t="s">
        <v>65</v>
      </c>
      <c r="M74" s="51" t="s">
        <v>433</v>
      </c>
      <c r="N74" s="51">
        <v>3.1329200000000001E-2</v>
      </c>
      <c r="O74" s="51" t="s">
        <v>433</v>
      </c>
      <c r="P74" s="51" t="s">
        <v>433</v>
      </c>
      <c r="Q74" s="51" t="s">
        <v>65</v>
      </c>
      <c r="R74" s="51" t="s">
        <v>65</v>
      </c>
      <c r="S74" s="51" t="s">
        <v>65</v>
      </c>
      <c r="T74" s="51" t="s">
        <v>65</v>
      </c>
      <c r="U74" s="51" t="s">
        <v>65</v>
      </c>
      <c r="V74" s="51" t="s">
        <v>65</v>
      </c>
      <c r="W74" s="51">
        <v>1.096522</v>
      </c>
      <c r="X74" s="51" t="s">
        <v>436</v>
      </c>
      <c r="Y74" s="51" t="s">
        <v>436</v>
      </c>
      <c r="Z74" s="51" t="s">
        <v>436</v>
      </c>
      <c r="AA74" s="51" t="s">
        <v>436</v>
      </c>
      <c r="AB74" s="51" t="s">
        <v>436</v>
      </c>
      <c r="AC74" s="51">
        <v>0.548261</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1.7632799999999998E-4</v>
      </c>
      <c r="J76" s="51">
        <v>3.5265599999999997E-4</v>
      </c>
      <c r="K76" s="51">
        <v>4.4082000000000002E-4</v>
      </c>
      <c r="L76" s="51" t="s">
        <v>65</v>
      </c>
      <c r="M76" s="51" t="s">
        <v>433</v>
      </c>
      <c r="N76" s="51">
        <v>0.52898400000000001</v>
      </c>
      <c r="O76" s="51">
        <v>4.4082000000000001E-3</v>
      </c>
      <c r="P76" s="51" t="s">
        <v>436</v>
      </c>
      <c r="Q76" s="51" t="s">
        <v>65</v>
      </c>
      <c r="R76" s="51" t="s">
        <v>65</v>
      </c>
      <c r="S76" s="51" t="s">
        <v>65</v>
      </c>
      <c r="T76" s="51" t="s">
        <v>65</v>
      </c>
      <c r="U76" s="51" t="s">
        <v>65</v>
      </c>
      <c r="V76" s="51" t="s">
        <v>65</v>
      </c>
      <c r="W76" s="51">
        <v>6.6123000000000001E-2</v>
      </c>
      <c r="X76" s="51" t="s">
        <v>433</v>
      </c>
      <c r="Y76" s="51" t="s">
        <v>433</v>
      </c>
      <c r="Z76" s="51" t="s">
        <v>433</v>
      </c>
      <c r="AA76" s="51" t="s">
        <v>433</v>
      </c>
      <c r="AB76" s="51" t="s">
        <v>433</v>
      </c>
      <c r="AC76" s="51" t="s">
        <v>433</v>
      </c>
      <c r="AD76" s="51">
        <v>5.7306599999999998E-5</v>
      </c>
      <c r="AE76" s="52"/>
      <c r="AF76" s="53"/>
      <c r="AG76" s="53"/>
      <c r="AH76" s="53"/>
      <c r="AI76" s="53"/>
      <c r="AJ76" s="53"/>
      <c r="AK76" s="53">
        <v>22.041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8.1961439999999997E-2</v>
      </c>
      <c r="H78" s="51" t="s">
        <v>433</v>
      </c>
      <c r="I78" s="51">
        <v>1.1797480000000001E-2</v>
      </c>
      <c r="J78" s="51">
        <v>1.5523E-2</v>
      </c>
      <c r="K78" s="51">
        <v>1.9869439999999999E-2</v>
      </c>
      <c r="L78" s="51" t="s">
        <v>65</v>
      </c>
      <c r="M78" s="51" t="s">
        <v>436</v>
      </c>
      <c r="N78" s="51">
        <v>0.42160468000000001</v>
      </c>
      <c r="O78" s="51">
        <v>1.055564E-2</v>
      </c>
      <c r="P78" s="51">
        <v>4.9673599999999997E-3</v>
      </c>
      <c r="Q78" s="51" t="s">
        <v>65</v>
      </c>
      <c r="R78" s="51" t="s">
        <v>65</v>
      </c>
      <c r="S78" s="51" t="s">
        <v>65</v>
      </c>
      <c r="T78" s="51" t="s">
        <v>65</v>
      </c>
      <c r="U78" s="51" t="s">
        <v>65</v>
      </c>
      <c r="V78" s="51" t="s">
        <v>65</v>
      </c>
      <c r="W78" s="51">
        <v>0.62091999999999992</v>
      </c>
      <c r="X78" s="51" t="s">
        <v>436</v>
      </c>
      <c r="Y78" s="51" t="s">
        <v>436</v>
      </c>
      <c r="Z78" s="51" t="s">
        <v>436</v>
      </c>
      <c r="AA78" s="51" t="s">
        <v>436</v>
      </c>
      <c r="AB78" s="51">
        <v>3.1045999999999998E-4</v>
      </c>
      <c r="AC78" s="51">
        <v>8.0719600000000002E-2</v>
      </c>
      <c r="AD78" s="51">
        <v>2.2974040000000001E-4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1.9681278356202713E-2</v>
      </c>
      <c r="F80" s="51">
        <v>0.15749339458530301</v>
      </c>
      <c r="G80" s="51">
        <v>2.2284046091883953E-3</v>
      </c>
      <c r="H80" s="51" t="s">
        <v>433</v>
      </c>
      <c r="I80" s="51" t="s">
        <v>436</v>
      </c>
      <c r="J80" s="51" t="s">
        <v>436</v>
      </c>
      <c r="K80" s="51" t="s">
        <v>436</v>
      </c>
      <c r="L80" s="51" t="s">
        <v>65</v>
      </c>
      <c r="M80" s="51">
        <v>0.11138250420643407</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18.243144407631991</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20.230565864837097</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4.2900210022576313E-3</v>
      </c>
      <c r="G84" s="51" t="s">
        <v>433</v>
      </c>
      <c r="H84" s="51" t="s">
        <v>433</v>
      </c>
      <c r="I84" s="51">
        <v>2.5791911721632812E-5</v>
      </c>
      <c r="J84" s="51">
        <v>1.2895955860816406E-4</v>
      </c>
      <c r="K84" s="51">
        <v>5.1583823443265625E-4</v>
      </c>
      <c r="L84" s="51" t="s">
        <v>65</v>
      </c>
      <c r="M84" s="51">
        <v>0.26953575354166665</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28.372184583333333</v>
      </c>
      <c r="AL84" s="54" t="s">
        <v>149</v>
      </c>
    </row>
    <row r="85" spans="1:38" ht="26.25" customHeight="1" x14ac:dyDescent="0.2">
      <c r="A85" s="48" t="s">
        <v>238</v>
      </c>
      <c r="B85" s="57" t="s">
        <v>246</v>
      </c>
      <c r="C85" s="57" t="s">
        <v>247</v>
      </c>
      <c r="D85" s="50"/>
      <c r="E85" s="51" t="s">
        <v>433</v>
      </c>
      <c r="F85" s="51">
        <v>17.956993365197302</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42.053766084738044</v>
      </c>
      <c r="AL85" s="54" t="s">
        <v>248</v>
      </c>
    </row>
    <row r="86" spans="1:38" ht="26.25" customHeight="1" x14ac:dyDescent="0.2">
      <c r="A86" s="48" t="s">
        <v>238</v>
      </c>
      <c r="B86" s="57" t="s">
        <v>249</v>
      </c>
      <c r="C86" s="49" t="s">
        <v>250</v>
      </c>
      <c r="D86" s="50"/>
      <c r="E86" s="51" t="s">
        <v>433</v>
      </c>
      <c r="F86" s="51">
        <v>6.8917810054096726</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13.608488255624277</v>
      </c>
      <c r="AL86" s="54" t="s">
        <v>241</v>
      </c>
    </row>
    <row r="87" spans="1:38" ht="26.25" customHeight="1" x14ac:dyDescent="0.2">
      <c r="A87" s="48" t="s">
        <v>238</v>
      </c>
      <c r="B87" s="57" t="s">
        <v>251</v>
      </c>
      <c r="C87" s="49" t="s">
        <v>252</v>
      </c>
      <c r="D87" s="50"/>
      <c r="E87" s="51" t="s">
        <v>433</v>
      </c>
      <c r="F87" s="51">
        <v>0.27863720019999999</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0.32898384599999997</v>
      </c>
      <c r="AL87" s="54" t="s">
        <v>241</v>
      </c>
    </row>
    <row r="88" spans="1:38" ht="26.25" customHeight="1" x14ac:dyDescent="0.2">
      <c r="A88" s="48" t="s">
        <v>238</v>
      </c>
      <c r="B88" s="57" t="s">
        <v>253</v>
      </c>
      <c r="C88" s="49" t="s">
        <v>254</v>
      </c>
      <c r="D88" s="50"/>
      <c r="E88" s="51" t="s">
        <v>433</v>
      </c>
      <c r="F88" s="51">
        <v>4.5057213282245154</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19.676413074042703</v>
      </c>
      <c r="AL88" s="54" t="s">
        <v>149</v>
      </c>
    </row>
    <row r="89" spans="1:38" ht="26.25" customHeight="1" x14ac:dyDescent="0.2">
      <c r="A89" s="48" t="s">
        <v>238</v>
      </c>
      <c r="B89" s="57" t="s">
        <v>255</v>
      </c>
      <c r="C89" s="49" t="s">
        <v>256</v>
      </c>
      <c r="D89" s="50"/>
      <c r="E89" s="51" t="s">
        <v>433</v>
      </c>
      <c r="F89" s="51">
        <v>5.4299758524203199</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10.37798880977817</v>
      </c>
      <c r="AL89" s="54" t="s">
        <v>149</v>
      </c>
    </row>
    <row r="90" spans="1:38" s="64" customFormat="1" ht="26.25" customHeight="1" x14ac:dyDescent="0.2">
      <c r="A90" s="48" t="s">
        <v>238</v>
      </c>
      <c r="B90" s="57" t="s">
        <v>257</v>
      </c>
      <c r="C90" s="49" t="s">
        <v>258</v>
      </c>
      <c r="D90" s="50"/>
      <c r="E90" s="51" t="s">
        <v>433</v>
      </c>
      <c r="F90" s="51">
        <v>6.6098914831541382</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11.048215093260321</v>
      </c>
      <c r="AL90" s="54" t="s">
        <v>149</v>
      </c>
    </row>
    <row r="91" spans="1:38" ht="26.25" customHeight="1" x14ac:dyDescent="0.2">
      <c r="A91" s="48" t="s">
        <v>238</v>
      </c>
      <c r="B91" s="55" t="s">
        <v>259</v>
      </c>
      <c r="C91" s="57" t="s">
        <v>260</v>
      </c>
      <c r="D91" s="50"/>
      <c r="E91" s="51">
        <v>2.4762589716346092E-2</v>
      </c>
      <c r="F91" s="51">
        <v>6.5304490200841711E-2</v>
      </c>
      <c r="G91" s="51">
        <v>5.5265516800000001E-3</v>
      </c>
      <c r="H91" s="51">
        <v>5.7994552548242387E-2</v>
      </c>
      <c r="I91" s="51">
        <v>0.44192174380193994</v>
      </c>
      <c r="J91" s="51">
        <v>0.45919334028235315</v>
      </c>
      <c r="K91" s="51">
        <v>0.45919334028235315</v>
      </c>
      <c r="L91" s="51" t="s">
        <v>65</v>
      </c>
      <c r="M91" s="51">
        <v>0.75653013148148318</v>
      </c>
      <c r="N91" s="51">
        <v>1.4347074560000002</v>
      </c>
      <c r="O91" s="51">
        <v>7.5568757949038279E-2</v>
      </c>
      <c r="P91" s="51">
        <v>1.0430908799999999E-4</v>
      </c>
      <c r="Q91" s="51" t="s">
        <v>65</v>
      </c>
      <c r="R91" s="51" t="s">
        <v>65</v>
      </c>
      <c r="S91" s="51" t="s">
        <v>65</v>
      </c>
      <c r="T91" s="51" t="s">
        <v>65</v>
      </c>
      <c r="U91" s="51" t="s">
        <v>65</v>
      </c>
      <c r="V91" s="51" t="s">
        <v>65</v>
      </c>
      <c r="W91" s="51">
        <v>1.3492663264636719E-3</v>
      </c>
      <c r="X91" s="51">
        <v>1.4976856223746758E-3</v>
      </c>
      <c r="Y91" s="51">
        <v>6.0716984690865243E-4</v>
      </c>
      <c r="Z91" s="51">
        <v>6.0716984690865243E-4</v>
      </c>
      <c r="AA91" s="51">
        <v>6.0716984690865243E-4</v>
      </c>
      <c r="AB91" s="51">
        <v>3.3191951631006329E-3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2.5151653249207273</v>
      </c>
      <c r="G93" s="51" t="s">
        <v>433</v>
      </c>
      <c r="H93" s="51" t="s">
        <v>433</v>
      </c>
      <c r="I93" s="51">
        <v>3.0351791599999997E-4</v>
      </c>
      <c r="J93" s="51">
        <v>9.0965576600000007E-4</v>
      </c>
      <c r="K93" s="51">
        <v>1.9207834980000001E-3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1.2976811594202898E-2</v>
      </c>
      <c r="Y93" s="51">
        <v>1.1904347826086957E-2</v>
      </c>
      <c r="Z93" s="51">
        <v>4.5043478260869563E-3</v>
      </c>
      <c r="AA93" s="51">
        <v>7.6144927536231878E-3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0.62001176429926663</v>
      </c>
      <c r="G95" s="51" t="s">
        <v>433</v>
      </c>
      <c r="H95" s="51" t="s">
        <v>433</v>
      </c>
      <c r="I95" s="51">
        <v>0.15372804045801125</v>
      </c>
      <c r="J95" s="51">
        <v>0.38832010114502813</v>
      </c>
      <c r="K95" s="51">
        <v>0.95930025286257037</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8.9508016649999994E-2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0.30352017710342266</v>
      </c>
      <c r="F99" s="51">
        <v>11.935333601362538</v>
      </c>
      <c r="G99" s="51" t="s">
        <v>433</v>
      </c>
      <c r="H99" s="51">
        <v>8.5355777595637043</v>
      </c>
      <c r="I99" s="51">
        <v>1.31101095E-2</v>
      </c>
      <c r="J99" s="51">
        <v>5.8995492749999996E-2</v>
      </c>
      <c r="K99" s="51">
        <v>0.13110109500000003</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557.87699999999995</v>
      </c>
      <c r="AL99" s="54" t="s">
        <v>280</v>
      </c>
    </row>
    <row r="100" spans="1:38" ht="26.25" customHeight="1" x14ac:dyDescent="0.2">
      <c r="A100" s="48" t="s">
        <v>277</v>
      </c>
      <c r="B100" s="48" t="s">
        <v>281</v>
      </c>
      <c r="C100" s="49" t="s">
        <v>282</v>
      </c>
      <c r="D100" s="66"/>
      <c r="E100" s="51">
        <v>0.50123170529541661</v>
      </c>
      <c r="F100" s="51">
        <v>13.321903702604212</v>
      </c>
      <c r="G100" s="51" t="s">
        <v>433</v>
      </c>
      <c r="H100" s="51">
        <v>13.74232655847247</v>
      </c>
      <c r="I100" s="51">
        <v>3.5112666000000001E-2</v>
      </c>
      <c r="J100" s="51">
        <v>0.15800699700000001</v>
      </c>
      <c r="K100" s="51">
        <v>0.35112665999999998</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1494.1559999999999</v>
      </c>
      <c r="AL100" s="54" t="s">
        <v>280</v>
      </c>
    </row>
    <row r="101" spans="1:38" ht="26.25" customHeight="1" x14ac:dyDescent="0.2">
      <c r="A101" s="48" t="s">
        <v>277</v>
      </c>
      <c r="B101" s="48" t="s">
        <v>283</v>
      </c>
      <c r="C101" s="49" t="s">
        <v>284</v>
      </c>
      <c r="D101" s="66"/>
      <c r="E101" s="51">
        <v>1.5624050091050688E-2</v>
      </c>
      <c r="F101" s="51">
        <v>8.3311831355621369E-2</v>
      </c>
      <c r="G101" s="51" t="s">
        <v>433</v>
      </c>
      <c r="H101" s="51">
        <v>0.43050243282027972</v>
      </c>
      <c r="I101" s="51">
        <v>7.6491324999999992E-3</v>
      </c>
      <c r="J101" s="51">
        <v>3.4421096250000005E-2</v>
      </c>
      <c r="K101" s="51">
        <v>7.6491324999999999E-2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325.495</v>
      </c>
      <c r="AL101" s="54" t="s">
        <v>280</v>
      </c>
    </row>
    <row r="102" spans="1:38" ht="26.25" customHeight="1" x14ac:dyDescent="0.2">
      <c r="A102" s="48" t="s">
        <v>277</v>
      </c>
      <c r="B102" s="48" t="s">
        <v>285</v>
      </c>
      <c r="C102" s="49" t="s">
        <v>286</v>
      </c>
      <c r="D102" s="66"/>
      <c r="E102" s="51">
        <v>8.0874932729826876E-2</v>
      </c>
      <c r="F102" s="51">
        <v>1.2983772968646057</v>
      </c>
      <c r="G102" s="51" t="s">
        <v>433</v>
      </c>
      <c r="H102" s="51">
        <v>8.4688503391743062</v>
      </c>
      <c r="I102" s="51">
        <v>3.093403452598753E-2</v>
      </c>
      <c r="J102" s="51">
        <v>0.13920315536694389</v>
      </c>
      <c r="K102" s="51">
        <v>0.30934034525987525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2877.5846070686071</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1.6499829285334868E-3</v>
      </c>
      <c r="F104" s="51">
        <v>7.5535301852732344E-3</v>
      </c>
      <c r="G104" s="51" t="s">
        <v>433</v>
      </c>
      <c r="H104" s="51">
        <v>4.7268152855073131E-2</v>
      </c>
      <c r="I104" s="51">
        <v>8.3275675000000007E-4</v>
      </c>
      <c r="J104" s="51">
        <v>3.7474053750000008E-3</v>
      </c>
      <c r="K104" s="51">
        <v>8.327567499999999E-3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54.606999999999999</v>
      </c>
      <c r="AL104" s="54" t="s">
        <v>280</v>
      </c>
    </row>
    <row r="105" spans="1:38" ht="26.25" customHeight="1" x14ac:dyDescent="0.2">
      <c r="A105" s="48" t="s">
        <v>277</v>
      </c>
      <c r="B105" s="48" t="s">
        <v>291</v>
      </c>
      <c r="C105" s="49" t="s">
        <v>292</v>
      </c>
      <c r="D105" s="66"/>
      <c r="E105" s="51">
        <v>3.2688272858539959E-2</v>
      </c>
      <c r="F105" s="51">
        <v>0.12449260062806507</v>
      </c>
      <c r="G105" s="51" t="s">
        <v>433</v>
      </c>
      <c r="H105" s="51">
        <v>0.87723196799701275</v>
      </c>
      <c r="I105" s="51">
        <v>1.327848E-3</v>
      </c>
      <c r="J105" s="51">
        <v>5.9753160000000005E-3</v>
      </c>
      <c r="K105" s="51">
        <v>1.327848E-2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87.072000000000003</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6.3865752836902587E-2</v>
      </c>
      <c r="F107" s="51">
        <v>0.32681809263320771</v>
      </c>
      <c r="G107" s="51" t="s">
        <v>433</v>
      </c>
      <c r="H107" s="51">
        <v>0.71770307535216782</v>
      </c>
      <c r="I107" s="51">
        <v>1.0245228109999999E-2</v>
      </c>
      <c r="J107" s="51">
        <v>4.6103526494999998E-2</v>
      </c>
      <c r="K107" s="51">
        <v>0.1024522811</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6525.6229999999996</v>
      </c>
      <c r="AL107" s="54" t="s">
        <v>280</v>
      </c>
    </row>
    <row r="108" spans="1:38" ht="26.25" customHeight="1" x14ac:dyDescent="0.2">
      <c r="A108" s="48" t="s">
        <v>277</v>
      </c>
      <c r="B108" s="48" t="s">
        <v>297</v>
      </c>
      <c r="C108" s="49" t="s">
        <v>298</v>
      </c>
      <c r="D108" s="66"/>
      <c r="E108" s="51">
        <v>4.3416807510563468E-2</v>
      </c>
      <c r="F108" s="51">
        <v>0.31701824158336622</v>
      </c>
      <c r="G108" s="51" t="s">
        <v>433</v>
      </c>
      <c r="H108" s="51">
        <v>0.86353279801623595</v>
      </c>
      <c r="I108" s="51">
        <v>9.1511139500000012E-3</v>
      </c>
      <c r="J108" s="51">
        <v>4.1180012774999997E-2</v>
      </c>
      <c r="K108" s="51">
        <v>9.1511139499999991E-2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5828.7349999999997</v>
      </c>
      <c r="AL108" s="54" t="s">
        <v>280</v>
      </c>
    </row>
    <row r="109" spans="1:38" ht="26.25" customHeight="1" x14ac:dyDescent="0.2">
      <c r="A109" s="48" t="s">
        <v>277</v>
      </c>
      <c r="B109" s="48" t="s">
        <v>299</v>
      </c>
      <c r="C109" s="49" t="s">
        <v>300</v>
      </c>
      <c r="D109" s="66"/>
      <c r="E109" s="51">
        <v>1.6937890949033762E-2</v>
      </c>
      <c r="F109" s="51">
        <v>4.4629120112156112E-2</v>
      </c>
      <c r="G109" s="51" t="s">
        <v>433</v>
      </c>
      <c r="H109" s="51">
        <v>0.43114094009231196</v>
      </c>
      <c r="I109" s="51">
        <v>8.636114700000001E-4</v>
      </c>
      <c r="J109" s="51">
        <v>3.8862516149999996E-3</v>
      </c>
      <c r="K109" s="51">
        <v>8.636114700000001E-3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550.07100000000003</v>
      </c>
      <c r="AL109" s="54" t="s">
        <v>280</v>
      </c>
    </row>
    <row r="110" spans="1:38" ht="26.25" customHeight="1" x14ac:dyDescent="0.2">
      <c r="A110" s="48" t="s">
        <v>277</v>
      </c>
      <c r="B110" s="48" t="s">
        <v>301</v>
      </c>
      <c r="C110" s="49" t="s">
        <v>302</v>
      </c>
      <c r="D110" s="66"/>
      <c r="E110" s="51">
        <v>2.2112873618602195E-3</v>
      </c>
      <c r="F110" s="51">
        <v>6.2218639320979598E-3</v>
      </c>
      <c r="G110" s="51" t="s">
        <v>433</v>
      </c>
      <c r="H110" s="51">
        <v>4.7621493382346933E-2</v>
      </c>
      <c r="I110" s="51">
        <v>1.9266412000000001E-4</v>
      </c>
      <c r="J110" s="51">
        <v>8.6698853999999997E-4</v>
      </c>
      <c r="K110" s="51">
        <v>1.9266411999999998E-3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122.71599999999999</v>
      </c>
      <c r="AL110" s="54" t="s">
        <v>280</v>
      </c>
    </row>
    <row r="111" spans="1:38" ht="26.25" customHeight="1" x14ac:dyDescent="0.2">
      <c r="A111" s="48" t="s">
        <v>277</v>
      </c>
      <c r="B111" s="48" t="s">
        <v>303</v>
      </c>
      <c r="C111" s="49" t="s">
        <v>304</v>
      </c>
      <c r="D111" s="66"/>
      <c r="E111" s="51">
        <v>5.9470501031110435E-4</v>
      </c>
      <c r="F111" s="51">
        <v>3.3908586899623907E-3</v>
      </c>
      <c r="G111" s="51" t="s">
        <v>433</v>
      </c>
      <c r="H111" s="51">
        <v>1.6150342364517255E-2</v>
      </c>
      <c r="I111" s="51">
        <v>1.0980737E-4</v>
      </c>
      <c r="J111" s="51">
        <v>4.9413316499999989E-4</v>
      </c>
      <c r="K111" s="51">
        <v>1.0980737E-3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69.941000000000003</v>
      </c>
      <c r="AL111" s="54" t="s">
        <v>280</v>
      </c>
    </row>
    <row r="112" spans="1:38" ht="26.25" customHeight="1" x14ac:dyDescent="0.2">
      <c r="A112" s="48" t="s">
        <v>305</v>
      </c>
      <c r="B112" s="48" t="s">
        <v>306</v>
      </c>
      <c r="C112" s="49" t="s">
        <v>307</v>
      </c>
      <c r="D112" s="50"/>
      <c r="E112" s="51">
        <v>4.4400000000000004</v>
      </c>
      <c r="F112" s="51" t="s">
        <v>433</v>
      </c>
      <c r="G112" s="51" t="s">
        <v>433</v>
      </c>
      <c r="H112" s="51">
        <v>7.6931902398201153</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111000000</v>
      </c>
      <c r="AL112" s="54" t="s">
        <v>308</v>
      </c>
    </row>
    <row r="113" spans="1:38" ht="26.25" customHeight="1" x14ac:dyDescent="0.2">
      <c r="A113" s="48" t="s">
        <v>305</v>
      </c>
      <c r="B113" s="67" t="s">
        <v>309</v>
      </c>
      <c r="C113" s="68" t="s">
        <v>310</v>
      </c>
      <c r="D113" s="50"/>
      <c r="E113" s="51">
        <v>5.1338456712055605</v>
      </c>
      <c r="F113" s="51">
        <v>12.531171041013385</v>
      </c>
      <c r="G113" s="51" t="s">
        <v>433</v>
      </c>
      <c r="H113" s="51">
        <v>30.750895256926057</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6.1130282435874095E-2</v>
      </c>
      <c r="F114" s="51" t="s">
        <v>433</v>
      </c>
      <c r="G114" s="51" t="s">
        <v>433</v>
      </c>
      <c r="H114" s="51">
        <v>0.19867341791659082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0.12744528307684849</v>
      </c>
      <c r="F115" s="51" t="s">
        <v>433</v>
      </c>
      <c r="G115" s="51" t="s">
        <v>433</v>
      </c>
      <c r="H115" s="51">
        <v>0.25489056615369698</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0.41808795956705141</v>
      </c>
      <c r="F116" s="51">
        <v>6.3906531222544402E-2</v>
      </c>
      <c r="G116" s="51" t="s">
        <v>433</v>
      </c>
      <c r="H116" s="51">
        <v>0.75618286208955865</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0.76222226382277702</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0.13803169000000001</v>
      </c>
      <c r="J119" s="51">
        <v>3.5888239400000002</v>
      </c>
      <c r="K119" s="51">
        <v>3.5888239400000002</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7.4547064700000009E-3</v>
      </c>
      <c r="J120" s="51">
        <v>2.3639790899999999E-2</v>
      </c>
      <c r="K120" s="51">
        <v>4.9945920890000002E-2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1.7123973218438404</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0.5224573400000001</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2.5970061689671742E-2</v>
      </c>
      <c r="F123" s="51">
        <v>4.3183614162423375E-2</v>
      </c>
      <c r="G123" s="51">
        <v>4.0008102479726889E-3</v>
      </c>
      <c r="H123" s="51">
        <v>2.5689318803695224E-2</v>
      </c>
      <c r="I123" s="51">
        <v>6.4556623155633361E-2</v>
      </c>
      <c r="J123" s="51">
        <v>6.7767788006095259E-2</v>
      </c>
      <c r="K123" s="51">
        <v>6.8838176289582539E-2</v>
      </c>
      <c r="L123" s="51" t="s">
        <v>65</v>
      </c>
      <c r="M123" s="51">
        <v>0.8220394786431352</v>
      </c>
      <c r="N123" s="51">
        <v>8.1802622075865606E-4</v>
      </c>
      <c r="O123" s="51">
        <v>7.2576070235461435E-3</v>
      </c>
      <c r="P123" s="51">
        <v>1.349919168241202E-3</v>
      </c>
      <c r="Q123" s="51" t="s">
        <v>65</v>
      </c>
      <c r="R123" s="51" t="s">
        <v>65</v>
      </c>
      <c r="S123" s="51" t="s">
        <v>65</v>
      </c>
      <c r="T123" s="51" t="s">
        <v>65</v>
      </c>
      <c r="U123" s="51" t="s">
        <v>65</v>
      </c>
      <c r="V123" s="51" t="s">
        <v>65</v>
      </c>
      <c r="W123" s="51">
        <v>0.13150000000000001</v>
      </c>
      <c r="X123" s="51">
        <v>5.4834449092484002E-3</v>
      </c>
      <c r="Y123" s="51">
        <v>1.6136713598536759E-2</v>
      </c>
      <c r="Z123" s="51">
        <v>5.4586682805672889E-3</v>
      </c>
      <c r="AA123" s="51">
        <v>3.4681471714182698E-3</v>
      </c>
      <c r="AB123" s="51">
        <v>3.0546973959770716E-2</v>
      </c>
      <c r="AC123" s="51">
        <v>2.63E-2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9.4923465287358871E-2</v>
      </c>
      <c r="G125" s="51" t="s">
        <v>434</v>
      </c>
      <c r="H125" s="51">
        <v>3.1641155095786288E-3</v>
      </c>
      <c r="I125" s="51">
        <v>1.927881062887608E-2</v>
      </c>
      <c r="J125" s="51">
        <v>6.1256866030461099E-2</v>
      </c>
      <c r="K125" s="51">
        <v>0.12947897977200001</v>
      </c>
      <c r="L125" s="51" t="s">
        <v>65</v>
      </c>
      <c r="M125" s="51">
        <v>7.1668641569212523</v>
      </c>
      <c r="N125" s="51">
        <v>9.4923465287358882E-4</v>
      </c>
      <c r="O125" s="51">
        <v>9.4923465287358882E-4</v>
      </c>
      <c r="P125" s="51">
        <v>6.3282310191572582E-6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2276.5844309999998</v>
      </c>
      <c r="AL125" s="54" t="s">
        <v>337</v>
      </c>
    </row>
    <row r="126" spans="1:38" ht="26.25" customHeight="1" x14ac:dyDescent="0.2">
      <c r="A126" s="48" t="s">
        <v>334</v>
      </c>
      <c r="B126" s="48" t="s">
        <v>338</v>
      </c>
      <c r="C126" s="49" t="s">
        <v>339</v>
      </c>
      <c r="D126" s="50"/>
      <c r="E126" s="51" t="s">
        <v>433</v>
      </c>
      <c r="F126" s="51" t="s">
        <v>433</v>
      </c>
      <c r="G126" s="51" t="s">
        <v>433</v>
      </c>
      <c r="H126" s="51">
        <v>0.70724082345625883</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746.09678292891783</v>
      </c>
      <c r="AL126" s="54" t="s">
        <v>340</v>
      </c>
    </row>
    <row r="127" spans="1:38" ht="26.25" customHeight="1" x14ac:dyDescent="0.2">
      <c r="A127" s="48" t="s">
        <v>334</v>
      </c>
      <c r="B127" s="48" t="s">
        <v>341</v>
      </c>
      <c r="C127" s="49" t="s">
        <v>342</v>
      </c>
      <c r="D127" s="50"/>
      <c r="E127" s="51" t="s">
        <v>433</v>
      </c>
      <c r="F127" s="51" t="s">
        <v>433</v>
      </c>
      <c r="G127" s="51" t="s">
        <v>433</v>
      </c>
      <c r="H127" s="51">
        <v>9.6256037562839208E-2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v>1.2E-5</v>
      </c>
      <c r="J129" s="51">
        <v>2.1000000000000002E-5</v>
      </c>
      <c r="K129" s="51">
        <v>3.0000000000000001E-5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5.3927920145372312E-3</v>
      </c>
      <c r="F133" s="51">
        <v>5.7523114821730458E-4</v>
      </c>
      <c r="G133" s="51">
        <v>2.0312849921423569E-3</v>
      </c>
      <c r="H133" s="51" t="s">
        <v>433</v>
      </c>
      <c r="I133" s="51">
        <v>2.099593690993162E-4</v>
      </c>
      <c r="J133" s="51">
        <v>2.362042902367307E-4</v>
      </c>
      <c r="K133" s="51">
        <v>2.6244921137414523E-4</v>
      </c>
      <c r="L133" s="51" t="s">
        <v>65</v>
      </c>
      <c r="M133" s="51">
        <v>7.7296685541700313E-3</v>
      </c>
      <c r="N133" s="51">
        <v>3.5951946763581539E-7</v>
      </c>
      <c r="O133" s="51">
        <v>9.0419146110407576E-5</v>
      </c>
      <c r="P133" s="51">
        <v>1.7975973381790768E-2</v>
      </c>
      <c r="Q133" s="51" t="s">
        <v>65</v>
      </c>
      <c r="R133" s="51" t="s">
        <v>65</v>
      </c>
      <c r="S133" s="51" t="s">
        <v>65</v>
      </c>
      <c r="T133" s="51" t="s">
        <v>65</v>
      </c>
      <c r="U133" s="51" t="s">
        <v>65</v>
      </c>
      <c r="V133" s="51" t="s">
        <v>65</v>
      </c>
      <c r="W133" s="51">
        <v>0.14920057906886339</v>
      </c>
      <c r="X133" s="51">
        <v>2.8042518475593601E-6</v>
      </c>
      <c r="Y133" s="51">
        <v>1.5315529321285737E-6</v>
      </c>
      <c r="Z133" s="51">
        <v>1.3661739770160986E-6</v>
      </c>
      <c r="AA133" s="51">
        <v>1.4884105960122757E-6</v>
      </c>
      <c r="AB133" s="51">
        <v>7.1903893527163088E-6</v>
      </c>
      <c r="AC133" s="51">
        <v>2.9840115813772678E-2</v>
      </c>
      <c r="AD133" s="51">
        <v>7.370149086534215E-3</v>
      </c>
      <c r="AE133" s="52"/>
      <c r="AF133" s="53"/>
      <c r="AG133" s="53"/>
      <c r="AH133" s="53"/>
      <c r="AI133" s="53"/>
      <c r="AJ133" s="53"/>
      <c r="AK133" s="53">
        <v>17975.973381790769</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1.5166217888888887E-2</v>
      </c>
      <c r="F135" s="51">
        <v>3.0393222222222221E-3</v>
      </c>
      <c r="G135" s="51">
        <v>5.7747122222222226E-4</v>
      </c>
      <c r="H135" s="51">
        <v>5.7747122222222219E-3</v>
      </c>
      <c r="I135" s="51">
        <v>1.4011275444444443E-2</v>
      </c>
      <c r="J135" s="51">
        <v>1.4862285666666667E-2</v>
      </c>
      <c r="K135" s="51">
        <v>1.5135824666666667E-2</v>
      </c>
      <c r="L135" s="51" t="s">
        <v>65</v>
      </c>
      <c r="M135" s="51">
        <v>0.19111258133333331</v>
      </c>
      <c r="N135" s="51">
        <v>2.0363458888888884E-3</v>
      </c>
      <c r="O135" s="51">
        <v>2.1275255555555552E-4</v>
      </c>
      <c r="P135" s="51">
        <v>9.239539555555554E-5</v>
      </c>
      <c r="Q135" s="51" t="s">
        <v>65</v>
      </c>
      <c r="R135" s="51" t="s">
        <v>65</v>
      </c>
      <c r="S135" s="51" t="s">
        <v>65</v>
      </c>
      <c r="T135" s="51" t="s">
        <v>65</v>
      </c>
      <c r="U135" s="51" t="s">
        <v>65</v>
      </c>
      <c r="V135" s="51" t="s">
        <v>65</v>
      </c>
      <c r="W135" s="51">
        <v>3.6471866666666672E-2</v>
      </c>
      <c r="X135" s="51">
        <v>8.5101022222222236E-3</v>
      </c>
      <c r="Y135" s="51">
        <v>1.8843797777777779E-2</v>
      </c>
      <c r="Z135" s="51">
        <v>4.5589833333333331E-3</v>
      </c>
      <c r="AA135" s="51" t="s">
        <v>436</v>
      </c>
      <c r="AB135" s="51">
        <v>3.1912883333333336E-2</v>
      </c>
      <c r="AC135" s="51">
        <v>7.294373333333333E-3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1.5063353143449152E-2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6.0994455713218616E-3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0.21568102808865972</v>
      </c>
      <c r="J139" s="51">
        <v>0.21568102808865972</v>
      </c>
      <c r="K139" s="51">
        <v>0.21568102808865972</v>
      </c>
      <c r="L139" s="51" t="s">
        <v>65</v>
      </c>
      <c r="M139" s="51" t="s">
        <v>436</v>
      </c>
      <c r="N139" s="51">
        <v>6.1953228134041722E-4</v>
      </c>
      <c r="O139" s="51">
        <v>1.2489506125263246E-3</v>
      </c>
      <c r="P139" s="51">
        <v>1.2489506125263246E-3</v>
      </c>
      <c r="Q139" s="51" t="s">
        <v>65</v>
      </c>
      <c r="R139" s="51" t="s">
        <v>65</v>
      </c>
      <c r="S139" s="51" t="s">
        <v>65</v>
      </c>
      <c r="T139" s="51" t="s">
        <v>65</v>
      </c>
      <c r="U139" s="51" t="s">
        <v>65</v>
      </c>
      <c r="V139" s="51" t="s">
        <v>65</v>
      </c>
      <c r="W139" s="51">
        <v>2.2037374358599391</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0.6338935333698702</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242.71940515173378</v>
      </c>
      <c r="F141" s="73">
        <v>179.03915719677437</v>
      </c>
      <c r="G141" s="73">
        <v>31.098661007685656</v>
      </c>
      <c r="H141" s="73">
        <v>80.511442950592354</v>
      </c>
      <c r="I141" s="73">
        <v>24.336177721162571</v>
      </c>
      <c r="J141" s="73">
        <v>41.021261549552371</v>
      </c>
      <c r="K141" s="73">
        <v>59.899936262531284</v>
      </c>
      <c r="L141" s="73" t="s">
        <v>65</v>
      </c>
      <c r="M141" s="73">
        <v>680.92185530900917</v>
      </c>
      <c r="N141" s="73">
        <v>34.79166214766466</v>
      </c>
      <c r="O141" s="73">
        <v>1.0698157256505887</v>
      </c>
      <c r="P141" s="73">
        <v>1.5111637886986053</v>
      </c>
      <c r="Q141" s="73" t="s">
        <v>65</v>
      </c>
      <c r="R141" s="73" t="s">
        <v>65</v>
      </c>
      <c r="S141" s="73" t="s">
        <v>65</v>
      </c>
      <c r="T141" s="73" t="s">
        <v>65</v>
      </c>
      <c r="U141" s="73" t="s">
        <v>65</v>
      </c>
      <c r="V141" s="73" t="s">
        <v>65</v>
      </c>
      <c r="W141" s="73">
        <v>36.38447397858382</v>
      </c>
      <c r="X141" s="73">
        <v>2.3640092958777994</v>
      </c>
      <c r="Y141" s="73">
        <v>2.541699608781141</v>
      </c>
      <c r="Z141" s="73">
        <v>1.0383400639372211</v>
      </c>
      <c r="AA141" s="73">
        <v>1.3738139366073674</v>
      </c>
      <c r="AB141" s="73">
        <v>7.318173365203525</v>
      </c>
      <c r="AC141" s="73">
        <v>15.347163705311981</v>
      </c>
      <c r="AD141" s="73">
        <v>6.1774965918988318</v>
      </c>
      <c r="AE141" s="52"/>
      <c r="AF141" s="74">
        <v>506562.10125434579</v>
      </c>
      <c r="AG141" s="74">
        <v>94113.788460318538</v>
      </c>
      <c r="AH141" s="74">
        <v>296235.75416683045</v>
      </c>
      <c r="AI141" s="74">
        <v>126076.51824481196</v>
      </c>
      <c r="AJ141" s="74">
        <v>16582.722245451976</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45.924695185383726</v>
      </c>
      <c r="F143" s="88">
        <v>14.211700027719296</v>
      </c>
      <c r="G143" s="88">
        <v>0.83923023682226527</v>
      </c>
      <c r="H143" s="88">
        <v>2.3401598692275436</v>
      </c>
      <c r="I143" s="88">
        <v>3.1418047332853822</v>
      </c>
      <c r="J143" s="88">
        <v>3.1418047332853822</v>
      </c>
      <c r="K143" s="88">
        <v>3.1418047332853822</v>
      </c>
      <c r="L143" s="88" t="s">
        <v>65</v>
      </c>
      <c r="M143" s="88">
        <v>105.31391813624803</v>
      </c>
      <c r="N143" s="88">
        <v>8.593037260214766E-3</v>
      </c>
      <c r="O143" s="88">
        <v>2.9672699252959716E-3</v>
      </c>
      <c r="P143" s="88">
        <v>1.0385444738535898E-3</v>
      </c>
      <c r="Q143" s="88" t="s">
        <v>65</v>
      </c>
      <c r="R143" s="88" t="s">
        <v>65</v>
      </c>
      <c r="S143" s="88" t="s">
        <v>65</v>
      </c>
      <c r="T143" s="88" t="s">
        <v>65</v>
      </c>
      <c r="U143" s="88" t="s">
        <v>65</v>
      </c>
      <c r="V143" s="88" t="s">
        <v>65</v>
      </c>
      <c r="W143" s="88">
        <v>0.6163068416119557</v>
      </c>
      <c r="X143" s="88">
        <v>4.7232378890962552E-2</v>
      </c>
      <c r="Y143" s="88">
        <v>5.2315345430657176E-2</v>
      </c>
      <c r="Z143" s="88">
        <v>3.5400413440182944E-2</v>
      </c>
      <c r="AA143" s="88">
        <v>4.9337899352793355E-2</v>
      </c>
      <c r="AB143" s="88">
        <v>0.18428603711459601</v>
      </c>
      <c r="AC143" s="88">
        <v>0.10337225852230342</v>
      </c>
      <c r="AD143" s="88">
        <v>5.2709083220962209E-4</v>
      </c>
      <c r="AE143" s="52"/>
      <c r="AF143" s="89"/>
      <c r="AG143" s="89"/>
      <c r="AH143" s="89"/>
      <c r="AI143" s="89"/>
      <c r="AJ143" s="89"/>
      <c r="AK143" s="89"/>
      <c r="AL143" s="85" t="s">
        <v>61</v>
      </c>
    </row>
    <row r="144" spans="1:38" ht="26.25" customHeight="1" x14ac:dyDescent="0.2">
      <c r="A144" s="84"/>
      <c r="B144" s="85" t="s">
        <v>381</v>
      </c>
      <c r="C144" s="86" t="s">
        <v>382</v>
      </c>
      <c r="D144" s="87" t="s">
        <v>380</v>
      </c>
      <c r="E144" s="88">
        <v>8.7269863994086911</v>
      </c>
      <c r="F144" s="88">
        <v>0.49177953099121385</v>
      </c>
      <c r="G144" s="88">
        <v>0.20055914884175741</v>
      </c>
      <c r="H144" s="88">
        <v>2.1285234097797066E-2</v>
      </c>
      <c r="I144" s="88">
        <v>0.93906059468758862</v>
      </c>
      <c r="J144" s="88">
        <v>0.93906059468758862</v>
      </c>
      <c r="K144" s="88">
        <v>0.93906059468758862</v>
      </c>
      <c r="L144" s="88" t="s">
        <v>65</v>
      </c>
      <c r="M144" s="88">
        <v>8.8576485947568369</v>
      </c>
      <c r="N144" s="88">
        <v>4.3312521343311626E-4</v>
      </c>
      <c r="O144" s="88">
        <v>3.8358537375554657E-4</v>
      </c>
      <c r="P144" s="88">
        <v>1.3425488081444129E-4</v>
      </c>
      <c r="Q144" s="88" t="s">
        <v>65</v>
      </c>
      <c r="R144" s="88" t="s">
        <v>65</v>
      </c>
      <c r="S144" s="88" t="s">
        <v>65</v>
      </c>
      <c r="T144" s="88" t="s">
        <v>65</v>
      </c>
      <c r="U144" s="88" t="s">
        <v>65</v>
      </c>
      <c r="V144" s="88" t="s">
        <v>65</v>
      </c>
      <c r="W144" s="88">
        <v>4.1927630660738367E-2</v>
      </c>
      <c r="X144" s="88">
        <v>8.7334814713701994E-3</v>
      </c>
      <c r="Y144" s="88">
        <v>9.639394785430716E-3</v>
      </c>
      <c r="Z144" s="88">
        <v>7.0857329585438172E-3</v>
      </c>
      <c r="AA144" s="88">
        <v>8.3633847768435701E-3</v>
      </c>
      <c r="AB144" s="88">
        <v>3.3821993992188305E-2</v>
      </c>
      <c r="AC144" s="88">
        <v>8.3855261321476721E-3</v>
      </c>
      <c r="AD144" s="88">
        <v>7.4069455276996548E-5</v>
      </c>
      <c r="AE144" s="52"/>
      <c r="AF144" s="89"/>
      <c r="AG144" s="89"/>
      <c r="AH144" s="89"/>
      <c r="AI144" s="89"/>
      <c r="AJ144" s="89"/>
      <c r="AK144" s="89"/>
      <c r="AL144" s="85" t="s">
        <v>61</v>
      </c>
    </row>
    <row r="145" spans="1:38" ht="26.25" customHeight="1" x14ac:dyDescent="0.2">
      <c r="A145" s="84"/>
      <c r="B145" s="85" t="s">
        <v>383</v>
      </c>
      <c r="C145" s="86" t="s">
        <v>384</v>
      </c>
      <c r="D145" s="87" t="s">
        <v>380</v>
      </c>
      <c r="E145" s="88">
        <v>42.564080401368507</v>
      </c>
      <c r="F145" s="88">
        <v>2.0026193808521038</v>
      </c>
      <c r="G145" s="88">
        <v>0.51944540174559828</v>
      </c>
      <c r="H145" s="88">
        <v>1.3706324188060741E-2</v>
      </c>
      <c r="I145" s="88">
        <v>1.2449847992658518</v>
      </c>
      <c r="J145" s="88">
        <v>1.2449847992658518</v>
      </c>
      <c r="K145" s="88">
        <v>1.2449847992658518</v>
      </c>
      <c r="L145" s="88" t="s">
        <v>65</v>
      </c>
      <c r="M145" s="88">
        <v>8.7957935635492603</v>
      </c>
      <c r="N145" s="88">
        <v>1.1056650576783489E-3</v>
      </c>
      <c r="O145" s="88">
        <v>1.0517421597221516E-3</v>
      </c>
      <c r="P145" s="88">
        <v>3.6810975590275292E-4</v>
      </c>
      <c r="Q145" s="88" t="s">
        <v>65</v>
      </c>
      <c r="R145" s="88" t="s">
        <v>65</v>
      </c>
      <c r="S145" s="88" t="s">
        <v>65</v>
      </c>
      <c r="T145" s="88" t="s">
        <v>65</v>
      </c>
      <c r="U145" s="88" t="s">
        <v>65</v>
      </c>
      <c r="V145" s="88" t="s">
        <v>65</v>
      </c>
      <c r="W145" s="88">
        <v>0.64865325945429919</v>
      </c>
      <c r="X145" s="88">
        <v>4.2133827329267227E-3</v>
      </c>
      <c r="Y145" s="88">
        <v>2.5336996400340577E-2</v>
      </c>
      <c r="Z145" s="88">
        <v>2.8258002904082927E-2</v>
      </c>
      <c r="AA145" s="88">
        <v>6.5743485608713336E-3</v>
      </c>
      <c r="AB145" s="88">
        <v>6.4382730598221555E-2</v>
      </c>
      <c r="AC145" s="88">
        <v>6.3403461737451858E-2</v>
      </c>
      <c r="AD145" s="88">
        <v>6.0354373406884709E-5</v>
      </c>
      <c r="AE145" s="52"/>
      <c r="AF145" s="89"/>
      <c r="AG145" s="89"/>
      <c r="AH145" s="89"/>
      <c r="AI145" s="89"/>
      <c r="AJ145" s="89"/>
      <c r="AK145" s="89"/>
      <c r="AL145" s="85" t="s">
        <v>61</v>
      </c>
    </row>
    <row r="146" spans="1:38" ht="26.25" customHeight="1" x14ac:dyDescent="0.2">
      <c r="A146" s="84"/>
      <c r="B146" s="85" t="s">
        <v>385</v>
      </c>
      <c r="C146" s="86" t="s">
        <v>386</v>
      </c>
      <c r="D146" s="87" t="s">
        <v>380</v>
      </c>
      <c r="E146" s="88">
        <v>0.25350440401011698</v>
      </c>
      <c r="F146" s="88">
        <v>4.8354920132894881</v>
      </c>
      <c r="G146" s="88">
        <v>9.1597159860453846E-4</v>
      </c>
      <c r="H146" s="88">
        <v>1.8370571085571945E-3</v>
      </c>
      <c r="I146" s="88">
        <v>0.11504703958940952</v>
      </c>
      <c r="J146" s="88">
        <v>0.11504703958940952</v>
      </c>
      <c r="K146" s="88">
        <v>0.11504703958940952</v>
      </c>
      <c r="L146" s="88" t="s">
        <v>65</v>
      </c>
      <c r="M146" s="88">
        <v>22.82075215982697</v>
      </c>
      <c r="N146" s="88">
        <v>1.4927607808480094E-4</v>
      </c>
      <c r="O146" s="88">
        <v>2.9855215616960184E-5</v>
      </c>
      <c r="P146" s="88">
        <v>1.0449325465936065E-5</v>
      </c>
      <c r="Q146" s="88" t="s">
        <v>65</v>
      </c>
      <c r="R146" s="88" t="s">
        <v>65</v>
      </c>
      <c r="S146" s="88" t="s">
        <v>65</v>
      </c>
      <c r="T146" s="88" t="s">
        <v>65</v>
      </c>
      <c r="U146" s="88" t="s">
        <v>65</v>
      </c>
      <c r="V146" s="88" t="s">
        <v>65</v>
      </c>
      <c r="W146" s="88">
        <v>4.6275584206288281E-3</v>
      </c>
      <c r="X146" s="88">
        <v>4.2647274667867083E-4</v>
      </c>
      <c r="Y146" s="88">
        <v>6.0806804871988665E-4</v>
      </c>
      <c r="Z146" s="88">
        <v>3.1255099260708358E-4</v>
      </c>
      <c r="AA146" s="88">
        <v>6.8766766846857172E-4</v>
      </c>
      <c r="AB146" s="88">
        <v>2.0347594564742127E-3</v>
      </c>
      <c r="AC146" s="88">
        <v>9.2551168412576565E-4</v>
      </c>
      <c r="AD146" s="88">
        <v>1.6792596023778649E-5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2.4334484731468353</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0.7911841332243259</v>
      </c>
      <c r="J148" s="88">
        <v>1.9863653993116728</v>
      </c>
      <c r="K148" s="88">
        <v>2.2459671030770911</v>
      </c>
      <c r="L148" s="88" t="s">
        <v>65</v>
      </c>
      <c r="M148" s="88" t="s">
        <v>433</v>
      </c>
      <c r="N148" s="88">
        <v>10.306545916379553</v>
      </c>
      <c r="O148" s="88">
        <v>4.0309984665400617E-2</v>
      </c>
      <c r="P148" s="88" t="s">
        <v>433</v>
      </c>
      <c r="Q148" s="88" t="s">
        <v>65</v>
      </c>
      <c r="R148" s="88" t="s">
        <v>65</v>
      </c>
      <c r="S148" s="88" t="s">
        <v>65</v>
      </c>
      <c r="T148" s="88" t="s">
        <v>65</v>
      </c>
      <c r="U148" s="88" t="s">
        <v>65</v>
      </c>
      <c r="V148" s="88" t="s">
        <v>65</v>
      </c>
      <c r="W148" s="88" t="s">
        <v>433</v>
      </c>
      <c r="X148" s="88">
        <v>1.2988807605907107E-3</v>
      </c>
      <c r="Y148" s="88">
        <v>1.2988807605907107E-3</v>
      </c>
      <c r="Z148" s="88">
        <v>1.2988807605907107E-3</v>
      </c>
      <c r="AA148" s="88">
        <v>1.2988807605907107E-3</v>
      </c>
      <c r="AB148" s="88">
        <v>5.1955230423628429E-3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0.15253746775145444</v>
      </c>
      <c r="J149" s="88">
        <v>0.50845822583818134</v>
      </c>
      <c r="K149" s="88">
        <v>1.0169164516763636</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242.71940515173378</v>
      </c>
      <c r="F152" s="102">
        <f t="shared" ref="F152:AD152" si="0">F141</f>
        <v>179.03915719677437</v>
      </c>
      <c r="G152" s="102">
        <f t="shared" si="0"/>
        <v>31.098661007685656</v>
      </c>
      <c r="H152" s="102">
        <f t="shared" si="0"/>
        <v>80.511442950592354</v>
      </c>
      <c r="I152" s="102">
        <f t="shared" si="0"/>
        <v>24.336177721162571</v>
      </c>
      <c r="J152" s="102">
        <f t="shared" si="0"/>
        <v>41.021261549552371</v>
      </c>
      <c r="K152" s="102">
        <f t="shared" si="0"/>
        <v>59.899936262531284</v>
      </c>
      <c r="L152" s="102" t="str">
        <f t="shared" si="0"/>
        <v>NR</v>
      </c>
      <c r="M152" s="102">
        <f t="shared" si="0"/>
        <v>680.92185530900917</v>
      </c>
      <c r="N152" s="102">
        <f t="shared" si="0"/>
        <v>34.79166214766466</v>
      </c>
      <c r="O152" s="102">
        <f t="shared" si="0"/>
        <v>1.0698157256505887</v>
      </c>
      <c r="P152" s="102">
        <f t="shared" si="0"/>
        <v>1.5111637886986053</v>
      </c>
      <c r="Q152" s="102" t="str">
        <f t="shared" si="0"/>
        <v>NR</v>
      </c>
      <c r="R152" s="102" t="str">
        <f t="shared" si="0"/>
        <v>NR</v>
      </c>
      <c r="S152" s="102" t="str">
        <f t="shared" si="0"/>
        <v>NR</v>
      </c>
      <c r="T152" s="102" t="str">
        <f t="shared" si="0"/>
        <v>NR</v>
      </c>
      <c r="U152" s="102" t="str">
        <f t="shared" si="0"/>
        <v>NR</v>
      </c>
      <c r="V152" s="102" t="str">
        <f t="shared" si="0"/>
        <v>NR</v>
      </c>
      <c r="W152" s="102">
        <f t="shared" si="0"/>
        <v>36.38447397858382</v>
      </c>
      <c r="X152" s="102">
        <f t="shared" si="0"/>
        <v>2.3640092958777994</v>
      </c>
      <c r="Y152" s="102">
        <f t="shared" si="0"/>
        <v>2.541699608781141</v>
      </c>
      <c r="Z152" s="102">
        <f t="shared" si="0"/>
        <v>1.0383400639372211</v>
      </c>
      <c r="AA152" s="102">
        <f t="shared" si="0"/>
        <v>1.3738139366073674</v>
      </c>
      <c r="AB152" s="102">
        <f t="shared" si="0"/>
        <v>7.318173365203525</v>
      </c>
      <c r="AC152" s="102">
        <f t="shared" si="0"/>
        <v>15.347163705311981</v>
      </c>
      <c r="AD152" s="102">
        <f t="shared" si="0"/>
        <v>6.1774965918988318</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5.026788655420301</v>
      </c>
      <c r="F157" s="115">
        <v>0.32549635179078884</v>
      </c>
      <c r="G157" s="115">
        <v>0.38367071785635987</v>
      </c>
      <c r="H157" s="115">
        <v>2.6136272890411212E-3</v>
      </c>
      <c r="I157" s="115">
        <v>0.4155153360436134</v>
      </c>
      <c r="J157" s="115">
        <v>0.4155153360436134</v>
      </c>
      <c r="K157" s="115">
        <v>0.4155153360436134</v>
      </c>
      <c r="L157" s="115" t="s">
        <v>65</v>
      </c>
      <c r="M157" s="115">
        <v>0.59485947754769297</v>
      </c>
      <c r="N157" s="115">
        <v>3.3241226883489068E-4</v>
      </c>
      <c r="O157" s="115">
        <v>3.3241226883489068E-4</v>
      </c>
      <c r="P157" s="115">
        <v>1.1634429409221175E-4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16620.613441744536</v>
      </c>
      <c r="AG157" s="116"/>
      <c r="AH157" s="116"/>
      <c r="AI157" s="116"/>
      <c r="AJ157" s="116"/>
      <c r="AK157" s="116"/>
      <c r="AL157" s="112" t="s">
        <v>61</v>
      </c>
    </row>
    <row r="158" spans="1:38" ht="26.25" customHeight="1" x14ac:dyDescent="0.2">
      <c r="A158" s="112" t="s">
        <v>405</v>
      </c>
      <c r="B158" s="112" t="s">
        <v>408</v>
      </c>
      <c r="C158" s="113" t="s">
        <v>409</v>
      </c>
      <c r="D158" s="114"/>
      <c r="E158" s="115">
        <v>0.18248384656487793</v>
      </c>
      <c r="F158" s="115">
        <v>1.5086512621034524E-2</v>
      </c>
      <c r="G158" s="115">
        <v>1.2154558677617977E-2</v>
      </c>
      <c r="H158" s="115">
        <v>8.2798829224092971E-5</v>
      </c>
      <c r="I158" s="115">
        <v>1.31633854196896E-2</v>
      </c>
      <c r="J158" s="115">
        <v>1.31633854196896E-2</v>
      </c>
      <c r="K158" s="115">
        <v>1.31633854196896E-2</v>
      </c>
      <c r="L158" s="115" t="s">
        <v>65</v>
      </c>
      <c r="M158" s="115">
        <v>5.0917168428213429E-2</v>
      </c>
      <c r="N158" s="115">
        <v>1.0530708335751679E-5</v>
      </c>
      <c r="O158" s="115">
        <v>1.0530708335751679E-5</v>
      </c>
      <c r="P158" s="115">
        <v>3.6857479175130883E-6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526.53541678758393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31" priority="6" operator="equal">
      <formula>0</formula>
    </cfRule>
  </conditionalFormatting>
  <conditionalFormatting sqref="E14:AD140">
    <cfRule type="cellIs" dxfId="130" priority="5" operator="equal">
      <formula>"NE"</formula>
    </cfRule>
  </conditionalFormatting>
  <conditionalFormatting sqref="E157:AD164">
    <cfRule type="cellIs" dxfId="129" priority="3" operator="equal">
      <formula>"NE"</formula>
    </cfRule>
    <cfRule type="cellIs" dxfId="128" priority="4" operator="equal">
      <formula>0</formula>
    </cfRule>
  </conditionalFormatting>
  <conditionalFormatting sqref="E143:AD149">
    <cfRule type="cellIs" dxfId="127" priority="2" operator="equal">
      <formula>0</formula>
    </cfRule>
  </conditionalFormatting>
  <conditionalFormatting sqref="E143:AD149">
    <cfRule type="cellIs" dxfId="126" priority="1" operator="equal">
      <formula>"NE"</formula>
    </cfRule>
  </conditionalFormatting>
  <pageMargins left="0.7" right="0.7" top="0.78740157499999996" bottom="0.78740157499999996" header="0.3" footer="0.3"/>
  <pageSetup paperSize="9" scale="1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43C8-3446-43C7-9681-42BB8047C240}">
  <sheetPr codeName="Tabelle19"/>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2004</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2004</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9.7366373230071019</v>
      </c>
      <c r="F14" s="51">
        <v>0.22828026233614754</v>
      </c>
      <c r="G14" s="51">
        <v>3.326912662482906</v>
      </c>
      <c r="H14" s="51">
        <v>0.19736218488335194</v>
      </c>
      <c r="I14" s="51">
        <v>0.70927358830853571</v>
      </c>
      <c r="J14" s="51">
        <v>0.84415553554268696</v>
      </c>
      <c r="K14" s="51">
        <v>0.91527725005547245</v>
      </c>
      <c r="L14" s="51" t="s">
        <v>65</v>
      </c>
      <c r="M14" s="51">
        <v>2.3662800176892014</v>
      </c>
      <c r="N14" s="51">
        <v>1.1753384936768254</v>
      </c>
      <c r="O14" s="51">
        <v>7.6922149386947095E-2</v>
      </c>
      <c r="P14" s="51">
        <v>0.20548812252649584</v>
      </c>
      <c r="Q14" s="51" t="s">
        <v>65</v>
      </c>
      <c r="R14" s="51" t="s">
        <v>65</v>
      </c>
      <c r="S14" s="51" t="s">
        <v>65</v>
      </c>
      <c r="T14" s="51" t="s">
        <v>65</v>
      </c>
      <c r="U14" s="51" t="s">
        <v>65</v>
      </c>
      <c r="V14" s="51" t="s">
        <v>65</v>
      </c>
      <c r="W14" s="51">
        <v>0.67245208353567476</v>
      </c>
      <c r="X14" s="51">
        <v>7.3914199415921009E-3</v>
      </c>
      <c r="Y14" s="51">
        <v>1.0305544821380835E-3</v>
      </c>
      <c r="Z14" s="51">
        <v>8.2367530852571914E-4</v>
      </c>
      <c r="AA14" s="51">
        <v>1.2978228533469555E-3</v>
      </c>
      <c r="AB14" s="51">
        <v>1.0543472585602858E-2</v>
      </c>
      <c r="AC14" s="51">
        <v>0.2781090849237603</v>
      </c>
      <c r="AD14" s="51">
        <v>1.1317678540380709</v>
      </c>
      <c r="AE14" s="52"/>
      <c r="AF14" s="53">
        <v>14780.459220225073</v>
      </c>
      <c r="AG14" s="53">
        <v>69057.791725177885</v>
      </c>
      <c r="AH14" s="53">
        <v>77612.589441993303</v>
      </c>
      <c r="AI14" s="53">
        <v>19359.041482754612</v>
      </c>
      <c r="AJ14" s="53">
        <v>6066.0155172453906</v>
      </c>
      <c r="AK14" s="53"/>
      <c r="AL14" s="54" t="s">
        <v>61</v>
      </c>
    </row>
    <row r="15" spans="1:38" ht="26.25" customHeight="1" x14ac:dyDescent="0.2">
      <c r="A15" s="48" t="s">
        <v>66</v>
      </c>
      <c r="B15" s="48" t="s">
        <v>67</v>
      </c>
      <c r="C15" s="49" t="s">
        <v>68</v>
      </c>
      <c r="D15" s="50"/>
      <c r="E15" s="51">
        <v>3.4370000000000003</v>
      </c>
      <c r="F15" s="51" t="s">
        <v>434</v>
      </c>
      <c r="G15" s="51">
        <v>3.835</v>
      </c>
      <c r="H15" s="51">
        <v>8.873268921967542E-2</v>
      </c>
      <c r="I15" s="51">
        <v>9.0903999999999985E-2</v>
      </c>
      <c r="J15" s="51">
        <v>0.1079485</v>
      </c>
      <c r="K15" s="51">
        <v>0.11362999999999999</v>
      </c>
      <c r="L15" s="51" t="s">
        <v>65</v>
      </c>
      <c r="M15" s="51">
        <v>0.86899999999999999</v>
      </c>
      <c r="N15" s="51">
        <v>0.40315874146093233</v>
      </c>
      <c r="O15" s="51">
        <v>0.147820706343602</v>
      </c>
      <c r="P15" s="51">
        <v>1.5709441982451212E-2</v>
      </c>
      <c r="Q15" s="51" t="s">
        <v>65</v>
      </c>
      <c r="R15" s="51" t="s">
        <v>65</v>
      </c>
      <c r="S15" s="51" t="s">
        <v>65</v>
      </c>
      <c r="T15" s="51" t="s">
        <v>65</v>
      </c>
      <c r="U15" s="51" t="s">
        <v>65</v>
      </c>
      <c r="V15" s="51" t="s">
        <v>65</v>
      </c>
      <c r="W15" s="51">
        <v>1.8493123553201346E-2</v>
      </c>
      <c r="X15" s="51">
        <v>9.8024648889415015E-5</v>
      </c>
      <c r="Y15" s="51">
        <v>9.4982122321675779E-4</v>
      </c>
      <c r="Z15" s="51">
        <v>8.7398676957044111E-4</v>
      </c>
      <c r="AA15" s="51">
        <v>1.3053362235435082E-3</v>
      </c>
      <c r="AB15" s="51">
        <v>3.2271688652201224E-3</v>
      </c>
      <c r="AC15" s="51">
        <v>2.7617380252668252E-3</v>
      </c>
      <c r="AD15" s="51">
        <v>1.6643811197881209E-6</v>
      </c>
      <c r="AE15" s="52"/>
      <c r="AF15" s="53">
        <v>32017.729774793817</v>
      </c>
      <c r="AG15" s="53" t="s">
        <v>435</v>
      </c>
      <c r="AH15" s="53">
        <v>8427.9577246255249</v>
      </c>
      <c r="AI15" s="53" t="s">
        <v>435</v>
      </c>
      <c r="AJ15" s="53" t="s">
        <v>435</v>
      </c>
      <c r="AK15" s="53"/>
      <c r="AL15" s="54" t="s">
        <v>61</v>
      </c>
    </row>
    <row r="16" spans="1:38" ht="26.25" customHeight="1" x14ac:dyDescent="0.2">
      <c r="A16" s="48" t="s">
        <v>66</v>
      </c>
      <c r="B16" s="48" t="s">
        <v>69</v>
      </c>
      <c r="C16" s="49" t="s">
        <v>70</v>
      </c>
      <c r="D16" s="50"/>
      <c r="E16" s="51">
        <v>0.66464042036112736</v>
      </c>
      <c r="F16" s="51">
        <v>2.2154680678704245E-3</v>
      </c>
      <c r="G16" s="51">
        <v>1.3292808407222548E-3</v>
      </c>
      <c r="H16" s="51">
        <v>4.430936135740849E-3</v>
      </c>
      <c r="I16" s="51">
        <v>7.1008601050902814E-2</v>
      </c>
      <c r="J16" s="51">
        <v>7.1340921261083379E-2</v>
      </c>
      <c r="K16" s="51">
        <v>7.1562468067870422E-2</v>
      </c>
      <c r="L16" s="51" t="s">
        <v>65</v>
      </c>
      <c r="M16" s="51">
        <v>4.430936135740849E-2</v>
      </c>
      <c r="N16" s="51">
        <v>6.6464042036112746E-6</v>
      </c>
      <c r="O16" s="51">
        <v>1.1077340339352124E-6</v>
      </c>
      <c r="P16" s="51">
        <v>3.1016552950185946E-4</v>
      </c>
      <c r="Q16" s="51" t="s">
        <v>65</v>
      </c>
      <c r="R16" s="51" t="s">
        <v>65</v>
      </c>
      <c r="S16" s="51" t="s">
        <v>65</v>
      </c>
      <c r="T16" s="51" t="s">
        <v>65</v>
      </c>
      <c r="U16" s="51" t="s">
        <v>65</v>
      </c>
      <c r="V16" s="51" t="s">
        <v>65</v>
      </c>
      <c r="W16" s="51">
        <v>8.8618722714816993E-4</v>
      </c>
      <c r="X16" s="51">
        <v>2.4813242360148757E-6</v>
      </c>
      <c r="Y16" s="51">
        <v>7.000879094470542E-6</v>
      </c>
      <c r="Z16" s="51">
        <v>4.9183391106723423E-6</v>
      </c>
      <c r="AA16" s="51">
        <v>3.7042626094793498E-5</v>
      </c>
      <c r="AB16" s="51">
        <v>5.1443168535951256E-5</v>
      </c>
      <c r="AC16" s="51">
        <v>1.77237445429634E-4</v>
      </c>
      <c r="AD16" s="51">
        <v>7.9756850443335287E-8</v>
      </c>
      <c r="AE16" s="52"/>
      <c r="AF16" s="53" t="s">
        <v>435</v>
      </c>
      <c r="AG16" s="53" t="s">
        <v>435</v>
      </c>
      <c r="AH16" s="53">
        <v>4430.9361357408488</v>
      </c>
      <c r="AI16" s="53">
        <v>31</v>
      </c>
      <c r="AJ16" s="53" t="s">
        <v>435</v>
      </c>
      <c r="AK16" s="53"/>
      <c r="AL16" s="54" t="s">
        <v>61</v>
      </c>
    </row>
    <row r="17" spans="1:38" ht="26.25" customHeight="1" x14ac:dyDescent="0.2">
      <c r="A17" s="48" t="s">
        <v>66</v>
      </c>
      <c r="B17" s="48" t="s">
        <v>71</v>
      </c>
      <c r="C17" s="49" t="s">
        <v>72</v>
      </c>
      <c r="D17" s="50"/>
      <c r="E17" s="51">
        <v>4.5398792235969392</v>
      </c>
      <c r="F17" s="51">
        <v>0.26340279619577284</v>
      </c>
      <c r="G17" s="51">
        <v>4.7094173219927509</v>
      </c>
      <c r="H17" s="51">
        <v>2.4843731575848634E-2</v>
      </c>
      <c r="I17" s="51">
        <v>2.5664606219450981E-2</v>
      </c>
      <c r="J17" s="51">
        <v>3.079752746334118E-2</v>
      </c>
      <c r="K17" s="51">
        <v>3.421947495926797E-2</v>
      </c>
      <c r="L17" s="51" t="s">
        <v>65</v>
      </c>
      <c r="M17" s="51">
        <v>153.19460044197976</v>
      </c>
      <c r="N17" s="51">
        <v>5.7282405846735356E-4</v>
      </c>
      <c r="O17" s="51">
        <v>2.1110111112944844E-4</v>
      </c>
      <c r="P17" s="51">
        <v>7.3886618954316135E-4</v>
      </c>
      <c r="Q17" s="51" t="s">
        <v>65</v>
      </c>
      <c r="R17" s="51" t="s">
        <v>65</v>
      </c>
      <c r="S17" s="51" t="s">
        <v>65</v>
      </c>
      <c r="T17" s="51" t="s">
        <v>65</v>
      </c>
      <c r="U17" s="51" t="s">
        <v>65</v>
      </c>
      <c r="V17" s="51" t="s">
        <v>65</v>
      </c>
      <c r="W17" s="51">
        <v>9.7053177744185135E-3</v>
      </c>
      <c r="X17" s="51">
        <v>6.6511749379153634E-5</v>
      </c>
      <c r="Y17" s="51">
        <v>1.5632945814818893E-4</v>
      </c>
      <c r="Z17" s="51">
        <v>4.1338133539260118E-5</v>
      </c>
      <c r="AA17" s="51">
        <v>3.4096583600349795E-5</v>
      </c>
      <c r="AB17" s="51">
        <v>2.9827592466695241E-4</v>
      </c>
      <c r="AC17" s="51">
        <v>1.105304777824729E-3</v>
      </c>
      <c r="AD17" s="51">
        <v>4.9147465270074825E-2</v>
      </c>
      <c r="AE17" s="52"/>
      <c r="AF17" s="53">
        <v>424.1165649664963</v>
      </c>
      <c r="AG17" s="53">
        <v>5897.8455199656892</v>
      </c>
      <c r="AH17" s="53">
        <v>23675.937314558279</v>
      </c>
      <c r="AI17" s="53" t="s">
        <v>435</v>
      </c>
      <c r="AJ17" s="53" t="s">
        <v>435</v>
      </c>
      <c r="AK17" s="53"/>
      <c r="AL17" s="54" t="s">
        <v>61</v>
      </c>
    </row>
    <row r="18" spans="1:38" ht="26.25" customHeight="1" x14ac:dyDescent="0.2">
      <c r="A18" s="48" t="s">
        <v>66</v>
      </c>
      <c r="B18" s="48" t="s">
        <v>73</v>
      </c>
      <c r="C18" s="49" t="s">
        <v>74</v>
      </c>
      <c r="D18" s="50"/>
      <c r="E18" s="51">
        <v>0.20098117669287774</v>
      </c>
      <c r="F18" s="51">
        <v>3.224646157601319E-3</v>
      </c>
      <c r="G18" s="51">
        <v>0.13640990598927855</v>
      </c>
      <c r="H18" s="51">
        <v>4.0379371422998448E-3</v>
      </c>
      <c r="I18" s="51">
        <v>7.2600901352220326E-3</v>
      </c>
      <c r="J18" s="51">
        <v>8.7121081622664413E-3</v>
      </c>
      <c r="K18" s="51">
        <v>9.6801201802960476E-3</v>
      </c>
      <c r="L18" s="51" t="s">
        <v>65</v>
      </c>
      <c r="M18" s="51">
        <v>4.2573655125086041E-2</v>
      </c>
      <c r="N18" s="51">
        <v>1.4064576851852111E-3</v>
      </c>
      <c r="O18" s="51">
        <v>1.7980412215714014E-3</v>
      </c>
      <c r="P18" s="51">
        <v>6.9897836540040064E-4</v>
      </c>
      <c r="Q18" s="51" t="s">
        <v>65</v>
      </c>
      <c r="R18" s="51" t="s">
        <v>65</v>
      </c>
      <c r="S18" s="51" t="s">
        <v>65</v>
      </c>
      <c r="T18" s="51" t="s">
        <v>65</v>
      </c>
      <c r="U18" s="51" t="s">
        <v>65</v>
      </c>
      <c r="V18" s="51" t="s">
        <v>65</v>
      </c>
      <c r="W18" s="51">
        <v>3.6268052810967469E-2</v>
      </c>
      <c r="X18" s="51">
        <v>1.0335031962957933E-4</v>
      </c>
      <c r="Y18" s="51">
        <v>1.7940471625352226E-4</v>
      </c>
      <c r="Z18" s="51">
        <v>5.6500664142892142E-5</v>
      </c>
      <c r="AA18" s="51">
        <v>4.4759692754653815E-5</v>
      </c>
      <c r="AB18" s="51">
        <v>3.8401539278064755E-4</v>
      </c>
      <c r="AC18" s="51">
        <v>1.1316821855526407E-3</v>
      </c>
      <c r="AD18" s="51">
        <v>2.6615475714203141E-2</v>
      </c>
      <c r="AE18" s="52"/>
      <c r="AF18" s="53">
        <v>507.8394232972517</v>
      </c>
      <c r="AG18" s="53">
        <v>155.26920000000001</v>
      </c>
      <c r="AH18" s="53">
        <v>3008.0791104164146</v>
      </c>
      <c r="AI18" s="53" t="s">
        <v>435</v>
      </c>
      <c r="AJ18" s="53" t="s">
        <v>435</v>
      </c>
      <c r="AK18" s="53"/>
      <c r="AL18" s="54" t="s">
        <v>61</v>
      </c>
    </row>
    <row r="19" spans="1:38" ht="26.25" customHeight="1" x14ac:dyDescent="0.2">
      <c r="A19" s="48" t="s">
        <v>66</v>
      </c>
      <c r="B19" s="48" t="s">
        <v>75</v>
      </c>
      <c r="C19" s="49" t="s">
        <v>76</v>
      </c>
      <c r="D19" s="50"/>
      <c r="E19" s="51">
        <v>1.1371786335184326</v>
      </c>
      <c r="F19" s="51">
        <v>5.2501785335675052E-2</v>
      </c>
      <c r="G19" s="51">
        <v>0.43140826009737454</v>
      </c>
      <c r="H19" s="51">
        <v>1.9470630097322833E-2</v>
      </c>
      <c r="I19" s="51">
        <v>0.15311959980197926</v>
      </c>
      <c r="J19" s="51">
        <v>0.18346108811929501</v>
      </c>
      <c r="K19" s="51">
        <v>0.20369228580811632</v>
      </c>
      <c r="L19" s="51" t="s">
        <v>65</v>
      </c>
      <c r="M19" s="51">
        <v>0.53762997567078008</v>
      </c>
      <c r="N19" s="51">
        <v>0.56927788691493375</v>
      </c>
      <c r="O19" s="51">
        <v>2.0775459084880123E-2</v>
      </c>
      <c r="P19" s="51">
        <v>1.5747618937741421E-2</v>
      </c>
      <c r="Q19" s="51" t="s">
        <v>65</v>
      </c>
      <c r="R19" s="51" t="s">
        <v>65</v>
      </c>
      <c r="S19" s="51" t="s">
        <v>65</v>
      </c>
      <c r="T19" s="51" t="s">
        <v>65</v>
      </c>
      <c r="U19" s="51" t="s">
        <v>65</v>
      </c>
      <c r="V19" s="51" t="s">
        <v>65</v>
      </c>
      <c r="W19" s="51">
        <v>0.83692692580184425</v>
      </c>
      <c r="X19" s="51">
        <v>7.1678875110859561E-3</v>
      </c>
      <c r="Y19" s="51">
        <v>1.3363690469259816E-2</v>
      </c>
      <c r="Z19" s="51">
        <v>6.3011648052672814E-3</v>
      </c>
      <c r="AA19" s="51">
        <v>7.0483235611337475E-3</v>
      </c>
      <c r="AB19" s="51">
        <v>3.3881066346746813E-2</v>
      </c>
      <c r="AC19" s="51">
        <v>0.12542669131077377</v>
      </c>
      <c r="AD19" s="51">
        <v>0.42660763332682328</v>
      </c>
      <c r="AE19" s="52"/>
      <c r="AF19" s="53">
        <v>1028.5794185439054</v>
      </c>
      <c r="AG19" s="53">
        <v>2478.351407863518</v>
      </c>
      <c r="AH19" s="53">
        <v>9071.9085345666499</v>
      </c>
      <c r="AI19" s="53">
        <v>1680.8067338193403</v>
      </c>
      <c r="AJ19" s="53">
        <v>7256.0780000000004</v>
      </c>
      <c r="AK19" s="53"/>
      <c r="AL19" s="54" t="s">
        <v>61</v>
      </c>
    </row>
    <row r="20" spans="1:38" ht="26.25" customHeight="1" x14ac:dyDescent="0.2">
      <c r="A20" s="48" t="s">
        <v>66</v>
      </c>
      <c r="B20" s="48" t="s">
        <v>77</v>
      </c>
      <c r="C20" s="49" t="s">
        <v>78</v>
      </c>
      <c r="D20" s="50"/>
      <c r="E20" s="51">
        <v>4.7749157438340193</v>
      </c>
      <c r="F20" s="51">
        <v>0.2306791180532401</v>
      </c>
      <c r="G20" s="51">
        <v>1.1720000000000002</v>
      </c>
      <c r="H20" s="51">
        <v>6.1771302502043456E-2</v>
      </c>
      <c r="I20" s="51">
        <v>0.24461433308846889</v>
      </c>
      <c r="J20" s="51">
        <v>0.29750391862111081</v>
      </c>
      <c r="K20" s="51">
        <v>0.33055990957901205</v>
      </c>
      <c r="L20" s="51" t="s">
        <v>65</v>
      </c>
      <c r="M20" s="51">
        <v>1.780681170454294</v>
      </c>
      <c r="N20" s="51">
        <v>0.32364836779545891</v>
      </c>
      <c r="O20" s="51">
        <v>5.3092334315880209E-2</v>
      </c>
      <c r="P20" s="51">
        <v>6.6738520997478387E-2</v>
      </c>
      <c r="Q20" s="51" t="s">
        <v>65</v>
      </c>
      <c r="R20" s="51" t="s">
        <v>65</v>
      </c>
      <c r="S20" s="51" t="s">
        <v>65</v>
      </c>
      <c r="T20" s="51" t="s">
        <v>65</v>
      </c>
      <c r="U20" s="51" t="s">
        <v>65</v>
      </c>
      <c r="V20" s="51" t="s">
        <v>65</v>
      </c>
      <c r="W20" s="51">
        <v>0.60109213573288711</v>
      </c>
      <c r="X20" s="51">
        <v>7.6213225270395021E-4</v>
      </c>
      <c r="Y20" s="51">
        <v>1.7601002422963955E-3</v>
      </c>
      <c r="Z20" s="51">
        <v>6.0350891716880054E-4</v>
      </c>
      <c r="AA20" s="51">
        <v>5.4759941730960773E-4</v>
      </c>
      <c r="AB20" s="51">
        <v>3.673340829478755E-3</v>
      </c>
      <c r="AC20" s="51">
        <v>0.12021842714657745</v>
      </c>
      <c r="AD20" s="51">
        <v>0.90596052982021147</v>
      </c>
      <c r="AE20" s="52"/>
      <c r="AF20" s="53">
        <v>1704.8660302130741</v>
      </c>
      <c r="AG20" s="53">
        <v>4634.8538166104172</v>
      </c>
      <c r="AH20" s="53">
        <v>30636.408933286719</v>
      </c>
      <c r="AI20" s="53">
        <v>29565.828138056386</v>
      </c>
      <c r="AJ20" s="53">
        <v>246.05816326530612</v>
      </c>
      <c r="AK20" s="53"/>
      <c r="AL20" s="54" t="s">
        <v>61</v>
      </c>
    </row>
    <row r="21" spans="1:38" ht="26.25" customHeight="1" x14ac:dyDescent="0.2">
      <c r="A21" s="48" t="s">
        <v>66</v>
      </c>
      <c r="B21" s="48" t="s">
        <v>79</v>
      </c>
      <c r="C21" s="49" t="s">
        <v>80</v>
      </c>
      <c r="D21" s="50"/>
      <c r="E21" s="51">
        <v>0.87968395375919195</v>
      </c>
      <c r="F21" s="51">
        <v>1.5554137328125143E-2</v>
      </c>
      <c r="G21" s="51">
        <v>0.31025767567979523</v>
      </c>
      <c r="H21" s="51">
        <v>2.1766433252674248E-2</v>
      </c>
      <c r="I21" s="51">
        <v>2.2821244896170961E-2</v>
      </c>
      <c r="J21" s="51">
        <v>2.7385065875405155E-2</v>
      </c>
      <c r="K21" s="51">
        <v>3.0427613194894614E-2</v>
      </c>
      <c r="L21" s="51" t="s">
        <v>65</v>
      </c>
      <c r="M21" s="51">
        <v>0.14902235260756894</v>
      </c>
      <c r="N21" s="51">
        <v>4.0288559562836335E-3</v>
      </c>
      <c r="O21" s="51">
        <v>4.9709421665222026E-4</v>
      </c>
      <c r="P21" s="51">
        <v>1.2896095754109853E-3</v>
      </c>
      <c r="Q21" s="51" t="s">
        <v>65</v>
      </c>
      <c r="R21" s="51" t="s">
        <v>65</v>
      </c>
      <c r="S21" s="51" t="s">
        <v>65</v>
      </c>
      <c r="T21" s="51" t="s">
        <v>65</v>
      </c>
      <c r="U21" s="51" t="s">
        <v>65</v>
      </c>
      <c r="V21" s="51" t="s">
        <v>65</v>
      </c>
      <c r="W21" s="51">
        <v>2.8514582078318505E-2</v>
      </c>
      <c r="X21" s="51">
        <v>2.6765208138764327E-4</v>
      </c>
      <c r="Y21" s="51">
        <v>8.1425354246981942E-4</v>
      </c>
      <c r="Z21" s="51">
        <v>1.6113948922902676E-4</v>
      </c>
      <c r="AA21" s="51">
        <v>1.331328083233721E-4</v>
      </c>
      <c r="AB21" s="51">
        <v>1.3761779214098613E-3</v>
      </c>
      <c r="AC21" s="51">
        <v>3.8316061249040849E-3</v>
      </c>
      <c r="AD21" s="51">
        <v>2.2138601299438208E-2</v>
      </c>
      <c r="AE21" s="52"/>
      <c r="AF21" s="53">
        <v>3339.7657015566074</v>
      </c>
      <c r="AG21" s="53">
        <v>121.3164</v>
      </c>
      <c r="AH21" s="53">
        <v>12280.710994538176</v>
      </c>
      <c r="AI21" s="53">
        <v>231.4367201426025</v>
      </c>
      <c r="AJ21" s="53" t="s">
        <v>435</v>
      </c>
      <c r="AK21" s="53"/>
      <c r="AL21" s="54" t="s">
        <v>61</v>
      </c>
    </row>
    <row r="22" spans="1:38" ht="26.25" customHeight="1" x14ac:dyDescent="0.2">
      <c r="A22" s="48" t="s">
        <v>66</v>
      </c>
      <c r="B22" s="55" t="s">
        <v>81</v>
      </c>
      <c r="C22" s="49" t="s">
        <v>82</v>
      </c>
      <c r="D22" s="50"/>
      <c r="E22" s="51">
        <v>9.0801407366511313</v>
      </c>
      <c r="F22" s="51">
        <v>0.28005768806210618</v>
      </c>
      <c r="G22" s="51">
        <v>0.94923239783782254</v>
      </c>
      <c r="H22" s="51">
        <v>0.13499736211451513</v>
      </c>
      <c r="I22" s="51">
        <v>5.3650515810400083E-2</v>
      </c>
      <c r="J22" s="51">
        <v>6.4380618972480111E-2</v>
      </c>
      <c r="K22" s="51">
        <v>7.1534021080533458E-2</v>
      </c>
      <c r="L22" s="51" t="s">
        <v>65</v>
      </c>
      <c r="M22" s="51">
        <v>9.4030818765982076</v>
      </c>
      <c r="N22" s="51">
        <v>0.26708828413050717</v>
      </c>
      <c r="O22" s="51">
        <v>2.9834263880028453E-2</v>
      </c>
      <c r="P22" s="51">
        <v>0.13079470071249438</v>
      </c>
      <c r="Q22" s="51" t="s">
        <v>65</v>
      </c>
      <c r="R22" s="51" t="s">
        <v>65</v>
      </c>
      <c r="S22" s="51" t="s">
        <v>65</v>
      </c>
      <c r="T22" s="51" t="s">
        <v>65</v>
      </c>
      <c r="U22" s="51" t="s">
        <v>65</v>
      </c>
      <c r="V22" s="51" t="s">
        <v>65</v>
      </c>
      <c r="W22" s="51">
        <v>0.45506100413903589</v>
      </c>
      <c r="X22" s="51">
        <v>8.3934171963650865E-4</v>
      </c>
      <c r="Y22" s="51">
        <v>2.5924750057121377E-3</v>
      </c>
      <c r="Z22" s="51">
        <v>7.5892655796835776E-4</v>
      </c>
      <c r="AA22" s="51">
        <v>4.8693812025635622E-4</v>
      </c>
      <c r="AB22" s="51">
        <v>4.67768140357336E-3</v>
      </c>
      <c r="AC22" s="51">
        <v>8.5322109469737423E-2</v>
      </c>
      <c r="AD22" s="51">
        <v>0.38894297634483765</v>
      </c>
      <c r="AE22" s="52"/>
      <c r="AF22" s="53">
        <v>4456.2680089747018</v>
      </c>
      <c r="AG22" s="53">
        <v>3034.2721467058891</v>
      </c>
      <c r="AH22" s="53">
        <v>14767.315295112241</v>
      </c>
      <c r="AI22" s="53" t="s">
        <v>435</v>
      </c>
      <c r="AJ22" s="53">
        <v>5338</v>
      </c>
      <c r="AK22" s="53"/>
      <c r="AL22" s="54" t="s">
        <v>61</v>
      </c>
    </row>
    <row r="23" spans="1:38" ht="26.25" customHeight="1" x14ac:dyDescent="0.2">
      <c r="A23" s="48" t="s">
        <v>83</v>
      </c>
      <c r="B23" s="55" t="s">
        <v>84</v>
      </c>
      <c r="C23" s="49" t="s">
        <v>85</v>
      </c>
      <c r="D23" s="56"/>
      <c r="E23" s="51">
        <v>6.8627888903940804</v>
      </c>
      <c r="F23" s="51">
        <v>0.85378893179797599</v>
      </c>
      <c r="G23" s="51">
        <v>5.3177306165995124E-3</v>
      </c>
      <c r="H23" s="51">
        <v>1.981706782773394E-3</v>
      </c>
      <c r="I23" s="51">
        <v>0.60504435298760006</v>
      </c>
      <c r="J23" s="51">
        <v>0.60504435298760006</v>
      </c>
      <c r="K23" s="51">
        <v>0.60504435298760006</v>
      </c>
      <c r="L23" s="51" t="s">
        <v>65</v>
      </c>
      <c r="M23" s="51">
        <v>6.5702865029541799</v>
      </c>
      <c r="N23" s="51">
        <v>1.6859925624151964E-4</v>
      </c>
      <c r="O23" s="51">
        <v>1.5930434621489714E-4</v>
      </c>
      <c r="P23" s="51">
        <v>5.5756521175213994E-5</v>
      </c>
      <c r="Q23" s="51" t="s">
        <v>65</v>
      </c>
      <c r="R23" s="51" t="s">
        <v>65</v>
      </c>
      <c r="S23" s="51" t="s">
        <v>65</v>
      </c>
      <c r="T23" s="51" t="s">
        <v>65</v>
      </c>
      <c r="U23" s="51" t="s">
        <v>65</v>
      </c>
      <c r="V23" s="51" t="s">
        <v>65</v>
      </c>
      <c r="W23" s="51">
        <v>4.8514243410074334E-2</v>
      </c>
      <c r="X23" s="51">
        <v>4.6538284719186557E-3</v>
      </c>
      <c r="Y23" s="51">
        <v>2.0176533829925635E-2</v>
      </c>
      <c r="Z23" s="51">
        <v>2.2004565871609684E-2</v>
      </c>
      <c r="AA23" s="51">
        <v>5.8387836951717233E-3</v>
      </c>
      <c r="AB23" s="51">
        <v>5.2673711868625683E-2</v>
      </c>
      <c r="AC23" s="51">
        <v>9.70284868201487E-3</v>
      </c>
      <c r="AD23" s="51">
        <v>8.4911259259273383E-6</v>
      </c>
      <c r="AE23" s="52"/>
      <c r="AF23" s="53">
        <v>7965.2173107448561</v>
      </c>
      <c r="AG23" s="53" t="s">
        <v>435</v>
      </c>
      <c r="AH23" s="53" t="s">
        <v>435</v>
      </c>
      <c r="AI23" s="53" t="s">
        <v>435</v>
      </c>
      <c r="AJ23" s="53" t="s">
        <v>435</v>
      </c>
      <c r="AK23" s="53"/>
      <c r="AL23" s="54" t="s">
        <v>61</v>
      </c>
    </row>
    <row r="24" spans="1:38" ht="26.25" customHeight="1" x14ac:dyDescent="0.2">
      <c r="A24" s="48" t="s">
        <v>66</v>
      </c>
      <c r="B24" s="55" t="s">
        <v>86</v>
      </c>
      <c r="C24" s="49" t="s">
        <v>87</v>
      </c>
      <c r="D24" s="50"/>
      <c r="E24" s="51">
        <v>3.2850203392563992</v>
      </c>
      <c r="F24" s="51">
        <v>8.4881622624016245E-2</v>
      </c>
      <c r="G24" s="51">
        <v>1.2987052623925648</v>
      </c>
      <c r="H24" s="51">
        <v>9.2128731361895616E-2</v>
      </c>
      <c r="I24" s="51">
        <v>0.43782805205166747</v>
      </c>
      <c r="J24" s="51">
        <v>0.52539366246200092</v>
      </c>
      <c r="K24" s="51">
        <v>0.58377073606888985</v>
      </c>
      <c r="L24" s="51" t="s">
        <v>65</v>
      </c>
      <c r="M24" s="51">
        <v>1.6113200595535091</v>
      </c>
      <c r="N24" s="51">
        <v>0.3013725063569237</v>
      </c>
      <c r="O24" s="51">
        <v>2.6963363694976341E-2</v>
      </c>
      <c r="P24" s="51">
        <v>1.568734403827127E-2</v>
      </c>
      <c r="Q24" s="51" t="s">
        <v>65</v>
      </c>
      <c r="R24" s="51" t="s">
        <v>65</v>
      </c>
      <c r="S24" s="51" t="s">
        <v>65</v>
      </c>
      <c r="T24" s="51" t="s">
        <v>65</v>
      </c>
      <c r="U24" s="51" t="s">
        <v>65</v>
      </c>
      <c r="V24" s="51" t="s">
        <v>65</v>
      </c>
      <c r="W24" s="51">
        <v>0.953290972179345</v>
      </c>
      <c r="X24" s="51">
        <v>1.0132971086720937E-2</v>
      </c>
      <c r="Y24" s="51">
        <v>1.7547837897658188E-2</v>
      </c>
      <c r="Z24" s="51">
        <v>5.5421605845572168E-3</v>
      </c>
      <c r="AA24" s="51">
        <v>4.7542456263162738E-3</v>
      </c>
      <c r="AB24" s="51">
        <v>3.7977215195252621E-2</v>
      </c>
      <c r="AC24" s="51">
        <v>0.14842587495918561</v>
      </c>
      <c r="AD24" s="51">
        <v>5.2332425683146055E-2</v>
      </c>
      <c r="AE24" s="52"/>
      <c r="AF24" s="53">
        <v>8857.9508993773979</v>
      </c>
      <c r="AG24" s="53">
        <v>132.77901600000064</v>
      </c>
      <c r="AH24" s="53">
        <v>19516.068806595711</v>
      </c>
      <c r="AI24" s="53">
        <v>10069.912368124273</v>
      </c>
      <c r="AJ24" s="53">
        <v>1110.8638367346935</v>
      </c>
      <c r="AK24" s="53"/>
      <c r="AL24" s="54" t="s">
        <v>61</v>
      </c>
    </row>
    <row r="25" spans="1:38" ht="26.25" customHeight="1" x14ac:dyDescent="0.2">
      <c r="A25" s="48" t="s">
        <v>88</v>
      </c>
      <c r="B25" s="55" t="s">
        <v>89</v>
      </c>
      <c r="C25" s="57" t="s">
        <v>90</v>
      </c>
      <c r="D25" s="50"/>
      <c r="E25" s="51">
        <v>1.1909435519638751</v>
      </c>
      <c r="F25" s="51">
        <v>0.40465548747390295</v>
      </c>
      <c r="G25" s="51">
        <v>9.2034833846398587E-2</v>
      </c>
      <c r="H25" s="51">
        <v>6.2695624682352941E-4</v>
      </c>
      <c r="I25" s="51">
        <v>9.9673712727072275E-2</v>
      </c>
      <c r="J25" s="51">
        <v>9.9673712727072275E-2</v>
      </c>
      <c r="K25" s="51">
        <v>9.9673712727072275E-2</v>
      </c>
      <c r="L25" s="51" t="s">
        <v>65</v>
      </c>
      <c r="M25" s="51">
        <v>1.3355447096006763</v>
      </c>
      <c r="N25" s="51">
        <v>7.9738970181657818E-5</v>
      </c>
      <c r="O25" s="51">
        <v>7.9738970181657818E-5</v>
      </c>
      <c r="P25" s="51">
        <v>2.7908639563580238E-5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3986.9485090828912</v>
      </c>
      <c r="AG25" s="53"/>
      <c r="AH25" s="53"/>
      <c r="AI25" s="53"/>
      <c r="AJ25" s="53"/>
      <c r="AK25" s="53"/>
      <c r="AL25" s="54" t="s">
        <v>61</v>
      </c>
    </row>
    <row r="26" spans="1:38" ht="26.25" customHeight="1" x14ac:dyDescent="0.2">
      <c r="A26" s="48" t="s">
        <v>88</v>
      </c>
      <c r="B26" s="48" t="s">
        <v>91</v>
      </c>
      <c r="C26" s="49" t="s">
        <v>92</v>
      </c>
      <c r="D26" s="50"/>
      <c r="E26" s="51">
        <v>6.9627051818149724E-2</v>
      </c>
      <c r="F26" s="51">
        <v>8.6166959582636274E-2</v>
      </c>
      <c r="G26" s="51">
        <v>7.875473143297243E-3</v>
      </c>
      <c r="H26" s="51">
        <v>1.0879476494805295E-4</v>
      </c>
      <c r="I26" s="51">
        <v>6.2721586417798653E-3</v>
      </c>
      <c r="J26" s="51">
        <v>6.2721586417798653E-3</v>
      </c>
      <c r="K26" s="51">
        <v>6.2721586417798653E-3</v>
      </c>
      <c r="L26" s="51" t="s">
        <v>65</v>
      </c>
      <c r="M26" s="51">
        <v>2.9368094782589873</v>
      </c>
      <c r="N26" s="51">
        <v>1.4683831744496661E-5</v>
      </c>
      <c r="O26" s="51">
        <v>6.7281899082227769E-6</v>
      </c>
      <c r="P26" s="51">
        <v>2.3548664678779718E-6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336.40949541113883</v>
      </c>
      <c r="AG26" s="53"/>
      <c r="AH26" s="53"/>
      <c r="AI26" s="53"/>
      <c r="AJ26" s="53"/>
      <c r="AK26" s="53"/>
      <c r="AL26" s="54" t="s">
        <v>61</v>
      </c>
    </row>
    <row r="27" spans="1:38" ht="26.25" customHeight="1" x14ac:dyDescent="0.2">
      <c r="A27" s="48" t="s">
        <v>93</v>
      </c>
      <c r="B27" s="48" t="s">
        <v>94</v>
      </c>
      <c r="C27" s="49" t="s">
        <v>95</v>
      </c>
      <c r="D27" s="50"/>
      <c r="E27" s="51">
        <v>56.698487668121267</v>
      </c>
      <c r="F27" s="51">
        <v>16.133481316431759</v>
      </c>
      <c r="G27" s="51">
        <v>9.2540717557894656E-2</v>
      </c>
      <c r="H27" s="51">
        <v>2.7252298215706068</v>
      </c>
      <c r="I27" s="51">
        <v>3.6789931815923844</v>
      </c>
      <c r="J27" s="51">
        <v>3.6789931815923844</v>
      </c>
      <c r="K27" s="51">
        <v>3.6789931815923844</v>
      </c>
      <c r="L27" s="51" t="s">
        <v>65</v>
      </c>
      <c r="M27" s="51">
        <v>118.69618046434327</v>
      </c>
      <c r="N27" s="51">
        <v>1.0323071042390979E-2</v>
      </c>
      <c r="O27" s="51">
        <v>3.6479772633499241E-3</v>
      </c>
      <c r="P27" s="51">
        <v>1.2767920421724733E-3</v>
      </c>
      <c r="Q27" s="51" t="s">
        <v>65</v>
      </c>
      <c r="R27" s="51" t="s">
        <v>65</v>
      </c>
      <c r="S27" s="51" t="s">
        <v>65</v>
      </c>
      <c r="T27" s="51" t="s">
        <v>65</v>
      </c>
      <c r="U27" s="51" t="s">
        <v>65</v>
      </c>
      <c r="V27" s="51" t="s">
        <v>65</v>
      </c>
      <c r="W27" s="51">
        <v>0.55046037485893795</v>
      </c>
      <c r="X27" s="51">
        <v>5.4838812185399474E-2</v>
      </c>
      <c r="Y27" s="51">
        <v>6.004024381248349E-2</v>
      </c>
      <c r="Z27" s="51">
        <v>3.9118564965471087E-2</v>
      </c>
      <c r="AA27" s="51">
        <v>5.7797419332006265E-2</v>
      </c>
      <c r="AB27" s="51">
        <v>0.21179504029536028</v>
      </c>
      <c r="AC27" s="51">
        <v>0.11009207497178759</v>
      </c>
      <c r="AD27" s="51">
        <v>6.4979144656726747E-4</v>
      </c>
      <c r="AE27" s="52"/>
      <c r="AF27" s="53">
        <v>183327.60893215859</v>
      </c>
      <c r="AG27" s="53"/>
      <c r="AH27" s="53">
        <v>2.1938092088258059</v>
      </c>
      <c r="AI27" s="53" t="s">
        <v>435</v>
      </c>
      <c r="AJ27" s="53" t="s">
        <v>435</v>
      </c>
      <c r="AK27" s="53"/>
      <c r="AL27" s="54" t="s">
        <v>61</v>
      </c>
    </row>
    <row r="28" spans="1:38" ht="26.25" customHeight="1" x14ac:dyDescent="0.2">
      <c r="A28" s="48" t="s">
        <v>93</v>
      </c>
      <c r="B28" s="48" t="s">
        <v>96</v>
      </c>
      <c r="C28" s="49" t="s">
        <v>97</v>
      </c>
      <c r="D28" s="50"/>
      <c r="E28" s="51">
        <v>9.2146584099400144</v>
      </c>
      <c r="F28" s="51">
        <v>0.41676191089750103</v>
      </c>
      <c r="G28" s="51">
        <v>1.3549464169075489E-2</v>
      </c>
      <c r="H28" s="51">
        <v>1.8681881126312614E-2</v>
      </c>
      <c r="I28" s="51">
        <v>0.88269943202335333</v>
      </c>
      <c r="J28" s="51">
        <v>0.88269943202335333</v>
      </c>
      <c r="K28" s="51">
        <v>0.88269943202335333</v>
      </c>
      <c r="L28" s="51" t="s">
        <v>65</v>
      </c>
      <c r="M28" s="51">
        <v>7.2923474595407223</v>
      </c>
      <c r="N28" s="51">
        <v>4.294973862626977E-4</v>
      </c>
      <c r="O28" s="51">
        <v>3.8831703740388468E-4</v>
      </c>
      <c r="P28" s="51">
        <v>1.3591096309135964E-4</v>
      </c>
      <c r="Q28" s="51" t="s">
        <v>65</v>
      </c>
      <c r="R28" s="51" t="s">
        <v>65</v>
      </c>
      <c r="S28" s="51" t="s">
        <v>65</v>
      </c>
      <c r="T28" s="51" t="s">
        <v>65</v>
      </c>
      <c r="U28" s="51" t="s">
        <v>65</v>
      </c>
      <c r="V28" s="51" t="s">
        <v>65</v>
      </c>
      <c r="W28" s="51">
        <v>3.7247944594495271E-2</v>
      </c>
      <c r="X28" s="51">
        <v>7.9947868460782615E-3</v>
      </c>
      <c r="Y28" s="51">
        <v>8.7154023380821167E-3</v>
      </c>
      <c r="Z28" s="51">
        <v>6.1273283109462848E-3</v>
      </c>
      <c r="AA28" s="51">
        <v>7.7615251431244056E-3</v>
      </c>
      <c r="AB28" s="51">
        <v>3.0599042638231069E-2</v>
      </c>
      <c r="AC28" s="51">
        <v>7.449588918899055E-3</v>
      </c>
      <c r="AD28" s="51">
        <v>7.5378758012518946E-5</v>
      </c>
      <c r="AE28" s="52"/>
      <c r="AF28" s="53">
        <v>19423.066369832643</v>
      </c>
      <c r="AG28" s="53"/>
      <c r="AH28" s="53">
        <v>0.14366871064590367</v>
      </c>
      <c r="AI28" s="53" t="s">
        <v>435</v>
      </c>
      <c r="AJ28" s="53" t="s">
        <v>435</v>
      </c>
      <c r="AK28" s="53"/>
      <c r="AL28" s="54" t="s">
        <v>61</v>
      </c>
    </row>
    <row r="29" spans="1:38" ht="26.25" customHeight="1" x14ac:dyDescent="0.2">
      <c r="A29" s="48" t="s">
        <v>93</v>
      </c>
      <c r="B29" s="48" t="s">
        <v>98</v>
      </c>
      <c r="C29" s="49" t="s">
        <v>99</v>
      </c>
      <c r="D29" s="50"/>
      <c r="E29" s="51">
        <v>88.349624371537317</v>
      </c>
      <c r="F29" s="51">
        <v>3.4474929060739492</v>
      </c>
      <c r="G29" s="51">
        <v>7.6288103898442469E-2</v>
      </c>
      <c r="H29" s="51">
        <v>2.6955517076697483E-2</v>
      </c>
      <c r="I29" s="51">
        <v>2.387045715194958</v>
      </c>
      <c r="J29" s="51">
        <v>2.387045715194958</v>
      </c>
      <c r="K29" s="51">
        <v>2.387045715194958</v>
      </c>
      <c r="L29" s="51" t="s">
        <v>65</v>
      </c>
      <c r="M29" s="51">
        <v>17.569652126999017</v>
      </c>
      <c r="N29" s="51">
        <v>2.3349842651726074E-3</v>
      </c>
      <c r="O29" s="51">
        <v>2.2723172212005239E-3</v>
      </c>
      <c r="P29" s="51">
        <v>7.9531102742018314E-4</v>
      </c>
      <c r="Q29" s="51" t="s">
        <v>65</v>
      </c>
      <c r="R29" s="51" t="s">
        <v>65</v>
      </c>
      <c r="S29" s="51" t="s">
        <v>65</v>
      </c>
      <c r="T29" s="51" t="s">
        <v>65</v>
      </c>
      <c r="U29" s="51" t="s">
        <v>65</v>
      </c>
      <c r="V29" s="51" t="s">
        <v>65</v>
      </c>
      <c r="W29" s="51">
        <v>0.65742368022882081</v>
      </c>
      <c r="X29" s="51">
        <v>8.3134924123053656E-3</v>
      </c>
      <c r="Y29" s="51">
        <v>5.0136174335736111E-2</v>
      </c>
      <c r="Z29" s="51">
        <v>5.5960664761600047E-2</v>
      </c>
      <c r="AA29" s="51">
        <v>1.2955415865733948E-2</v>
      </c>
      <c r="AB29" s="51">
        <v>0.12736574737537548</v>
      </c>
      <c r="AC29" s="51">
        <v>0.13148473604576422</v>
      </c>
      <c r="AD29" s="51">
        <v>1.1804966180693469E-4</v>
      </c>
      <c r="AE29" s="52"/>
      <c r="AF29" s="53">
        <v>113626.90675234464</v>
      </c>
      <c r="AG29" s="53"/>
      <c r="AH29" s="53">
        <v>6.5902508947954566</v>
      </c>
      <c r="AI29" s="53" t="s">
        <v>435</v>
      </c>
      <c r="AJ29" s="53" t="s">
        <v>435</v>
      </c>
      <c r="AK29" s="53"/>
      <c r="AL29" s="54" t="s">
        <v>61</v>
      </c>
    </row>
    <row r="30" spans="1:38" ht="26.25" customHeight="1" x14ac:dyDescent="0.2">
      <c r="A30" s="48" t="s">
        <v>93</v>
      </c>
      <c r="B30" s="48" t="s">
        <v>100</v>
      </c>
      <c r="C30" s="49" t="s">
        <v>101</v>
      </c>
      <c r="D30" s="50"/>
      <c r="E30" s="51">
        <v>0.25772126511829374</v>
      </c>
      <c r="F30" s="51">
        <v>4.5458420691151442</v>
      </c>
      <c r="G30" s="51">
        <v>4.9107829143567371E-4</v>
      </c>
      <c r="H30" s="51">
        <v>1.8759663169576463E-3</v>
      </c>
      <c r="I30" s="51">
        <v>0.11388813000519214</v>
      </c>
      <c r="J30" s="51">
        <v>0.11388813000519214</v>
      </c>
      <c r="K30" s="51">
        <v>0.11388813000519214</v>
      </c>
      <c r="L30" s="51" t="s">
        <v>65</v>
      </c>
      <c r="M30" s="51">
        <v>22.480619645024564</v>
      </c>
      <c r="N30" s="51">
        <v>1.5170079719545245E-4</v>
      </c>
      <c r="O30" s="51">
        <v>3.0340159439090491E-5</v>
      </c>
      <c r="P30" s="51">
        <v>1.061905580368167E-5</v>
      </c>
      <c r="Q30" s="51" t="s">
        <v>65</v>
      </c>
      <c r="R30" s="51" t="s">
        <v>65</v>
      </c>
      <c r="S30" s="51" t="s">
        <v>65</v>
      </c>
      <c r="T30" s="51" t="s">
        <v>65</v>
      </c>
      <c r="U30" s="51" t="s">
        <v>65</v>
      </c>
      <c r="V30" s="51" t="s">
        <v>65</v>
      </c>
      <c r="W30" s="51">
        <v>4.7027247130590252E-3</v>
      </c>
      <c r="X30" s="51">
        <v>4.2526345042304115E-4</v>
      </c>
      <c r="Y30" s="51">
        <v>5.9337909054718683E-4</v>
      </c>
      <c r="Z30" s="51">
        <v>3.1509657172191385E-4</v>
      </c>
      <c r="AA30" s="51">
        <v>6.6874918439561938E-4</v>
      </c>
      <c r="AB30" s="51">
        <v>2.0024882970877613E-3</v>
      </c>
      <c r="AC30" s="51">
        <v>9.4054494261180521E-4</v>
      </c>
      <c r="AD30" s="51">
        <v>1.5909897900183533E-5</v>
      </c>
      <c r="AE30" s="52"/>
      <c r="AF30" s="53">
        <v>1517.0079719545245</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2.5547349841303455</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2086.3077186536184</v>
      </c>
      <c r="AL31" s="54" t="s">
        <v>104</v>
      </c>
    </row>
    <row r="32" spans="1:38" ht="26.25" customHeight="1" x14ac:dyDescent="0.2">
      <c r="A32" s="48" t="s">
        <v>93</v>
      </c>
      <c r="B32" s="48" t="s">
        <v>105</v>
      </c>
      <c r="C32" s="49" t="s">
        <v>106</v>
      </c>
      <c r="D32" s="50"/>
      <c r="E32" s="51" t="s">
        <v>433</v>
      </c>
      <c r="F32" s="51" t="s">
        <v>433</v>
      </c>
      <c r="G32" s="51" t="s">
        <v>433</v>
      </c>
      <c r="H32" s="51" t="s">
        <v>433</v>
      </c>
      <c r="I32" s="51">
        <v>1.1731309932306155</v>
      </c>
      <c r="J32" s="51">
        <v>2.9454862806796251</v>
      </c>
      <c r="K32" s="51">
        <v>3.3056958476875007</v>
      </c>
      <c r="L32" s="51" t="s">
        <v>65</v>
      </c>
      <c r="M32" s="51" t="s">
        <v>433</v>
      </c>
      <c r="N32" s="51">
        <v>15.50584748670132</v>
      </c>
      <c r="O32" s="51">
        <v>6.0336903948855734E-2</v>
      </c>
      <c r="P32" s="51" t="s">
        <v>433</v>
      </c>
      <c r="Q32" s="51" t="s">
        <v>65</v>
      </c>
      <c r="R32" s="51" t="s">
        <v>65</v>
      </c>
      <c r="S32" s="51" t="s">
        <v>65</v>
      </c>
      <c r="T32" s="51" t="s">
        <v>65</v>
      </c>
      <c r="U32" s="51" t="s">
        <v>65</v>
      </c>
      <c r="V32" s="51" t="s">
        <v>65</v>
      </c>
      <c r="W32" s="51" t="s">
        <v>433</v>
      </c>
      <c r="X32" s="51">
        <v>1.880945005269976E-3</v>
      </c>
      <c r="Y32" s="51">
        <v>1.880945005269976E-3</v>
      </c>
      <c r="Z32" s="51">
        <v>1.880945005269976E-3</v>
      </c>
      <c r="AA32" s="51">
        <v>1.880945005269976E-3</v>
      </c>
      <c r="AB32" s="51">
        <v>7.5237800210799042E-3</v>
      </c>
      <c r="AC32" s="51" t="s">
        <v>433</v>
      </c>
      <c r="AD32" s="51" t="s">
        <v>433</v>
      </c>
      <c r="AE32" s="52"/>
      <c r="AF32" s="53"/>
      <c r="AG32" s="53"/>
      <c r="AH32" s="53"/>
      <c r="AI32" s="53"/>
      <c r="AJ32" s="53"/>
      <c r="AK32" s="53">
        <v>71042.287798738122</v>
      </c>
      <c r="AL32" s="54" t="s">
        <v>107</v>
      </c>
    </row>
    <row r="33" spans="1:38" ht="26.25" customHeight="1" x14ac:dyDescent="0.2">
      <c r="A33" s="48" t="s">
        <v>93</v>
      </c>
      <c r="B33" s="48" t="s">
        <v>108</v>
      </c>
      <c r="C33" s="49" t="s">
        <v>109</v>
      </c>
      <c r="D33" s="50"/>
      <c r="E33" s="51" t="s">
        <v>433</v>
      </c>
      <c r="F33" s="51" t="s">
        <v>433</v>
      </c>
      <c r="G33" s="51" t="s">
        <v>433</v>
      </c>
      <c r="H33" s="51" t="s">
        <v>433</v>
      </c>
      <c r="I33" s="51">
        <v>0.20896269907374587</v>
      </c>
      <c r="J33" s="51">
        <v>0.69654233024581935</v>
      </c>
      <c r="K33" s="51">
        <v>1.3930846604916398</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71042.287798738122</v>
      </c>
      <c r="AL33" s="54" t="s">
        <v>107</v>
      </c>
    </row>
    <row r="34" spans="1:38" ht="26.25" customHeight="1" x14ac:dyDescent="0.2">
      <c r="A34" s="48" t="s">
        <v>83</v>
      </c>
      <c r="B34" s="48" t="s">
        <v>110</v>
      </c>
      <c r="C34" s="49" t="s">
        <v>111</v>
      </c>
      <c r="D34" s="50"/>
      <c r="E34" s="51">
        <v>1.5784718141115592</v>
      </c>
      <c r="F34" s="51">
        <v>0.2517543559078847</v>
      </c>
      <c r="G34" s="51">
        <v>6.6818088109999993E-2</v>
      </c>
      <c r="H34" s="51">
        <v>4.6687789478806605E-4</v>
      </c>
      <c r="I34" s="51">
        <v>0.43502364198166699</v>
      </c>
      <c r="J34" s="51">
        <v>0.79797364198166698</v>
      </c>
      <c r="K34" s="51">
        <v>1.8349736419816669</v>
      </c>
      <c r="L34" s="51" t="s">
        <v>65</v>
      </c>
      <c r="M34" s="51">
        <v>1.4566970009818989</v>
      </c>
      <c r="N34" s="51">
        <v>1.1642030939699336E-3</v>
      </c>
      <c r="O34" s="51">
        <v>1.0595082196993301E-4</v>
      </c>
      <c r="P34" s="51">
        <v>1.4860434888947654E-4</v>
      </c>
      <c r="Q34" s="51" t="s">
        <v>65</v>
      </c>
      <c r="R34" s="51" t="s">
        <v>65</v>
      </c>
      <c r="S34" s="51" t="s">
        <v>65</v>
      </c>
      <c r="T34" s="51" t="s">
        <v>65</v>
      </c>
      <c r="U34" s="51" t="s">
        <v>65</v>
      </c>
      <c r="V34" s="51" t="s">
        <v>65</v>
      </c>
      <c r="W34" s="51">
        <v>1.5148811441731573E-2</v>
      </c>
      <c r="X34" s="51">
        <v>1.0552925357860841E-3</v>
      </c>
      <c r="Y34" s="51">
        <v>5.075585056686936E-3</v>
      </c>
      <c r="Z34" s="51">
        <v>5.6716170633437559E-3</v>
      </c>
      <c r="AA34" s="51">
        <v>1.3038200145617821E-3</v>
      </c>
      <c r="AB34" s="51">
        <v>1.3106314670378557E-2</v>
      </c>
      <c r="AC34" s="51">
        <v>3.0297622883463148E-3</v>
      </c>
      <c r="AD34" s="51">
        <v>1.8674391136476691E-6</v>
      </c>
      <c r="AE34" s="52"/>
      <c r="AF34" s="53">
        <v>1879.7406984966497</v>
      </c>
      <c r="AG34" s="53">
        <v>12.658520000000003</v>
      </c>
      <c r="AH34" s="53" t="s">
        <v>435</v>
      </c>
      <c r="AI34" s="53" t="s">
        <v>435</v>
      </c>
      <c r="AJ34" s="53" t="s">
        <v>435</v>
      </c>
      <c r="AK34" s="53"/>
      <c r="AL34" s="54" t="s">
        <v>61</v>
      </c>
    </row>
    <row r="35" spans="1:38" s="58" customFormat="1" ht="26.25" customHeight="1" x14ac:dyDescent="0.2">
      <c r="A35" s="48" t="s">
        <v>112</v>
      </c>
      <c r="B35" s="48" t="s">
        <v>113</v>
      </c>
      <c r="C35" s="49" t="s">
        <v>114</v>
      </c>
      <c r="D35" s="50"/>
      <c r="E35" s="51">
        <v>1.3197015422267968</v>
      </c>
      <c r="F35" s="51">
        <v>0.44315938545125261</v>
      </c>
      <c r="G35" s="51">
        <v>2.4102112950443774E-2</v>
      </c>
      <c r="H35" s="51">
        <v>2.9874907371773912E-4</v>
      </c>
      <c r="I35" s="51">
        <v>6.0199502042117235E-2</v>
      </c>
      <c r="J35" s="51">
        <v>6.0199502042117235E-2</v>
      </c>
      <c r="K35" s="51">
        <v>6.0199502042117235E-2</v>
      </c>
      <c r="L35" s="51" t="s">
        <v>65</v>
      </c>
      <c r="M35" s="51">
        <v>0.53667829166915781</v>
      </c>
      <c r="N35" s="51">
        <v>2.0494026641762341E-5</v>
      </c>
      <c r="O35" s="51">
        <v>2.0494026641762341E-5</v>
      </c>
      <c r="P35" s="51">
        <v>7.1729093246168186E-6</v>
      </c>
      <c r="Q35" s="51" t="s">
        <v>65</v>
      </c>
      <c r="R35" s="51" t="s">
        <v>65</v>
      </c>
      <c r="S35" s="51" t="s">
        <v>65</v>
      </c>
      <c r="T35" s="51" t="s">
        <v>65</v>
      </c>
      <c r="U35" s="51" t="s">
        <v>65</v>
      </c>
      <c r="V35" s="51" t="s">
        <v>65</v>
      </c>
      <c r="W35" s="51">
        <v>5.6358573264846425E-3</v>
      </c>
      <c r="X35" s="51">
        <v>1.8107096222860083E-3</v>
      </c>
      <c r="Y35" s="51">
        <v>1.4975527269904848E-3</v>
      </c>
      <c r="Z35" s="51">
        <v>1.4651564720548963E-3</v>
      </c>
      <c r="AA35" s="51">
        <v>1.7846697040325584E-3</v>
      </c>
      <c r="AB35" s="51">
        <v>6.5580885253639486E-3</v>
      </c>
      <c r="AC35" s="51">
        <v>1.1271714652969288E-3</v>
      </c>
      <c r="AD35" s="51">
        <v>1.19075995773016E-6</v>
      </c>
      <c r="AE35" s="52"/>
      <c r="AF35" s="53">
        <v>1024.7013320881169</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0.74902382988381155</v>
      </c>
      <c r="F36" s="51">
        <v>0.63357751247526539</v>
      </c>
      <c r="G36" s="51">
        <v>1.8421836528770066E-3</v>
      </c>
      <c r="H36" s="51">
        <v>1.7546123000484139E-4</v>
      </c>
      <c r="I36" s="51">
        <v>3.4704453404207122E-2</v>
      </c>
      <c r="J36" s="51">
        <v>3.4704453404207122E-2</v>
      </c>
      <c r="K36" s="51">
        <v>3.4704453404207122E-2</v>
      </c>
      <c r="L36" s="51" t="s">
        <v>65</v>
      </c>
      <c r="M36" s="51">
        <v>2.4398353964605271</v>
      </c>
      <c r="N36" s="51">
        <v>2.3357937272997638E-5</v>
      </c>
      <c r="O36" s="51">
        <v>1.4065581461144577E-5</v>
      </c>
      <c r="P36" s="51">
        <v>4.9229535114006014E-6</v>
      </c>
      <c r="Q36" s="51" t="s">
        <v>65</v>
      </c>
      <c r="R36" s="51" t="s">
        <v>65</v>
      </c>
      <c r="S36" s="51" t="s">
        <v>65</v>
      </c>
      <c r="T36" s="51" t="s">
        <v>65</v>
      </c>
      <c r="U36" s="51" t="s">
        <v>65</v>
      </c>
      <c r="V36" s="51" t="s">
        <v>65</v>
      </c>
      <c r="W36" s="51">
        <v>8.5722900315653699E-3</v>
      </c>
      <c r="X36" s="51">
        <v>4.5623929078679486E-4</v>
      </c>
      <c r="Y36" s="51">
        <v>1.6375639378058079E-3</v>
      </c>
      <c r="Z36" s="51">
        <v>1.6932831064556551E-3</v>
      </c>
      <c r="AA36" s="51">
        <v>5.8612984010502646E-4</v>
      </c>
      <c r="AB36" s="51">
        <v>4.3732161751532852E-3</v>
      </c>
      <c r="AC36" s="51">
        <v>1.7144580063130741E-3</v>
      </c>
      <c r="AD36" s="51">
        <v>3.5775432985591796E-6</v>
      </c>
      <c r="AE36" s="52"/>
      <c r="AF36" s="53">
        <v>703.27907305722874</v>
      </c>
      <c r="AG36" s="53" t="s">
        <v>435</v>
      </c>
      <c r="AH36" s="53" t="s">
        <v>435</v>
      </c>
      <c r="AI36" s="53" t="s">
        <v>435</v>
      </c>
      <c r="AJ36" s="53" t="s">
        <v>435</v>
      </c>
      <c r="AK36" s="53"/>
      <c r="AL36" s="54" t="s">
        <v>61</v>
      </c>
    </row>
    <row r="37" spans="1:38" ht="26.25" customHeight="1" x14ac:dyDescent="0.2">
      <c r="A37" s="48" t="s">
        <v>83</v>
      </c>
      <c r="B37" s="48" t="s">
        <v>117</v>
      </c>
      <c r="C37" s="49" t="s">
        <v>118</v>
      </c>
      <c r="D37" s="50"/>
      <c r="E37" s="51">
        <v>1.0062516064831071</v>
      </c>
      <c r="F37" s="51">
        <v>3.3541720216103562E-3</v>
      </c>
      <c r="G37" s="51">
        <v>2.0125032129662138E-3</v>
      </c>
      <c r="H37" s="51">
        <v>6.7083440432207124E-3</v>
      </c>
      <c r="I37" s="51">
        <v>2.5156290162077675E-3</v>
      </c>
      <c r="J37" s="51">
        <v>3.0187548194493207E-3</v>
      </c>
      <c r="K37" s="51">
        <v>3.3541720216103562E-3</v>
      </c>
      <c r="L37" s="51" t="s">
        <v>65</v>
      </c>
      <c r="M37" s="51">
        <v>0.23745421587066243</v>
      </c>
      <c r="N37" s="51">
        <v>1.0062516064831069E-5</v>
      </c>
      <c r="O37" s="51">
        <v>1.6770860108051782E-6</v>
      </c>
      <c r="P37" s="51">
        <v>4.6958408302544995E-4</v>
      </c>
      <c r="Q37" s="51" t="s">
        <v>65</v>
      </c>
      <c r="R37" s="51" t="s">
        <v>65</v>
      </c>
      <c r="S37" s="51" t="s">
        <v>65</v>
      </c>
      <c r="T37" s="51" t="s">
        <v>65</v>
      </c>
      <c r="U37" s="51" t="s">
        <v>65</v>
      </c>
      <c r="V37" s="51" t="s">
        <v>65</v>
      </c>
      <c r="W37" s="51">
        <v>1.3416688086441426E-3</v>
      </c>
      <c r="X37" s="51">
        <v>3.7566726642035995E-6</v>
      </c>
      <c r="Y37" s="51">
        <v>1.0599183588288728E-5</v>
      </c>
      <c r="Z37" s="51">
        <v>7.4462618879749905E-6</v>
      </c>
      <c r="AA37" s="51">
        <v>5.6081756201325158E-5</v>
      </c>
      <c r="AB37" s="51">
        <v>7.7883874341792475E-5</v>
      </c>
      <c r="AC37" s="51">
        <v>2.6833376172882855E-4</v>
      </c>
      <c r="AD37" s="51">
        <v>1.2075019277797284E-7</v>
      </c>
      <c r="AE37" s="52"/>
      <c r="AF37" s="53" t="s">
        <v>435</v>
      </c>
      <c r="AG37" s="53" t="s">
        <v>435</v>
      </c>
      <c r="AH37" s="53">
        <v>6708.3440432207126</v>
      </c>
      <c r="AI37" s="53" t="s">
        <v>435</v>
      </c>
      <c r="AJ37" s="53" t="s">
        <v>435</v>
      </c>
      <c r="AK37" s="53"/>
      <c r="AL37" s="54" t="s">
        <v>61</v>
      </c>
    </row>
    <row r="38" spans="1:38" ht="26.25" customHeight="1" x14ac:dyDescent="0.2">
      <c r="A38" s="48" t="s">
        <v>83</v>
      </c>
      <c r="B38" s="48" t="s">
        <v>119</v>
      </c>
      <c r="C38" s="49" t="s">
        <v>120</v>
      </c>
      <c r="D38" s="59"/>
      <c r="E38" s="51">
        <v>0.11786005154918849</v>
      </c>
      <c r="F38" s="51">
        <v>8.8737012358115642E-3</v>
      </c>
      <c r="G38" s="51">
        <v>9.2656443633903297E-5</v>
      </c>
      <c r="H38" s="51">
        <v>1.6794344811194841E-4</v>
      </c>
      <c r="I38" s="51">
        <v>3.9384330024712748E-3</v>
      </c>
      <c r="J38" s="51">
        <v>3.9384330024712748E-3</v>
      </c>
      <c r="K38" s="51">
        <v>3.9384330024712748E-3</v>
      </c>
      <c r="L38" s="51" t="s">
        <v>65</v>
      </c>
      <c r="M38" s="51">
        <v>3.2804120830916821E-2</v>
      </c>
      <c r="N38" s="51">
        <v>3.7504164595601757E-6</v>
      </c>
      <c r="O38" s="51">
        <v>2.7795655976514222E-6</v>
      </c>
      <c r="P38" s="51">
        <v>9.7284795917799787E-7</v>
      </c>
      <c r="Q38" s="51" t="s">
        <v>65</v>
      </c>
      <c r="R38" s="51" t="s">
        <v>65</v>
      </c>
      <c r="S38" s="51" t="s">
        <v>65</v>
      </c>
      <c r="T38" s="51" t="s">
        <v>65</v>
      </c>
      <c r="U38" s="51" t="s">
        <v>65</v>
      </c>
      <c r="V38" s="51" t="s">
        <v>65</v>
      </c>
      <c r="W38" s="51">
        <v>1.5064628295414677E-3</v>
      </c>
      <c r="X38" s="51">
        <v>1.0033506460903747E-4</v>
      </c>
      <c r="Y38" s="51">
        <v>4.0276815132509315E-4</v>
      </c>
      <c r="Z38" s="51">
        <v>3.8800552048782647E-4</v>
      </c>
      <c r="AA38" s="51">
        <v>1.788138803904675E-4</v>
      </c>
      <c r="AB38" s="51">
        <v>1.0699226168124248E-3</v>
      </c>
      <c r="AC38" s="51">
        <v>3.0129256590829358E-4</v>
      </c>
      <c r="AD38" s="51">
        <v>1.9229521485631304E-7</v>
      </c>
      <c r="AE38" s="52"/>
      <c r="AF38" s="53">
        <v>138.97827988257112</v>
      </c>
      <c r="AG38" s="53" t="s">
        <v>435</v>
      </c>
      <c r="AH38" s="53">
        <v>5.4475878553482708</v>
      </c>
      <c r="AI38" s="53" t="s">
        <v>435</v>
      </c>
      <c r="AJ38" s="53" t="s">
        <v>435</v>
      </c>
      <c r="AK38" s="53"/>
      <c r="AL38" s="54" t="s">
        <v>61</v>
      </c>
    </row>
    <row r="39" spans="1:38" ht="26.25" customHeight="1" x14ac:dyDescent="0.2">
      <c r="A39" s="48" t="s">
        <v>121</v>
      </c>
      <c r="B39" s="48" t="s">
        <v>122</v>
      </c>
      <c r="C39" s="49" t="s">
        <v>123</v>
      </c>
      <c r="D39" s="50"/>
      <c r="E39" s="51">
        <v>3.3989747819780183</v>
      </c>
      <c r="F39" s="51">
        <v>1.3393544290097579</v>
      </c>
      <c r="G39" s="51">
        <v>1.8868097630620275</v>
      </c>
      <c r="H39" s="51">
        <v>0.1019676350151516</v>
      </c>
      <c r="I39" s="51">
        <v>0.60170414015110496</v>
      </c>
      <c r="J39" s="51">
        <v>0.65460988773413264</v>
      </c>
      <c r="K39" s="51">
        <v>0.70797456083616928</v>
      </c>
      <c r="L39" s="51" t="s">
        <v>65</v>
      </c>
      <c r="M39" s="51">
        <v>11.727075444504024</v>
      </c>
      <c r="N39" s="51">
        <v>0.2789235324920582</v>
      </c>
      <c r="O39" s="51">
        <v>3.4217806576776977E-2</v>
      </c>
      <c r="P39" s="51">
        <v>2.0985682102026389E-2</v>
      </c>
      <c r="Q39" s="51" t="s">
        <v>65</v>
      </c>
      <c r="R39" s="51" t="s">
        <v>65</v>
      </c>
      <c r="S39" s="51" t="s">
        <v>65</v>
      </c>
      <c r="T39" s="51" t="s">
        <v>65</v>
      </c>
      <c r="U39" s="51" t="s">
        <v>65</v>
      </c>
      <c r="V39" s="51" t="s">
        <v>65</v>
      </c>
      <c r="W39" s="51">
        <v>1.7341731552833584</v>
      </c>
      <c r="X39" s="51">
        <v>7.8845065205760054E-2</v>
      </c>
      <c r="Y39" s="51">
        <v>0.10564798803846905</v>
      </c>
      <c r="Z39" s="51">
        <v>3.9071951881482464E-2</v>
      </c>
      <c r="AA39" s="51">
        <v>3.9853211127188572E-2</v>
      </c>
      <c r="AB39" s="51">
        <v>0.26341821625290018</v>
      </c>
      <c r="AC39" s="51">
        <v>0.98324256132520704</v>
      </c>
      <c r="AD39" s="51">
        <v>0.13989133106115964</v>
      </c>
      <c r="AE39" s="52"/>
      <c r="AF39" s="53">
        <v>23404.557617493923</v>
      </c>
      <c r="AG39" s="53">
        <v>822.35785869360552</v>
      </c>
      <c r="AH39" s="53">
        <v>38508.279182300219</v>
      </c>
      <c r="AI39" s="53">
        <v>4272.221716</v>
      </c>
      <c r="AJ39" s="53">
        <v>524</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12.185007228388226</v>
      </c>
      <c r="F41" s="51">
        <v>24.110406244424087</v>
      </c>
      <c r="G41" s="51">
        <v>6.9510409919799825</v>
      </c>
      <c r="H41" s="51">
        <v>0.60431450242697582</v>
      </c>
      <c r="I41" s="51">
        <v>6.5027187204125738</v>
      </c>
      <c r="J41" s="51">
        <v>6.8547375630971761</v>
      </c>
      <c r="K41" s="51">
        <v>7.3349533998762793</v>
      </c>
      <c r="L41" s="51" t="s">
        <v>65</v>
      </c>
      <c r="M41" s="51">
        <v>227.11809440877963</v>
      </c>
      <c r="N41" s="51">
        <v>1.8762403462529447</v>
      </c>
      <c r="O41" s="51">
        <v>0.20772924564335088</v>
      </c>
      <c r="P41" s="51">
        <v>0.17099935357146612</v>
      </c>
      <c r="Q41" s="51" t="s">
        <v>65</v>
      </c>
      <c r="R41" s="51" t="s">
        <v>65</v>
      </c>
      <c r="S41" s="51" t="s">
        <v>65</v>
      </c>
      <c r="T41" s="51" t="s">
        <v>65</v>
      </c>
      <c r="U41" s="51" t="s">
        <v>65</v>
      </c>
      <c r="V41" s="51" t="s">
        <v>65</v>
      </c>
      <c r="W41" s="51">
        <v>21.039971171258259</v>
      </c>
      <c r="X41" s="51">
        <v>1.8844576829481992</v>
      </c>
      <c r="Y41" s="51">
        <v>1.8670545775518845</v>
      </c>
      <c r="Z41" s="51">
        <v>0.69230064866648766</v>
      </c>
      <c r="AA41" s="51">
        <v>1.0692642931447205</v>
      </c>
      <c r="AB41" s="51">
        <v>5.5130772023112904</v>
      </c>
      <c r="AC41" s="51">
        <v>10.427199592346501</v>
      </c>
      <c r="AD41" s="51">
        <v>0.9351174054545679</v>
      </c>
      <c r="AE41" s="52"/>
      <c r="AF41" s="53">
        <v>66546.658870235406</v>
      </c>
      <c r="AG41" s="53">
        <v>5495.4134234361782</v>
      </c>
      <c r="AH41" s="53">
        <v>54164.841956041892</v>
      </c>
      <c r="AI41" s="53">
        <v>56887</v>
      </c>
      <c r="AJ41" s="53" t="s">
        <v>435</v>
      </c>
      <c r="AK41" s="53"/>
      <c r="AL41" s="54" t="s">
        <v>61</v>
      </c>
    </row>
    <row r="42" spans="1:38" ht="26.25" customHeight="1" x14ac:dyDescent="0.2">
      <c r="A42" s="48" t="s">
        <v>83</v>
      </c>
      <c r="B42" s="48" t="s">
        <v>128</v>
      </c>
      <c r="C42" s="49" t="s">
        <v>129</v>
      </c>
      <c r="D42" s="50"/>
      <c r="E42" s="51">
        <v>0.94617772540033607</v>
      </c>
      <c r="F42" s="51">
        <v>4.0208618655673245</v>
      </c>
      <c r="G42" s="51">
        <v>9.7371168968444003E-4</v>
      </c>
      <c r="H42" s="51">
        <v>2.6298808929656626E-4</v>
      </c>
      <c r="I42" s="51">
        <v>7.337750685041268E-2</v>
      </c>
      <c r="J42" s="51">
        <v>7.337750685041268E-2</v>
      </c>
      <c r="K42" s="51">
        <v>7.337750685041268E-2</v>
      </c>
      <c r="L42" s="51" t="s">
        <v>65</v>
      </c>
      <c r="M42" s="51">
        <v>21.976868290099336</v>
      </c>
      <c r="N42" s="51">
        <v>1.4450465383519245E-4</v>
      </c>
      <c r="O42" s="51">
        <v>4.2202086990027378E-5</v>
      </c>
      <c r="P42" s="51">
        <v>1.4770730446509584E-5</v>
      </c>
      <c r="Q42" s="51" t="s">
        <v>65</v>
      </c>
      <c r="R42" s="51" t="s">
        <v>65</v>
      </c>
      <c r="S42" s="51" t="s">
        <v>65</v>
      </c>
      <c r="T42" s="51" t="s">
        <v>65</v>
      </c>
      <c r="U42" s="51" t="s">
        <v>65</v>
      </c>
      <c r="V42" s="51" t="s">
        <v>65</v>
      </c>
      <c r="W42" s="51">
        <v>6.3396248387622339E-2</v>
      </c>
      <c r="X42" s="51">
        <v>7.1324404360130385E-3</v>
      </c>
      <c r="Y42" s="51">
        <v>1.0016477155247212E-2</v>
      </c>
      <c r="Z42" s="51">
        <v>5.2347674762876842E-3</v>
      </c>
      <c r="AA42" s="51">
        <v>9.7912012185034491E-3</v>
      </c>
      <c r="AB42" s="51">
        <v>3.2174886286051384E-2</v>
      </c>
      <c r="AC42" s="51">
        <v>1.2679249677524465E-2</v>
      </c>
      <c r="AD42" s="51">
        <v>3.1142491264525412E-5</v>
      </c>
      <c r="AE42" s="52"/>
      <c r="AF42" s="53">
        <v>2110.1043495013691</v>
      </c>
      <c r="AG42" s="53" t="s">
        <v>435</v>
      </c>
      <c r="AH42" s="53" t="s">
        <v>435</v>
      </c>
      <c r="AI42" s="53" t="s">
        <v>435</v>
      </c>
      <c r="AJ42" s="53" t="s">
        <v>435</v>
      </c>
      <c r="AK42" s="53"/>
      <c r="AL42" s="54" t="s">
        <v>61</v>
      </c>
    </row>
    <row r="43" spans="1:38" ht="26.25" customHeight="1" x14ac:dyDescent="0.2">
      <c r="A43" s="48" t="s">
        <v>121</v>
      </c>
      <c r="B43" s="48" t="s">
        <v>130</v>
      </c>
      <c r="C43" s="49" t="s">
        <v>131</v>
      </c>
      <c r="D43" s="50"/>
      <c r="E43" s="51">
        <v>0.82265708208272015</v>
      </c>
      <c r="F43" s="51">
        <v>1.6972571366858358</v>
      </c>
      <c r="G43" s="51">
        <v>0.32114856678406017</v>
      </c>
      <c r="H43" s="51">
        <v>3.7024716509969031E-2</v>
      </c>
      <c r="I43" s="51">
        <v>0.42094231842365576</v>
      </c>
      <c r="J43" s="51">
        <v>0.46424310273689162</v>
      </c>
      <c r="K43" s="51">
        <v>0.51027360306725367</v>
      </c>
      <c r="L43" s="51" t="s">
        <v>65</v>
      </c>
      <c r="M43" s="51">
        <v>13.059080510458173</v>
      </c>
      <c r="N43" s="51">
        <v>0.14443777649254752</v>
      </c>
      <c r="O43" s="51">
        <v>4.2715676403038798E-2</v>
      </c>
      <c r="P43" s="51">
        <v>1.2425718532910798E-2</v>
      </c>
      <c r="Q43" s="51" t="s">
        <v>65</v>
      </c>
      <c r="R43" s="51" t="s">
        <v>65</v>
      </c>
      <c r="S43" s="51" t="s">
        <v>65</v>
      </c>
      <c r="T43" s="51" t="s">
        <v>65</v>
      </c>
      <c r="U43" s="51" t="s">
        <v>65</v>
      </c>
      <c r="V43" s="51" t="s">
        <v>65</v>
      </c>
      <c r="W43" s="51">
        <v>1.5496984388922439</v>
      </c>
      <c r="X43" s="51">
        <v>0.15293836974233438</v>
      </c>
      <c r="Y43" s="51">
        <v>0.20075710514001546</v>
      </c>
      <c r="Z43" s="51">
        <v>6.6750995237335187E-2</v>
      </c>
      <c r="AA43" s="51">
        <v>7.3443650561546558E-2</v>
      </c>
      <c r="AB43" s="51">
        <v>0.49389012068123161</v>
      </c>
      <c r="AC43" s="51">
        <v>0.61754926624571915</v>
      </c>
      <c r="AD43" s="51">
        <v>1.5266072148137425E-2</v>
      </c>
      <c r="AE43" s="52"/>
      <c r="AF43" s="53">
        <v>2436.8943952317054</v>
      </c>
      <c r="AG43" s="53">
        <v>89.016021935448052</v>
      </c>
      <c r="AH43" s="53">
        <v>580.08694288740219</v>
      </c>
      <c r="AI43" s="53">
        <v>6025</v>
      </c>
      <c r="AJ43" s="53" t="s">
        <v>435</v>
      </c>
      <c r="AK43" s="53"/>
      <c r="AL43" s="54" t="s">
        <v>61</v>
      </c>
    </row>
    <row r="44" spans="1:38" ht="26.25" customHeight="1" x14ac:dyDescent="0.2">
      <c r="A44" s="48" t="s">
        <v>83</v>
      </c>
      <c r="B44" s="48" t="s">
        <v>132</v>
      </c>
      <c r="C44" s="49" t="s">
        <v>133</v>
      </c>
      <c r="D44" s="50"/>
      <c r="E44" s="51">
        <v>9.3235697194313758</v>
      </c>
      <c r="F44" s="51">
        <v>3.185235860210466</v>
      </c>
      <c r="G44" s="51">
        <v>7.0932980657622494E-3</v>
      </c>
      <c r="H44" s="51">
        <v>4.1381726984968193E-3</v>
      </c>
      <c r="I44" s="51">
        <v>1.5048678385898455</v>
      </c>
      <c r="J44" s="51">
        <v>1.5048678385898455</v>
      </c>
      <c r="K44" s="51">
        <v>1.5048678385898455</v>
      </c>
      <c r="L44" s="51" t="s">
        <v>65</v>
      </c>
      <c r="M44" s="51">
        <v>15.628191399358347</v>
      </c>
      <c r="N44" s="51">
        <v>2.4854354875221798E-4</v>
      </c>
      <c r="O44" s="51">
        <v>2.1520773696895388E-4</v>
      </c>
      <c r="P44" s="51">
        <v>7.5322707939133864E-5</v>
      </c>
      <c r="Q44" s="51" t="s">
        <v>65</v>
      </c>
      <c r="R44" s="51" t="s">
        <v>65</v>
      </c>
      <c r="S44" s="51" t="s">
        <v>65</v>
      </c>
      <c r="T44" s="51" t="s">
        <v>65</v>
      </c>
      <c r="U44" s="51" t="s">
        <v>65</v>
      </c>
      <c r="V44" s="51" t="s">
        <v>65</v>
      </c>
      <c r="W44" s="51">
        <v>7.6058382381739759E-2</v>
      </c>
      <c r="X44" s="51">
        <v>6.6307411969302316E-3</v>
      </c>
      <c r="Y44" s="51">
        <v>2.7179993420404901E-2</v>
      </c>
      <c r="Z44" s="51">
        <v>2.921601401540903E-2</v>
      </c>
      <c r="AA44" s="51">
        <v>8.3822368106561095E-3</v>
      </c>
      <c r="AB44" s="51">
        <v>7.1408985443400283E-2</v>
      </c>
      <c r="AC44" s="51">
        <v>1.5211676476347955E-2</v>
      </c>
      <c r="AD44" s="51">
        <v>2.4155426259251473E-5</v>
      </c>
      <c r="AE44" s="52"/>
      <c r="AF44" s="53">
        <v>10760.386848447692</v>
      </c>
      <c r="AG44" s="53"/>
      <c r="AH44" s="53"/>
      <c r="AI44" s="53" t="s">
        <v>435</v>
      </c>
      <c r="AJ44" s="53" t="s">
        <v>435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7.9890605343953064E-2</v>
      </c>
      <c r="F47" s="51">
        <v>1.4239699861483974E-2</v>
      </c>
      <c r="G47" s="51">
        <v>1.1601278614839972E-2</v>
      </c>
      <c r="H47" s="51">
        <v>8.4571621385805184E-5</v>
      </c>
      <c r="I47" s="51">
        <v>1.5394931236966327E-2</v>
      </c>
      <c r="J47" s="51">
        <v>1.5394931236966327E-2</v>
      </c>
      <c r="K47" s="51">
        <v>1.5394931236966327E-2</v>
      </c>
      <c r="L47" s="51" t="s">
        <v>65</v>
      </c>
      <c r="M47" s="51">
        <v>0.23664901367733937</v>
      </c>
      <c r="N47" s="51">
        <v>1.0516878926595417E-5</v>
      </c>
      <c r="O47" s="51">
        <v>1.0516878926595417E-5</v>
      </c>
      <c r="P47" s="51">
        <v>3.6809076243083961E-6</v>
      </c>
      <c r="Q47" s="51" t="s">
        <v>65</v>
      </c>
      <c r="R47" s="51" t="s">
        <v>65</v>
      </c>
      <c r="S47" s="51" t="s">
        <v>65</v>
      </c>
      <c r="T47" s="51" t="s">
        <v>65</v>
      </c>
      <c r="U47" s="51" t="s">
        <v>65</v>
      </c>
      <c r="V47" s="51" t="s">
        <v>65</v>
      </c>
      <c r="W47" s="51">
        <v>1.4533780856414462E-4</v>
      </c>
      <c r="X47" s="51">
        <v>1.3617211020051659E-5</v>
      </c>
      <c r="Y47" s="51">
        <v>6.5493984296632188E-5</v>
      </c>
      <c r="Z47" s="51">
        <v>7.3185020984677169E-5</v>
      </c>
      <c r="AA47" s="51">
        <v>1.6824142755098185E-5</v>
      </c>
      <c r="AB47" s="51">
        <v>1.6912035905645919E-4</v>
      </c>
      <c r="AC47" s="51">
        <v>2.9067561712828924E-5</v>
      </c>
      <c r="AD47" s="51">
        <v>2.5416317104021899E-8</v>
      </c>
      <c r="AE47" s="52"/>
      <c r="AF47" s="53">
        <v>525.8439463297708</v>
      </c>
      <c r="AG47" s="53" t="s">
        <v>435</v>
      </c>
      <c r="AH47" s="53" t="s">
        <v>435</v>
      </c>
      <c r="AI47" s="53" t="s">
        <v>435</v>
      </c>
      <c r="AJ47" s="53" t="s">
        <v>435</v>
      </c>
      <c r="AK47" s="53"/>
      <c r="AL47" s="54" t="s">
        <v>61</v>
      </c>
    </row>
    <row r="48" spans="1:38" ht="26.25" customHeight="1" x14ac:dyDescent="0.2">
      <c r="A48" s="48" t="s">
        <v>140</v>
      </c>
      <c r="B48" s="48" t="s">
        <v>141</v>
      </c>
      <c r="C48" s="49" t="s">
        <v>142</v>
      </c>
      <c r="D48" s="50"/>
      <c r="E48" s="51" t="s">
        <v>433</v>
      </c>
      <c r="F48" s="51">
        <v>4.70794E-2</v>
      </c>
      <c r="G48" s="51" t="s">
        <v>433</v>
      </c>
      <c r="H48" s="51" t="s">
        <v>433</v>
      </c>
      <c r="I48" s="51">
        <v>9.0240176999999991E-2</v>
      </c>
      <c r="J48" s="51">
        <v>0.292444233</v>
      </c>
      <c r="K48" s="51">
        <v>0.61955689400000014</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0.235397</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1.400101</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0.56731764705882359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1.0608678999999994</v>
      </c>
      <c r="AL51" s="54" t="s">
        <v>152</v>
      </c>
    </row>
    <row r="52" spans="1:38" ht="26.25" customHeight="1" x14ac:dyDescent="0.2">
      <c r="A52" s="48" t="s">
        <v>140</v>
      </c>
      <c r="B52" s="55" t="s">
        <v>153</v>
      </c>
      <c r="C52" s="57" t="s">
        <v>154</v>
      </c>
      <c r="D52" s="60"/>
      <c r="E52" s="51" t="s">
        <v>433</v>
      </c>
      <c r="F52" s="51">
        <v>1.0589999999999999</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8.4420089000000011</v>
      </c>
      <c r="AL52" s="54" t="s">
        <v>155</v>
      </c>
    </row>
    <row r="53" spans="1:38" ht="26.25" customHeight="1" x14ac:dyDescent="0.2">
      <c r="A53" s="48" t="s">
        <v>140</v>
      </c>
      <c r="B53" s="55" t="s">
        <v>156</v>
      </c>
      <c r="C53" s="57" t="s">
        <v>157</v>
      </c>
      <c r="D53" s="60"/>
      <c r="E53" s="51" t="s">
        <v>433</v>
      </c>
      <c r="F53" s="51">
        <v>1.0350000000000001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2.133</v>
      </c>
      <c r="AL53" s="54" t="s">
        <v>158</v>
      </c>
    </row>
    <row r="54" spans="1:38" ht="37.5" customHeight="1" x14ac:dyDescent="0.2">
      <c r="A54" s="48" t="s">
        <v>140</v>
      </c>
      <c r="B54" s="55" t="s">
        <v>159</v>
      </c>
      <c r="C54" s="57" t="s">
        <v>160</v>
      </c>
      <c r="D54" s="60"/>
      <c r="E54" s="51" t="s">
        <v>433</v>
      </c>
      <c r="F54" s="51">
        <v>1.3944184010700322</v>
      </c>
      <c r="G54" s="51">
        <v>4.4771880000000007E-2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1963</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t="s">
        <v>435</v>
      </c>
      <c r="I56" s="51" t="s">
        <v>433</v>
      </c>
      <c r="J56" s="51" t="s">
        <v>433</v>
      </c>
      <c r="K56" s="51" t="s">
        <v>433</v>
      </c>
      <c r="L56" s="51" t="s">
        <v>65</v>
      </c>
      <c r="M56" s="51" t="s">
        <v>433</v>
      </c>
      <c r="N56" s="51" t="s">
        <v>433</v>
      </c>
      <c r="O56" s="51" t="s">
        <v>433</v>
      </c>
      <c r="P56" s="51" t="s">
        <v>435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5.6751254591999999E-2</v>
      </c>
      <c r="J57" s="51">
        <v>6.3845161415999996E-2</v>
      </c>
      <c r="K57" s="51">
        <v>7.093906824E-2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3222.8020000000001</v>
      </c>
      <c r="AL57" s="54" t="s">
        <v>169</v>
      </c>
    </row>
    <row r="58" spans="1:38" ht="26.25" customHeight="1" x14ac:dyDescent="0.2">
      <c r="A58" s="48" t="s">
        <v>66</v>
      </c>
      <c r="B58" s="48" t="s">
        <v>170</v>
      </c>
      <c r="C58" s="49" t="s">
        <v>171</v>
      </c>
      <c r="D58" s="50"/>
      <c r="E58" s="51" t="s">
        <v>434</v>
      </c>
      <c r="F58" s="51" t="s">
        <v>434</v>
      </c>
      <c r="G58" s="51" t="s">
        <v>434</v>
      </c>
      <c r="H58" s="51" t="s">
        <v>434</v>
      </c>
      <c r="I58" s="51">
        <v>6.2681926904999991E-2</v>
      </c>
      <c r="J58" s="51">
        <v>8.6790360329999997E-2</v>
      </c>
      <c r="K58" s="51">
        <v>9.643373370000001E-2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939.78631260080556</v>
      </c>
      <c r="AL58" s="54" t="s">
        <v>172</v>
      </c>
    </row>
    <row r="59" spans="1:38" ht="26.25" customHeight="1" x14ac:dyDescent="0.2">
      <c r="A59" s="48" t="s">
        <v>66</v>
      </c>
      <c r="B59" s="61" t="s">
        <v>173</v>
      </c>
      <c r="C59" s="49" t="s">
        <v>174</v>
      </c>
      <c r="D59" s="50"/>
      <c r="E59" s="51" t="s">
        <v>434</v>
      </c>
      <c r="F59" s="51" t="s">
        <v>434</v>
      </c>
      <c r="G59" s="51" t="s">
        <v>434</v>
      </c>
      <c r="H59" s="51" t="s">
        <v>434</v>
      </c>
      <c r="I59" s="51">
        <v>1.5362434868177118E-2</v>
      </c>
      <c r="J59" s="51">
        <v>1.7282739226699255E-2</v>
      </c>
      <c r="K59" s="51">
        <v>1.9203043585221395E-2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356.702</v>
      </c>
      <c r="AL59" s="54" t="s">
        <v>175</v>
      </c>
    </row>
    <row r="60" spans="1:38" ht="26.25" customHeight="1" x14ac:dyDescent="0.2">
      <c r="A60" s="48" t="s">
        <v>66</v>
      </c>
      <c r="B60" s="61" t="s">
        <v>176</v>
      </c>
      <c r="C60" s="49" t="s">
        <v>177</v>
      </c>
      <c r="D60" s="56"/>
      <c r="E60" s="51" t="s">
        <v>433</v>
      </c>
      <c r="F60" s="51" t="s">
        <v>433</v>
      </c>
      <c r="G60" s="51" t="s">
        <v>433</v>
      </c>
      <c r="H60" s="51" t="s">
        <v>433</v>
      </c>
      <c r="I60" s="51">
        <v>0.5990901924730424</v>
      </c>
      <c r="J60" s="51">
        <v>5.4184455814499994</v>
      </c>
      <c r="K60" s="51">
        <v>11.569414083424352</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0.31959907850916008</v>
      </c>
      <c r="J61" s="51">
        <v>3.1959907850916003</v>
      </c>
      <c r="K61" s="51">
        <v>10.653302616972002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10913534</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0.2311</v>
      </c>
      <c r="F64" s="51">
        <v>8.0770000000000008E-3</v>
      </c>
      <c r="G64" s="51">
        <v>2.9000000000000004E-5</v>
      </c>
      <c r="H64" s="51">
        <v>9.5999999999999992E-3</v>
      </c>
      <c r="I64" s="51" t="s">
        <v>433</v>
      </c>
      <c r="J64" s="51" t="s">
        <v>433</v>
      </c>
      <c r="K64" s="51" t="s">
        <v>433</v>
      </c>
      <c r="L64" s="51" t="s">
        <v>65</v>
      </c>
      <c r="M64" s="51">
        <v>4.2500000000000003E-2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510.024</v>
      </c>
      <c r="AL64" s="54" t="s">
        <v>189</v>
      </c>
    </row>
    <row r="65" spans="1:38" ht="26.25" customHeight="1" x14ac:dyDescent="0.2">
      <c r="A65" s="48" t="s">
        <v>66</v>
      </c>
      <c r="B65" s="55" t="s">
        <v>190</v>
      </c>
      <c r="C65" s="49" t="s">
        <v>191</v>
      </c>
      <c r="D65" s="50"/>
      <c r="E65" s="51">
        <v>0.28189999999999998</v>
      </c>
      <c r="F65" s="51" t="s">
        <v>433</v>
      </c>
      <c r="G65" s="51" t="s">
        <v>433</v>
      </c>
      <c r="H65" s="51">
        <v>1E-4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572.71900000000005</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27.613</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4.6700000000000005E-2</v>
      </c>
      <c r="F70" s="51">
        <v>0.46325</v>
      </c>
      <c r="G70" s="51">
        <v>0.5716</v>
      </c>
      <c r="H70" s="51">
        <v>4.7100000000000003E-2</v>
      </c>
      <c r="I70" s="51">
        <v>7.7083786622636874E-2</v>
      </c>
      <c r="J70" s="51">
        <v>8.397733032389447E-2</v>
      </c>
      <c r="K70" s="51">
        <v>9.0870874025152079E-2</v>
      </c>
      <c r="L70" s="51" t="s">
        <v>65</v>
      </c>
      <c r="M70" s="51">
        <v>11.0677</v>
      </c>
      <c r="N70" s="51">
        <v>8.4897885222654456E-4</v>
      </c>
      <c r="O70" s="51">
        <v>6.7918308178123573E-4</v>
      </c>
      <c r="P70" s="51">
        <v>9.160593605561712E-5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8.0866884334036784E-2</v>
      </c>
      <c r="F72" s="51">
        <v>0.27794505095952926</v>
      </c>
      <c r="G72" s="51">
        <v>4.9799028563824815E-2</v>
      </c>
      <c r="H72" s="51" t="s">
        <v>434</v>
      </c>
      <c r="I72" s="51">
        <v>0.76249277400000004</v>
      </c>
      <c r="J72" s="51">
        <v>1.757954317</v>
      </c>
      <c r="K72" s="51">
        <v>2.5047808599999999</v>
      </c>
      <c r="L72" s="51" t="s">
        <v>65</v>
      </c>
      <c r="M72" s="51">
        <v>2.2024198901655421</v>
      </c>
      <c r="N72" s="51">
        <v>12.758402040513939</v>
      </c>
      <c r="O72" s="51">
        <v>0.2656346451769816</v>
      </c>
      <c r="P72" s="51">
        <v>0.80816034382355428</v>
      </c>
      <c r="Q72" s="51" t="s">
        <v>65</v>
      </c>
      <c r="R72" s="51" t="s">
        <v>65</v>
      </c>
      <c r="S72" s="51" t="s">
        <v>65</v>
      </c>
      <c r="T72" s="51" t="s">
        <v>65</v>
      </c>
      <c r="U72" s="51" t="s">
        <v>65</v>
      </c>
      <c r="V72" s="51" t="s">
        <v>65</v>
      </c>
      <c r="W72" s="51">
        <v>1.8306056745600001</v>
      </c>
      <c r="X72" s="51">
        <v>2.1174222412280789E-2</v>
      </c>
      <c r="Y72" s="51">
        <v>2.2236116232583678E-2</v>
      </c>
      <c r="Z72" s="51">
        <v>1.2026461155114816E-2</v>
      </c>
      <c r="AA72" s="51">
        <v>1.1883570842709183E-2</v>
      </c>
      <c r="AB72" s="51">
        <v>6.7320370642688462E-2</v>
      </c>
      <c r="AC72" s="51">
        <v>0.42945427425269411</v>
      </c>
      <c r="AD72" s="51">
        <v>1.9388541790461298</v>
      </c>
      <c r="AE72" s="52"/>
      <c r="AF72" s="53"/>
      <c r="AG72" s="53"/>
      <c r="AH72" s="53"/>
      <c r="AI72" s="53"/>
      <c r="AJ72" s="53"/>
      <c r="AK72" s="53">
        <v>5900.81</v>
      </c>
      <c r="AL72" s="54" t="s">
        <v>211</v>
      </c>
    </row>
    <row r="73" spans="1:38" ht="26.25" customHeight="1" x14ac:dyDescent="0.2">
      <c r="A73" s="48" t="s">
        <v>66</v>
      </c>
      <c r="B73" s="48" t="s">
        <v>212</v>
      </c>
      <c r="C73" s="49" t="s">
        <v>213</v>
      </c>
      <c r="D73" s="50"/>
      <c r="E73" s="51" t="s">
        <v>433</v>
      </c>
      <c r="F73" s="51" t="s">
        <v>433</v>
      </c>
      <c r="G73" s="51" t="s">
        <v>433</v>
      </c>
      <c r="H73" s="51" t="s">
        <v>433</v>
      </c>
      <c r="I73" s="51">
        <v>1.116E-2</v>
      </c>
      <c r="J73" s="51">
        <v>1.1779999999999999E-2</v>
      </c>
      <c r="K73" s="51">
        <v>1.2400000000000001E-2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12.4</v>
      </c>
      <c r="AL73" s="54" t="s">
        <v>214</v>
      </c>
    </row>
    <row r="74" spans="1:38" ht="26.25" customHeight="1" x14ac:dyDescent="0.2">
      <c r="A74" s="48" t="s">
        <v>66</v>
      </c>
      <c r="B74" s="48" t="s">
        <v>215</v>
      </c>
      <c r="C74" s="49" t="s">
        <v>216</v>
      </c>
      <c r="D74" s="50"/>
      <c r="E74" s="51" t="s">
        <v>433</v>
      </c>
      <c r="F74" s="51" t="s">
        <v>433</v>
      </c>
      <c r="G74" s="51" t="s">
        <v>433</v>
      </c>
      <c r="H74" s="51" t="s">
        <v>433</v>
      </c>
      <c r="I74" s="51">
        <v>8.0040400000000076E-4</v>
      </c>
      <c r="J74" s="51">
        <v>2.037392000000002E-3</v>
      </c>
      <c r="K74" s="51">
        <v>2.9105600000000026E-3</v>
      </c>
      <c r="L74" s="51" t="s">
        <v>65</v>
      </c>
      <c r="M74" s="51" t="s">
        <v>433</v>
      </c>
      <c r="N74" s="51">
        <v>2.9105599999999999E-2</v>
      </c>
      <c r="O74" s="51" t="s">
        <v>433</v>
      </c>
      <c r="P74" s="51" t="s">
        <v>433</v>
      </c>
      <c r="Q74" s="51" t="s">
        <v>65</v>
      </c>
      <c r="R74" s="51" t="s">
        <v>65</v>
      </c>
      <c r="S74" s="51" t="s">
        <v>65</v>
      </c>
      <c r="T74" s="51" t="s">
        <v>65</v>
      </c>
      <c r="U74" s="51" t="s">
        <v>65</v>
      </c>
      <c r="V74" s="51" t="s">
        <v>65</v>
      </c>
      <c r="W74" s="51">
        <v>1.018696</v>
      </c>
      <c r="X74" s="51" t="s">
        <v>436</v>
      </c>
      <c r="Y74" s="51" t="s">
        <v>436</v>
      </c>
      <c r="Z74" s="51" t="s">
        <v>436</v>
      </c>
      <c r="AA74" s="51" t="s">
        <v>436</v>
      </c>
      <c r="AB74" s="51" t="s">
        <v>436</v>
      </c>
      <c r="AC74" s="51">
        <v>0.50934800000000002</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1.9060800000000002E-4</v>
      </c>
      <c r="J76" s="51">
        <v>3.8121600000000003E-4</v>
      </c>
      <c r="K76" s="51">
        <v>4.7652000000000003E-4</v>
      </c>
      <c r="L76" s="51" t="s">
        <v>65</v>
      </c>
      <c r="M76" s="51" t="s">
        <v>433</v>
      </c>
      <c r="N76" s="51">
        <v>0.571824</v>
      </c>
      <c r="O76" s="51">
        <v>4.7651999999999998E-3</v>
      </c>
      <c r="P76" s="51" t="s">
        <v>436</v>
      </c>
      <c r="Q76" s="51" t="s">
        <v>65</v>
      </c>
      <c r="R76" s="51" t="s">
        <v>65</v>
      </c>
      <c r="S76" s="51" t="s">
        <v>65</v>
      </c>
      <c r="T76" s="51" t="s">
        <v>65</v>
      </c>
      <c r="U76" s="51" t="s">
        <v>65</v>
      </c>
      <c r="V76" s="51" t="s">
        <v>65</v>
      </c>
      <c r="W76" s="51">
        <v>7.1478E-2</v>
      </c>
      <c r="X76" s="51" t="s">
        <v>433</v>
      </c>
      <c r="Y76" s="51" t="s">
        <v>433</v>
      </c>
      <c r="Z76" s="51" t="s">
        <v>433</v>
      </c>
      <c r="AA76" s="51" t="s">
        <v>433</v>
      </c>
      <c r="AB76" s="51" t="s">
        <v>433</v>
      </c>
      <c r="AC76" s="51" t="s">
        <v>433</v>
      </c>
      <c r="AD76" s="51">
        <v>6.1947599999999996E-5</v>
      </c>
      <c r="AE76" s="52"/>
      <c r="AF76" s="53"/>
      <c r="AG76" s="53"/>
      <c r="AH76" s="53"/>
      <c r="AI76" s="53"/>
      <c r="AJ76" s="53"/>
      <c r="AK76" s="53">
        <v>23.826000000000001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9.0996839999999996E-2</v>
      </c>
      <c r="H78" s="51" t="s">
        <v>433</v>
      </c>
      <c r="I78" s="51">
        <v>1.3098029999999999E-4</v>
      </c>
      <c r="J78" s="51">
        <v>1.7234249999999998E-4</v>
      </c>
      <c r="K78" s="51">
        <v>2.2059839999999999E-4</v>
      </c>
      <c r="L78" s="51" t="s">
        <v>65</v>
      </c>
      <c r="M78" s="51" t="s">
        <v>436</v>
      </c>
      <c r="N78" s="51">
        <v>4.6808223000000008E-3</v>
      </c>
      <c r="O78" s="51">
        <v>1.1719289999999999E-4</v>
      </c>
      <c r="P78" s="51">
        <v>4.9634639999999999E-3</v>
      </c>
      <c r="Q78" s="51" t="s">
        <v>65</v>
      </c>
      <c r="R78" s="51" t="s">
        <v>65</v>
      </c>
      <c r="S78" s="51" t="s">
        <v>65</v>
      </c>
      <c r="T78" s="51" t="s">
        <v>65</v>
      </c>
      <c r="U78" s="51" t="s">
        <v>65</v>
      </c>
      <c r="V78" s="51" t="s">
        <v>65</v>
      </c>
      <c r="W78" s="51">
        <v>0.68936999999999993</v>
      </c>
      <c r="X78" s="51" t="s">
        <v>436</v>
      </c>
      <c r="Y78" s="51" t="s">
        <v>436</v>
      </c>
      <c r="Z78" s="51" t="s">
        <v>436</v>
      </c>
      <c r="AA78" s="51" t="s">
        <v>436</v>
      </c>
      <c r="AB78" s="51">
        <v>3.4468499999999996E-4</v>
      </c>
      <c r="AC78" s="51">
        <v>8.9618100000000006E-2</v>
      </c>
      <c r="AD78" s="51">
        <v>2.5506690000000001E-4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2.0851611508180035E-2</v>
      </c>
      <c r="F80" s="51">
        <v>0.16727883203265975</v>
      </c>
      <c r="G80" s="51">
        <v>2.4161371475399998E-3</v>
      </c>
      <c r="H80" s="51" t="s">
        <v>433</v>
      </c>
      <c r="I80" s="51" t="s">
        <v>436</v>
      </c>
      <c r="J80" s="51" t="s">
        <v>436</v>
      </c>
      <c r="K80" s="51" t="s">
        <v>436</v>
      </c>
      <c r="L80" s="51" t="s">
        <v>65</v>
      </c>
      <c r="M80" s="51">
        <v>0.11980956173764006</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18.148711132298658</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20.132139364837094</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4.3534623949767473E-3</v>
      </c>
      <c r="G84" s="51" t="s">
        <v>433</v>
      </c>
      <c r="H84" s="51" t="s">
        <v>433</v>
      </c>
      <c r="I84" s="51">
        <v>2.6173325891784368E-5</v>
      </c>
      <c r="J84" s="51">
        <v>1.3086662945892185E-4</v>
      </c>
      <c r="K84" s="51">
        <v>5.2346651783568741E-4</v>
      </c>
      <c r="L84" s="51" t="s">
        <v>65</v>
      </c>
      <c r="M84" s="51">
        <v>0.27352168358333329</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28.791756166666666</v>
      </c>
      <c r="AL84" s="54" t="s">
        <v>149</v>
      </c>
    </row>
    <row r="85" spans="1:38" ht="26.25" customHeight="1" x14ac:dyDescent="0.2">
      <c r="A85" s="48" t="s">
        <v>238</v>
      </c>
      <c r="B85" s="57" t="s">
        <v>246</v>
      </c>
      <c r="C85" s="57" t="s">
        <v>247</v>
      </c>
      <c r="D85" s="50"/>
      <c r="E85" s="51" t="s">
        <v>433</v>
      </c>
      <c r="F85" s="51">
        <v>17.141745805198109</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41.752201781336744</v>
      </c>
      <c r="AL85" s="54" t="s">
        <v>248</v>
      </c>
    </row>
    <row r="86" spans="1:38" ht="26.25" customHeight="1" x14ac:dyDescent="0.2">
      <c r="A86" s="48" t="s">
        <v>238</v>
      </c>
      <c r="B86" s="57" t="s">
        <v>249</v>
      </c>
      <c r="C86" s="49" t="s">
        <v>250</v>
      </c>
      <c r="D86" s="50"/>
      <c r="E86" s="51" t="s">
        <v>433</v>
      </c>
      <c r="F86" s="51">
        <v>6.5937080072128973</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13.38698434083237</v>
      </c>
      <c r="AL86" s="54" t="s">
        <v>241</v>
      </c>
    </row>
    <row r="87" spans="1:38" ht="26.25" customHeight="1" x14ac:dyDescent="0.2">
      <c r="A87" s="48" t="s">
        <v>238</v>
      </c>
      <c r="B87" s="57" t="s">
        <v>251</v>
      </c>
      <c r="C87" s="49" t="s">
        <v>252</v>
      </c>
      <c r="D87" s="50"/>
      <c r="E87" s="51" t="s">
        <v>433</v>
      </c>
      <c r="F87" s="51">
        <v>0.25651626693333335</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0.30331179466666663</v>
      </c>
      <c r="AL87" s="54" t="s">
        <v>241</v>
      </c>
    </row>
    <row r="88" spans="1:38" ht="26.25" customHeight="1" x14ac:dyDescent="0.2">
      <c r="A88" s="48" t="s">
        <v>238</v>
      </c>
      <c r="B88" s="57" t="s">
        <v>253</v>
      </c>
      <c r="C88" s="49" t="s">
        <v>254</v>
      </c>
      <c r="D88" s="50"/>
      <c r="E88" s="51" t="s">
        <v>433</v>
      </c>
      <c r="F88" s="51">
        <v>4.2581809506825294</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20.65563446106426</v>
      </c>
      <c r="AL88" s="54" t="s">
        <v>149</v>
      </c>
    </row>
    <row r="89" spans="1:38" ht="26.25" customHeight="1" x14ac:dyDescent="0.2">
      <c r="A89" s="48" t="s">
        <v>238</v>
      </c>
      <c r="B89" s="57" t="s">
        <v>255</v>
      </c>
      <c r="C89" s="49" t="s">
        <v>256</v>
      </c>
      <c r="D89" s="50"/>
      <c r="E89" s="51" t="s">
        <v>433</v>
      </c>
      <c r="F89" s="51">
        <v>5.0819678032270934</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10.553318413037559</v>
      </c>
      <c r="AL89" s="54" t="s">
        <v>149</v>
      </c>
    </row>
    <row r="90" spans="1:38" s="64" customFormat="1" ht="26.25" customHeight="1" x14ac:dyDescent="0.2">
      <c r="A90" s="48" t="s">
        <v>238</v>
      </c>
      <c r="B90" s="57" t="s">
        <v>257</v>
      </c>
      <c r="C90" s="49" t="s">
        <v>258</v>
      </c>
      <c r="D90" s="50"/>
      <c r="E90" s="51" t="s">
        <v>433</v>
      </c>
      <c r="F90" s="51">
        <v>6.2407144060337867</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10.574310859625806</v>
      </c>
      <c r="AL90" s="54" t="s">
        <v>149</v>
      </c>
    </row>
    <row r="91" spans="1:38" ht="26.25" customHeight="1" x14ac:dyDescent="0.2">
      <c r="A91" s="48" t="s">
        <v>238</v>
      </c>
      <c r="B91" s="55" t="s">
        <v>259</v>
      </c>
      <c r="C91" s="57" t="s">
        <v>260</v>
      </c>
      <c r="D91" s="50"/>
      <c r="E91" s="51">
        <v>2.4077068561336627E-2</v>
      </c>
      <c r="F91" s="51">
        <v>6.3502693626705159E-2</v>
      </c>
      <c r="G91" s="51">
        <v>5.3473086400000003E-3</v>
      </c>
      <c r="H91" s="51">
        <v>5.6449623667526122E-2</v>
      </c>
      <c r="I91" s="51">
        <v>0.42935294967838661</v>
      </c>
      <c r="J91" s="51">
        <v>0.44606437525331344</v>
      </c>
      <c r="K91" s="51">
        <v>0.44606437525331344</v>
      </c>
      <c r="L91" s="51" t="s">
        <v>65</v>
      </c>
      <c r="M91" s="51">
        <v>0.73559357640980472</v>
      </c>
      <c r="N91" s="51">
        <v>1.3881754880000001</v>
      </c>
      <c r="O91" s="51">
        <v>7.3470648084009896E-2</v>
      </c>
      <c r="P91" s="51">
        <v>1.00926024E-4</v>
      </c>
      <c r="Q91" s="51" t="s">
        <v>65</v>
      </c>
      <c r="R91" s="51" t="s">
        <v>65</v>
      </c>
      <c r="S91" s="51" t="s">
        <v>65</v>
      </c>
      <c r="T91" s="51" t="s">
        <v>65</v>
      </c>
      <c r="U91" s="51" t="s">
        <v>65</v>
      </c>
      <c r="V91" s="51" t="s">
        <v>65</v>
      </c>
      <c r="W91" s="51">
        <v>1.3120391245187019E-3</v>
      </c>
      <c r="X91" s="51">
        <v>1.4563634282157589E-3</v>
      </c>
      <c r="Y91" s="51">
        <v>5.9041760603341582E-4</v>
      </c>
      <c r="Z91" s="51">
        <v>5.9041760603341582E-4</v>
      </c>
      <c r="AA91" s="51">
        <v>5.9041760603341582E-4</v>
      </c>
      <c r="AB91" s="51">
        <v>3.2276162463160062E-3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2.5209588335774549</v>
      </c>
      <c r="G93" s="51" t="s">
        <v>433</v>
      </c>
      <c r="H93" s="51" t="s">
        <v>433</v>
      </c>
      <c r="I93" s="51">
        <v>2.9366082199999997E-4</v>
      </c>
      <c r="J93" s="51">
        <v>8.8011364699999998E-4</v>
      </c>
      <c r="K93" s="51">
        <v>1.8584038410000001E-3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0.6806634084328973</v>
      </c>
      <c r="G95" s="51" t="s">
        <v>433</v>
      </c>
      <c r="H95" s="51" t="s">
        <v>433</v>
      </c>
      <c r="I95" s="51">
        <v>0.15367995945263835</v>
      </c>
      <c r="J95" s="51">
        <v>0.38819989863159587</v>
      </c>
      <c r="K95" s="51">
        <v>0.95899974657898979</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8.4682759199999999E-2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0.29767123801198264</v>
      </c>
      <c r="F99" s="51">
        <v>11.664870915582989</v>
      </c>
      <c r="G99" s="51" t="s">
        <v>433</v>
      </c>
      <c r="H99" s="51">
        <v>8.4380056492407505</v>
      </c>
      <c r="I99" s="51">
        <v>1.26418955E-2</v>
      </c>
      <c r="J99" s="51">
        <v>5.6888529750000007E-2</v>
      </c>
      <c r="K99" s="51">
        <v>0.12641895499999997</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537.95299999999997</v>
      </c>
      <c r="AL99" s="54" t="s">
        <v>280</v>
      </c>
    </row>
    <row r="100" spans="1:38" ht="26.25" customHeight="1" x14ac:dyDescent="0.2">
      <c r="A100" s="48" t="s">
        <v>277</v>
      </c>
      <c r="B100" s="48" t="s">
        <v>281</v>
      </c>
      <c r="C100" s="49" t="s">
        <v>282</v>
      </c>
      <c r="D100" s="66"/>
      <c r="E100" s="51">
        <v>0.51299922353940541</v>
      </c>
      <c r="F100" s="51">
        <v>13.466241438063092</v>
      </c>
      <c r="G100" s="51" t="s">
        <v>433</v>
      </c>
      <c r="H100" s="51">
        <v>14.152195894815017</v>
      </c>
      <c r="I100" s="51">
        <v>3.5556393000000006E-2</v>
      </c>
      <c r="J100" s="51">
        <v>0.1600037685</v>
      </c>
      <c r="K100" s="51">
        <v>0.35556392999999997</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1513.038</v>
      </c>
      <c r="AL100" s="54" t="s">
        <v>280</v>
      </c>
    </row>
    <row r="101" spans="1:38" ht="26.25" customHeight="1" x14ac:dyDescent="0.2">
      <c r="A101" s="48" t="s">
        <v>277</v>
      </c>
      <c r="B101" s="48" t="s">
        <v>283</v>
      </c>
      <c r="C101" s="49" t="s">
        <v>284</v>
      </c>
      <c r="D101" s="66"/>
      <c r="E101" s="51">
        <v>1.5713064651907853E-2</v>
      </c>
      <c r="F101" s="51">
        <v>8.3773130601988724E-2</v>
      </c>
      <c r="G101" s="51" t="s">
        <v>433</v>
      </c>
      <c r="H101" s="51">
        <v>0.43290765809991183</v>
      </c>
      <c r="I101" s="51">
        <v>7.6883305000000008E-3</v>
      </c>
      <c r="J101" s="51">
        <v>3.4597487250000003E-2</v>
      </c>
      <c r="K101" s="51">
        <v>7.6883304999999999E-2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327.16300000000001</v>
      </c>
      <c r="AL101" s="54" t="s">
        <v>280</v>
      </c>
    </row>
    <row r="102" spans="1:38" ht="26.25" customHeight="1" x14ac:dyDescent="0.2">
      <c r="A102" s="48" t="s">
        <v>277</v>
      </c>
      <c r="B102" s="48" t="s">
        <v>285</v>
      </c>
      <c r="C102" s="49" t="s">
        <v>286</v>
      </c>
      <c r="D102" s="66"/>
      <c r="E102" s="51">
        <v>7.3253021541752561E-2</v>
      </c>
      <c r="F102" s="51">
        <v>1.2341809983293528</v>
      </c>
      <c r="G102" s="51" t="s">
        <v>433</v>
      </c>
      <c r="H102" s="51">
        <v>7.9882060764780531</v>
      </c>
      <c r="I102" s="51">
        <v>2.9613366183991689E-2</v>
      </c>
      <c r="J102" s="51">
        <v>0.13326014782796258</v>
      </c>
      <c r="K102" s="51">
        <v>0.29613366183991685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2754.731738045738</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1.6785293233078217E-3</v>
      </c>
      <c r="F104" s="51">
        <v>7.6824428687776334E-3</v>
      </c>
      <c r="G104" s="51" t="s">
        <v>433</v>
      </c>
      <c r="H104" s="51">
        <v>4.8079096600077503E-2</v>
      </c>
      <c r="I104" s="51">
        <v>8.4672574999999993E-4</v>
      </c>
      <c r="J104" s="51">
        <v>3.8102658750000006E-3</v>
      </c>
      <c r="K104" s="51">
        <v>8.4672575000000003E-3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55.523000000000003</v>
      </c>
      <c r="AL104" s="54" t="s">
        <v>280</v>
      </c>
    </row>
    <row r="105" spans="1:38" ht="26.25" customHeight="1" x14ac:dyDescent="0.2">
      <c r="A105" s="48" t="s">
        <v>277</v>
      </c>
      <c r="B105" s="48" t="s">
        <v>291</v>
      </c>
      <c r="C105" s="49" t="s">
        <v>292</v>
      </c>
      <c r="D105" s="66"/>
      <c r="E105" s="51">
        <v>3.3718415966816254E-2</v>
      </c>
      <c r="F105" s="51">
        <v>0.12841587901978008</v>
      </c>
      <c r="G105" s="51" t="s">
        <v>433</v>
      </c>
      <c r="H105" s="51">
        <v>0.90487718712812026</v>
      </c>
      <c r="I105" s="51">
        <v>1.3696940000000001E-3</v>
      </c>
      <c r="J105" s="51">
        <v>6.163623E-3</v>
      </c>
      <c r="K105" s="51">
        <v>1.3696939999999999E-2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89.816000000000003</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6.456957147044555E-2</v>
      </c>
      <c r="F107" s="51">
        <v>0.33024925316917786</v>
      </c>
      <c r="G107" s="51" t="s">
        <v>433</v>
      </c>
      <c r="H107" s="51">
        <v>0.72468847234437961</v>
      </c>
      <c r="I107" s="51">
        <v>1.0365390078571428E-2</v>
      </c>
      <c r="J107" s="51">
        <v>4.6644255353571425E-2</v>
      </c>
      <c r="K107" s="51">
        <v>0.10365390078571428</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6602.159285714285</v>
      </c>
      <c r="AL107" s="54" t="s">
        <v>280</v>
      </c>
    </row>
    <row r="108" spans="1:38" ht="26.25" customHeight="1" x14ac:dyDescent="0.2">
      <c r="A108" s="48" t="s">
        <v>277</v>
      </c>
      <c r="B108" s="48" t="s">
        <v>297</v>
      </c>
      <c r="C108" s="49" t="s">
        <v>298</v>
      </c>
      <c r="D108" s="66"/>
      <c r="E108" s="51">
        <v>4.3732601151747798E-2</v>
      </c>
      <c r="F108" s="51">
        <v>0.32268836259572875</v>
      </c>
      <c r="G108" s="51" t="s">
        <v>433</v>
      </c>
      <c r="H108" s="51">
        <v>0.86864953778916498</v>
      </c>
      <c r="I108" s="51">
        <v>9.3818368885714275E-3</v>
      </c>
      <c r="J108" s="51">
        <v>4.2218265998571418E-2</v>
      </c>
      <c r="K108" s="51">
        <v>9.3818368885714265E-2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5975.6922857142854</v>
      </c>
      <c r="AL108" s="54" t="s">
        <v>280</v>
      </c>
    </row>
    <row r="109" spans="1:38" ht="26.25" customHeight="1" x14ac:dyDescent="0.2">
      <c r="A109" s="48" t="s">
        <v>277</v>
      </c>
      <c r="B109" s="48" t="s">
        <v>299</v>
      </c>
      <c r="C109" s="49" t="s">
        <v>300</v>
      </c>
      <c r="D109" s="66"/>
      <c r="E109" s="51">
        <v>1.7105017342527555E-2</v>
      </c>
      <c r="F109" s="51">
        <v>4.5394828655523356E-2</v>
      </c>
      <c r="G109" s="51" t="s">
        <v>433</v>
      </c>
      <c r="H109" s="51">
        <v>0.43532818287839875</v>
      </c>
      <c r="I109" s="51">
        <v>8.7835646142857152E-4</v>
      </c>
      <c r="J109" s="51">
        <v>3.952604076428572E-3</v>
      </c>
      <c r="K109" s="51">
        <v>8.7835646142857167E-3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559.46271428571436</v>
      </c>
      <c r="AL109" s="54" t="s">
        <v>280</v>
      </c>
    </row>
    <row r="110" spans="1:38" ht="26.25" customHeight="1" x14ac:dyDescent="0.2">
      <c r="A110" s="48" t="s">
        <v>277</v>
      </c>
      <c r="B110" s="48" t="s">
        <v>301</v>
      </c>
      <c r="C110" s="49" t="s">
        <v>302</v>
      </c>
      <c r="D110" s="66"/>
      <c r="E110" s="51">
        <v>2.178005249035846E-3</v>
      </c>
      <c r="F110" s="51">
        <v>6.1282185828151854E-3</v>
      </c>
      <c r="G110" s="51" t="s">
        <v>433</v>
      </c>
      <c r="H110" s="51">
        <v>4.6904741709564282E-2</v>
      </c>
      <c r="I110" s="51">
        <v>1.8976433000000002E-4</v>
      </c>
      <c r="J110" s="51">
        <v>8.5393948499999986E-4</v>
      </c>
      <c r="K110" s="51">
        <v>1.8976433E-3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120.869</v>
      </c>
      <c r="AL110" s="54" t="s">
        <v>280</v>
      </c>
    </row>
    <row r="111" spans="1:38" ht="26.25" customHeight="1" x14ac:dyDescent="0.2">
      <c r="A111" s="48" t="s">
        <v>277</v>
      </c>
      <c r="B111" s="48" t="s">
        <v>303</v>
      </c>
      <c r="C111" s="49" t="s">
        <v>304</v>
      </c>
      <c r="D111" s="66"/>
      <c r="E111" s="51">
        <v>5.8856256025215721E-4</v>
      </c>
      <c r="F111" s="51">
        <v>3.3553967888048696E-3</v>
      </c>
      <c r="G111" s="51" t="s">
        <v>433</v>
      </c>
      <c r="H111" s="51">
        <v>1.5983866978720083E-2</v>
      </c>
      <c r="I111" s="51">
        <v>1.0857178E-4</v>
      </c>
      <c r="J111" s="51">
        <v>4.8857300999999992E-4</v>
      </c>
      <c r="K111" s="51">
        <v>1.0857178E-3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69.153999999999996</v>
      </c>
      <c r="AL111" s="54" t="s">
        <v>280</v>
      </c>
    </row>
    <row r="112" spans="1:38" ht="26.25" customHeight="1" x14ac:dyDescent="0.2">
      <c r="A112" s="48" t="s">
        <v>305</v>
      </c>
      <c r="B112" s="48" t="s">
        <v>306</v>
      </c>
      <c r="C112" s="49" t="s">
        <v>307</v>
      </c>
      <c r="D112" s="50"/>
      <c r="E112" s="51">
        <v>3.9039999999999999</v>
      </c>
      <c r="F112" s="51" t="s">
        <v>433</v>
      </c>
      <c r="G112" s="51" t="s">
        <v>433</v>
      </c>
      <c r="H112" s="51">
        <v>7.3613029564788066</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97600000</v>
      </c>
      <c r="AL112" s="54" t="s">
        <v>308</v>
      </c>
    </row>
    <row r="113" spans="1:38" ht="26.25" customHeight="1" x14ac:dyDescent="0.2">
      <c r="A113" s="48" t="s">
        <v>305</v>
      </c>
      <c r="B113" s="67" t="s">
        <v>309</v>
      </c>
      <c r="C113" s="68" t="s">
        <v>310</v>
      </c>
      <c r="D113" s="50"/>
      <c r="E113" s="51">
        <v>5.0916096469921346</v>
      </c>
      <c r="F113" s="51">
        <v>12.270823792537289</v>
      </c>
      <c r="G113" s="51" t="s">
        <v>433</v>
      </c>
      <c r="H113" s="51">
        <v>30.392122549868176</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5.51572164E-2</v>
      </c>
      <c r="F114" s="51" t="s">
        <v>433</v>
      </c>
      <c r="G114" s="51" t="s">
        <v>433</v>
      </c>
      <c r="H114" s="51">
        <v>0.1792609533</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0.13879477849723784</v>
      </c>
      <c r="F115" s="51" t="s">
        <v>433</v>
      </c>
      <c r="G115" s="51" t="s">
        <v>433</v>
      </c>
      <c r="H115" s="51">
        <v>0.27758955699447568</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0.40762561525837604</v>
      </c>
      <c r="F116" s="51">
        <v>6.1985005502082358E-2</v>
      </c>
      <c r="G116" s="51" t="s">
        <v>433</v>
      </c>
      <c r="H116" s="51">
        <v>0.74452922742806182</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0.75973939378658017</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0.13796419250000019</v>
      </c>
      <c r="J119" s="51">
        <v>3.5870690050000054</v>
      </c>
      <c r="K119" s="51">
        <v>3.5870690050000054</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7.3242895999999997E-3</v>
      </c>
      <c r="J120" s="51">
        <v>2.3225586040000003E-2</v>
      </c>
      <c r="K120" s="51">
        <v>4.9070002460000005E-2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1.6962467929727911</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0.49259872999999998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4.4664442132264497E-2</v>
      </c>
      <c r="F123" s="51">
        <v>6.621377004284866E-2</v>
      </c>
      <c r="G123" s="51">
        <v>7.2337379467583571E-3</v>
      </c>
      <c r="H123" s="51">
        <v>4.4484154353448151E-2</v>
      </c>
      <c r="I123" s="51">
        <v>0.11025831834630842</v>
      </c>
      <c r="J123" s="51">
        <v>0.11581883764048945</v>
      </c>
      <c r="K123" s="51">
        <v>0.11767234407188311</v>
      </c>
      <c r="L123" s="51" t="s">
        <v>65</v>
      </c>
      <c r="M123" s="51">
        <v>1.3989923265563808</v>
      </c>
      <c r="N123" s="51">
        <v>1.4978678146171781E-3</v>
      </c>
      <c r="O123" s="51">
        <v>1.305678585992831E-2</v>
      </c>
      <c r="P123" s="51">
        <v>2.371191640828042E-3</v>
      </c>
      <c r="Q123" s="51" t="s">
        <v>65</v>
      </c>
      <c r="R123" s="51" t="s">
        <v>65</v>
      </c>
      <c r="S123" s="51" t="s">
        <v>65</v>
      </c>
      <c r="T123" s="51" t="s">
        <v>65</v>
      </c>
      <c r="U123" s="51" t="s">
        <v>65</v>
      </c>
      <c r="V123" s="51" t="s">
        <v>65</v>
      </c>
      <c r="W123" s="51">
        <v>0.17899999999999999</v>
      </c>
      <c r="X123" s="51">
        <v>9.2062158040255981E-3</v>
      </c>
      <c r="Y123" s="51">
        <v>2.6947881221096658E-2</v>
      </c>
      <c r="Z123" s="51">
        <v>9.3506466738172214E-3</v>
      </c>
      <c r="AA123" s="51">
        <v>6.0345711595127917E-3</v>
      </c>
      <c r="AB123" s="51">
        <v>5.153931485845227E-2</v>
      </c>
      <c r="AC123" s="51">
        <v>3.5799999999999998E-2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9.6471691467836088E-2</v>
      </c>
      <c r="G125" s="51" t="s">
        <v>434</v>
      </c>
      <c r="H125" s="51">
        <v>3.2157230489278693E-3</v>
      </c>
      <c r="I125" s="51">
        <v>2.5158263087031701E-2</v>
      </c>
      <c r="J125" s="51">
        <v>7.9938352066858814E-2</v>
      </c>
      <c r="K125" s="51">
        <v>0.16896614112000002</v>
      </c>
      <c r="L125" s="51" t="s">
        <v>65</v>
      </c>
      <c r="M125" s="51">
        <v>7.2837575582112164</v>
      </c>
      <c r="N125" s="51">
        <v>9.6471691467836084E-4</v>
      </c>
      <c r="O125" s="51">
        <v>9.6471691467836084E-4</v>
      </c>
      <c r="P125" s="51">
        <v>6.4314460978557385E-6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627.40291999999999</v>
      </c>
      <c r="AL125" s="54" t="s">
        <v>337</v>
      </c>
    </row>
    <row r="126" spans="1:38" ht="26.25" customHeight="1" x14ac:dyDescent="0.2">
      <c r="A126" s="48" t="s">
        <v>334</v>
      </c>
      <c r="B126" s="48" t="s">
        <v>338</v>
      </c>
      <c r="C126" s="49" t="s">
        <v>339</v>
      </c>
      <c r="D126" s="50"/>
      <c r="E126" s="51" t="s">
        <v>433</v>
      </c>
      <c r="F126" s="51" t="s">
        <v>433</v>
      </c>
      <c r="G126" s="51" t="s">
        <v>433</v>
      </c>
      <c r="H126" s="51">
        <v>0.88076086695401334</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867.26286155911305</v>
      </c>
      <c r="AL126" s="54" t="s">
        <v>340</v>
      </c>
    </row>
    <row r="127" spans="1:38" ht="26.25" customHeight="1" x14ac:dyDescent="0.2">
      <c r="A127" s="48" t="s">
        <v>334</v>
      </c>
      <c r="B127" s="48" t="s">
        <v>341</v>
      </c>
      <c r="C127" s="49" t="s">
        <v>342</v>
      </c>
      <c r="D127" s="50"/>
      <c r="E127" s="51" t="s">
        <v>433</v>
      </c>
      <c r="F127" s="51" t="s">
        <v>433</v>
      </c>
      <c r="G127" s="51" t="s">
        <v>433</v>
      </c>
      <c r="H127" s="51">
        <v>0.10773559256387183</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v>1.2E-5</v>
      </c>
      <c r="J129" s="51">
        <v>2.1000000000000002E-5</v>
      </c>
      <c r="K129" s="51">
        <v>3.0000000000000001E-5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5.5500000000000002E-3</v>
      </c>
      <c r="F133" s="51">
        <v>5.9199999999999997E-4</v>
      </c>
      <c r="G133" s="51">
        <v>2.0904999999999999E-3</v>
      </c>
      <c r="H133" s="51" t="s">
        <v>433</v>
      </c>
      <c r="I133" s="51">
        <v>2.1608E-4</v>
      </c>
      <c r="J133" s="51">
        <v>2.4309000000000001E-4</v>
      </c>
      <c r="K133" s="51">
        <v>2.7010000000000001E-4</v>
      </c>
      <c r="L133" s="51" t="s">
        <v>65</v>
      </c>
      <c r="M133" s="51">
        <v>7.9550000000000003E-3</v>
      </c>
      <c r="N133" s="51">
        <v>3.7E-7</v>
      </c>
      <c r="O133" s="51">
        <v>9.3054999999999996E-5</v>
      </c>
      <c r="P133" s="51">
        <v>1.8499999999999999E-2</v>
      </c>
      <c r="Q133" s="51" t="s">
        <v>65</v>
      </c>
      <c r="R133" s="51" t="s">
        <v>65</v>
      </c>
      <c r="S133" s="51" t="s">
        <v>65</v>
      </c>
      <c r="T133" s="51" t="s">
        <v>65</v>
      </c>
      <c r="U133" s="51" t="s">
        <v>65</v>
      </c>
      <c r="V133" s="51" t="s">
        <v>65</v>
      </c>
      <c r="W133" s="51">
        <v>0.15354999999999999</v>
      </c>
      <c r="X133" s="51">
        <v>2.886E-6</v>
      </c>
      <c r="Y133" s="51">
        <v>1.5762E-6</v>
      </c>
      <c r="Z133" s="51">
        <v>1.406E-6</v>
      </c>
      <c r="AA133" s="51">
        <v>1.5318000000000001E-6</v>
      </c>
      <c r="AB133" s="51">
        <v>7.4000000000000003E-6</v>
      </c>
      <c r="AC133" s="51">
        <v>3.0710000000000001E-2</v>
      </c>
      <c r="AD133" s="51">
        <v>7.5849999999999997E-3</v>
      </c>
      <c r="AE133" s="52"/>
      <c r="AF133" s="53"/>
      <c r="AG133" s="53"/>
      <c r="AH133" s="53"/>
      <c r="AI133" s="53"/>
      <c r="AJ133" s="53"/>
      <c r="AK133" s="53">
        <v>18500</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1.3748496513888889E-2</v>
      </c>
      <c r="F135" s="51">
        <v>2.7552097222222219E-3</v>
      </c>
      <c r="G135" s="51">
        <v>5.234898472222222E-4</v>
      </c>
      <c r="H135" s="51">
        <v>5.2348984722222214E-3</v>
      </c>
      <c r="I135" s="51">
        <v>1.2701516819444442E-2</v>
      </c>
      <c r="J135" s="51">
        <v>1.3472975541666665E-2</v>
      </c>
      <c r="K135" s="51">
        <v>1.3720944416666665E-2</v>
      </c>
      <c r="L135" s="51" t="s">
        <v>65</v>
      </c>
      <c r="M135" s="51">
        <v>0.17324758733333331</v>
      </c>
      <c r="N135" s="51">
        <v>1.8459905138888887E-3</v>
      </c>
      <c r="O135" s="51">
        <v>1.9286468055555554E-4</v>
      </c>
      <c r="P135" s="51">
        <v>8.3758375555555546E-5</v>
      </c>
      <c r="Q135" s="51" t="s">
        <v>65</v>
      </c>
      <c r="R135" s="51" t="s">
        <v>65</v>
      </c>
      <c r="S135" s="51" t="s">
        <v>65</v>
      </c>
      <c r="T135" s="51" t="s">
        <v>65</v>
      </c>
      <c r="U135" s="51" t="s">
        <v>65</v>
      </c>
      <c r="V135" s="51" t="s">
        <v>65</v>
      </c>
      <c r="W135" s="51">
        <v>3.306251666666666E-2</v>
      </c>
      <c r="X135" s="51">
        <v>7.7145872222222208E-3</v>
      </c>
      <c r="Y135" s="51">
        <v>1.7082300277777775E-2</v>
      </c>
      <c r="Z135" s="51">
        <v>4.1328145833333333E-3</v>
      </c>
      <c r="AA135" s="51" t="s">
        <v>436</v>
      </c>
      <c r="AB135" s="51">
        <v>2.8929702083333331E-2</v>
      </c>
      <c r="AC135" s="51">
        <v>6.6125033333333319E-3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1.53155522436937E-2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6.1543405814637577E-3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0.21672309314846216</v>
      </c>
      <c r="J139" s="51">
        <v>0.21672309314846216</v>
      </c>
      <c r="K139" s="51">
        <v>0.21672309314846216</v>
      </c>
      <c r="L139" s="51" t="s">
        <v>65</v>
      </c>
      <c r="M139" s="51" t="s">
        <v>436</v>
      </c>
      <c r="N139" s="51">
        <v>6.2274582977990209E-4</v>
      </c>
      <c r="O139" s="51">
        <v>1.2554400406481541E-3</v>
      </c>
      <c r="P139" s="51">
        <v>1.2554400406481541E-3</v>
      </c>
      <c r="Q139" s="51" t="s">
        <v>65</v>
      </c>
      <c r="R139" s="51" t="s">
        <v>65</v>
      </c>
      <c r="S139" s="51" t="s">
        <v>65</v>
      </c>
      <c r="T139" s="51" t="s">
        <v>65</v>
      </c>
      <c r="U139" s="51" t="s">
        <v>65</v>
      </c>
      <c r="V139" s="51" t="s">
        <v>65</v>
      </c>
      <c r="W139" s="51">
        <v>2.2135771344111679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0.64283014938696181</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243.36324775745598</v>
      </c>
      <c r="F141" s="73">
        <v>172.98395657258223</v>
      </c>
      <c r="G141" s="73">
        <v>26.563688245547951</v>
      </c>
      <c r="H141" s="73">
        <v>79.748825174586827</v>
      </c>
      <c r="I141" s="73">
        <v>23.893163182772209</v>
      </c>
      <c r="J141" s="73">
        <v>40.895495742465506</v>
      </c>
      <c r="K141" s="73">
        <v>60.128501981393626</v>
      </c>
      <c r="L141" s="73" t="s">
        <v>65</v>
      </c>
      <c r="M141" s="73">
        <v>664.63928207444485</v>
      </c>
      <c r="N141" s="73">
        <v>35.652374535738844</v>
      </c>
      <c r="O141" s="73">
        <v>1.0710016022725717</v>
      </c>
      <c r="P141" s="73">
        <v>1.4969799689523466</v>
      </c>
      <c r="Q141" s="73" t="s">
        <v>65</v>
      </c>
      <c r="R141" s="73" t="s">
        <v>65</v>
      </c>
      <c r="S141" s="73" t="s">
        <v>65</v>
      </c>
      <c r="T141" s="73" t="s">
        <v>65</v>
      </c>
      <c r="U141" s="73" t="s">
        <v>65</v>
      </c>
      <c r="V141" s="73" t="s">
        <v>65</v>
      </c>
      <c r="W141" s="73">
        <v>35.730409541850314</v>
      </c>
      <c r="X141" s="73">
        <v>2.2909178057139923</v>
      </c>
      <c r="Y141" s="73">
        <v>2.4780601105185824</v>
      </c>
      <c r="Z141" s="73">
        <v>1.0130576816223005</v>
      </c>
      <c r="AA141" s="73">
        <v>1.3333825913009218</v>
      </c>
      <c r="AB141" s="73">
        <v>7.115762874155803</v>
      </c>
      <c r="AC141" s="73">
        <v>14.710175789236716</v>
      </c>
      <c r="AD141" s="73">
        <v>6.1261583600566025</v>
      </c>
      <c r="AE141" s="52"/>
      <c r="AF141" s="74">
        <v>506831.88579424215</v>
      </c>
      <c r="AG141" s="74">
        <v>91931.925056388631</v>
      </c>
      <c r="AH141" s="74">
        <v>303403.83973255358</v>
      </c>
      <c r="AI141" s="74">
        <v>128122.24715889723</v>
      </c>
      <c r="AJ141" s="74">
        <v>20541.015517245389</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46.912581217919282</v>
      </c>
      <c r="F143" s="88">
        <v>12.94452684905319</v>
      </c>
      <c r="G143" s="88">
        <v>7.6876658370737802E-2</v>
      </c>
      <c r="H143" s="88">
        <v>2.1714810384122218</v>
      </c>
      <c r="I143" s="88">
        <v>3.0701337409677816</v>
      </c>
      <c r="J143" s="88">
        <v>3.0701337409677816</v>
      </c>
      <c r="K143" s="88">
        <v>3.0701337409677816</v>
      </c>
      <c r="L143" s="88" t="s">
        <v>65</v>
      </c>
      <c r="M143" s="88">
        <v>94.96800016169648</v>
      </c>
      <c r="N143" s="88">
        <v>8.2950571750196461E-3</v>
      </c>
      <c r="O143" s="88">
        <v>2.9945286338285766E-3</v>
      </c>
      <c r="P143" s="88">
        <v>1.0480850218400018E-3</v>
      </c>
      <c r="Q143" s="88" t="s">
        <v>65</v>
      </c>
      <c r="R143" s="88" t="s">
        <v>65</v>
      </c>
      <c r="S143" s="88" t="s">
        <v>65</v>
      </c>
      <c r="T143" s="88" t="s">
        <v>65</v>
      </c>
      <c r="U143" s="88" t="s">
        <v>65</v>
      </c>
      <c r="V143" s="88" t="s">
        <v>65</v>
      </c>
      <c r="W143" s="88">
        <v>0.55035926151230108</v>
      </c>
      <c r="X143" s="88">
        <v>4.576158398633598E-2</v>
      </c>
      <c r="Y143" s="88">
        <v>5.0043783634206584E-2</v>
      </c>
      <c r="Z143" s="88">
        <v>3.260601517742967E-2</v>
      </c>
      <c r="AA143" s="88">
        <v>4.8092390281678686E-2</v>
      </c>
      <c r="AB143" s="88">
        <v>0.17650377307965087</v>
      </c>
      <c r="AC143" s="88">
        <v>8.9869405644406264E-2</v>
      </c>
      <c r="AD143" s="88">
        <v>5.4012270045568128E-4</v>
      </c>
      <c r="AE143" s="52"/>
      <c r="AF143" s="89"/>
      <c r="AG143" s="89"/>
      <c r="AH143" s="89"/>
      <c r="AI143" s="89"/>
      <c r="AJ143" s="89"/>
      <c r="AK143" s="89"/>
      <c r="AL143" s="85" t="s">
        <v>61</v>
      </c>
    </row>
    <row r="144" spans="1:38" ht="26.25" customHeight="1" x14ac:dyDescent="0.2">
      <c r="A144" s="84"/>
      <c r="B144" s="85" t="s">
        <v>381</v>
      </c>
      <c r="C144" s="86" t="s">
        <v>382</v>
      </c>
      <c r="D144" s="87" t="s">
        <v>380</v>
      </c>
      <c r="E144" s="88">
        <v>9.2146584099400144</v>
      </c>
      <c r="F144" s="88">
        <v>0.41676191089750103</v>
      </c>
      <c r="G144" s="88">
        <v>1.3549464169075489E-2</v>
      </c>
      <c r="H144" s="88">
        <v>1.8681881126312614E-2</v>
      </c>
      <c r="I144" s="88">
        <v>0.88269943202335333</v>
      </c>
      <c r="J144" s="88">
        <v>0.88269943202335333</v>
      </c>
      <c r="K144" s="88">
        <v>0.88269943202335333</v>
      </c>
      <c r="L144" s="88" t="s">
        <v>65</v>
      </c>
      <c r="M144" s="88">
        <v>7.2923474595407223</v>
      </c>
      <c r="N144" s="88">
        <v>4.294973862626977E-4</v>
      </c>
      <c r="O144" s="88">
        <v>3.8831703740388468E-4</v>
      </c>
      <c r="P144" s="88">
        <v>1.3591096309135964E-4</v>
      </c>
      <c r="Q144" s="88" t="s">
        <v>65</v>
      </c>
      <c r="R144" s="88" t="s">
        <v>65</v>
      </c>
      <c r="S144" s="88" t="s">
        <v>65</v>
      </c>
      <c r="T144" s="88" t="s">
        <v>65</v>
      </c>
      <c r="U144" s="88" t="s">
        <v>65</v>
      </c>
      <c r="V144" s="88" t="s">
        <v>65</v>
      </c>
      <c r="W144" s="88">
        <v>3.7247944594495271E-2</v>
      </c>
      <c r="X144" s="88">
        <v>7.9947868460782615E-3</v>
      </c>
      <c r="Y144" s="88">
        <v>8.7154023380821167E-3</v>
      </c>
      <c r="Z144" s="88">
        <v>6.1273283109462848E-3</v>
      </c>
      <c r="AA144" s="88">
        <v>7.7615251431244056E-3</v>
      </c>
      <c r="AB144" s="88">
        <v>3.0599042638231069E-2</v>
      </c>
      <c r="AC144" s="88">
        <v>7.449588918899055E-3</v>
      </c>
      <c r="AD144" s="88">
        <v>7.5378758012518946E-5</v>
      </c>
      <c r="AE144" s="52"/>
      <c r="AF144" s="89"/>
      <c r="AG144" s="89"/>
      <c r="AH144" s="89"/>
      <c r="AI144" s="89"/>
      <c r="AJ144" s="89"/>
      <c r="AK144" s="89"/>
      <c r="AL144" s="85" t="s">
        <v>61</v>
      </c>
    </row>
    <row r="145" spans="1:38" ht="26.25" customHeight="1" x14ac:dyDescent="0.2">
      <c r="A145" s="84"/>
      <c r="B145" s="85" t="s">
        <v>383</v>
      </c>
      <c r="C145" s="86" t="s">
        <v>384</v>
      </c>
      <c r="D145" s="87" t="s">
        <v>380</v>
      </c>
      <c r="E145" s="88">
        <v>42.590082748033595</v>
      </c>
      <c r="F145" s="88">
        <v>1.9666137539162707</v>
      </c>
      <c r="G145" s="88">
        <v>3.6024208491405259E-2</v>
      </c>
      <c r="H145" s="88">
        <v>1.3985204389502019E-2</v>
      </c>
      <c r="I145" s="88">
        <v>1.2238019892870371</v>
      </c>
      <c r="J145" s="88">
        <v>1.2238019892870371</v>
      </c>
      <c r="K145" s="88">
        <v>1.2238019892870371</v>
      </c>
      <c r="L145" s="88" t="s">
        <v>65</v>
      </c>
      <c r="M145" s="88">
        <v>8.9511891251593738</v>
      </c>
      <c r="N145" s="88">
        <v>1.1364122713977431E-3</v>
      </c>
      <c r="O145" s="88">
        <v>1.0737452274256595E-3</v>
      </c>
      <c r="P145" s="88">
        <v>3.7581082959898063E-4</v>
      </c>
      <c r="Q145" s="88" t="s">
        <v>65</v>
      </c>
      <c r="R145" s="88" t="s">
        <v>65</v>
      </c>
      <c r="S145" s="88" t="s">
        <v>65</v>
      </c>
      <c r="T145" s="88" t="s">
        <v>65</v>
      </c>
      <c r="U145" s="88" t="s">
        <v>65</v>
      </c>
      <c r="V145" s="88" t="s">
        <v>65</v>
      </c>
      <c r="W145" s="88">
        <v>0.65709407293053268</v>
      </c>
      <c r="X145" s="88">
        <v>4.2882232352632749E-3</v>
      </c>
      <c r="Y145" s="88">
        <v>2.5760933208092352E-2</v>
      </c>
      <c r="Z145" s="88">
        <v>2.8723009996948462E-2</v>
      </c>
      <c r="AA145" s="88">
        <v>6.6938860347795729E-3</v>
      </c>
      <c r="AB145" s="88">
        <v>6.5466052475083664E-2</v>
      </c>
      <c r="AC145" s="88">
        <v>6.5563276388146671E-2</v>
      </c>
      <c r="AD145" s="88">
        <v>6.1833326975747682E-5</v>
      </c>
      <c r="AE145" s="52"/>
      <c r="AF145" s="89"/>
      <c r="AG145" s="89"/>
      <c r="AH145" s="89"/>
      <c r="AI145" s="89"/>
      <c r="AJ145" s="89"/>
      <c r="AK145" s="89"/>
      <c r="AL145" s="85" t="s">
        <v>61</v>
      </c>
    </row>
    <row r="146" spans="1:38" ht="26.25" customHeight="1" x14ac:dyDescent="0.2">
      <c r="A146" s="84"/>
      <c r="B146" s="85" t="s">
        <v>385</v>
      </c>
      <c r="C146" s="86" t="s">
        <v>386</v>
      </c>
      <c r="D146" s="87" t="s">
        <v>380</v>
      </c>
      <c r="E146" s="88">
        <v>0.25772126511829374</v>
      </c>
      <c r="F146" s="88">
        <v>4.5458420691151442</v>
      </c>
      <c r="G146" s="88">
        <v>4.9107829143567371E-4</v>
      </c>
      <c r="H146" s="88">
        <v>1.8759663169576463E-3</v>
      </c>
      <c r="I146" s="88">
        <v>0.11388813000519214</v>
      </c>
      <c r="J146" s="88">
        <v>0.11388813000519214</v>
      </c>
      <c r="K146" s="88">
        <v>0.11388813000519214</v>
      </c>
      <c r="L146" s="88" t="s">
        <v>65</v>
      </c>
      <c r="M146" s="88">
        <v>22.480619645024564</v>
      </c>
      <c r="N146" s="88">
        <v>1.5170079719545245E-4</v>
      </c>
      <c r="O146" s="88">
        <v>3.0340159439090491E-5</v>
      </c>
      <c r="P146" s="88">
        <v>1.061905580368167E-5</v>
      </c>
      <c r="Q146" s="88" t="s">
        <v>65</v>
      </c>
      <c r="R146" s="88" t="s">
        <v>65</v>
      </c>
      <c r="S146" s="88" t="s">
        <v>65</v>
      </c>
      <c r="T146" s="88" t="s">
        <v>65</v>
      </c>
      <c r="U146" s="88" t="s">
        <v>65</v>
      </c>
      <c r="V146" s="88" t="s">
        <v>65</v>
      </c>
      <c r="W146" s="88">
        <v>4.7027247130590252E-3</v>
      </c>
      <c r="X146" s="88">
        <v>4.2526345042304115E-4</v>
      </c>
      <c r="Y146" s="88">
        <v>5.9337909054718683E-4</v>
      </c>
      <c r="Z146" s="88">
        <v>3.1509657172191385E-4</v>
      </c>
      <c r="AA146" s="88">
        <v>6.6874918439561938E-4</v>
      </c>
      <c r="AB146" s="88">
        <v>2.0024882970877613E-3</v>
      </c>
      <c r="AC146" s="88">
        <v>9.4054494261180521E-4</v>
      </c>
      <c r="AD146" s="88">
        <v>1.5909897900183533E-5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2.1086801025459541</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0.81702776008768652</v>
      </c>
      <c r="J148" s="88">
        <v>2.051262488262898</v>
      </c>
      <c r="K148" s="88">
        <v>2.3176461517227258</v>
      </c>
      <c r="L148" s="88" t="s">
        <v>65</v>
      </c>
      <c r="M148" s="88" t="s">
        <v>433</v>
      </c>
      <c r="N148" s="88">
        <v>10.655585280763127</v>
      </c>
      <c r="O148" s="88">
        <v>4.1654456295013173E-2</v>
      </c>
      <c r="P148" s="88" t="s">
        <v>433</v>
      </c>
      <c r="Q148" s="88" t="s">
        <v>65</v>
      </c>
      <c r="R148" s="88" t="s">
        <v>65</v>
      </c>
      <c r="S148" s="88" t="s">
        <v>65</v>
      </c>
      <c r="T148" s="88" t="s">
        <v>65</v>
      </c>
      <c r="U148" s="88" t="s">
        <v>65</v>
      </c>
      <c r="V148" s="88" t="s">
        <v>65</v>
      </c>
      <c r="W148" s="88" t="s">
        <v>433</v>
      </c>
      <c r="X148" s="88">
        <v>1.3379618321499873E-3</v>
      </c>
      <c r="Y148" s="88">
        <v>1.3379618321499873E-3</v>
      </c>
      <c r="Z148" s="88">
        <v>1.3379618321499873E-3</v>
      </c>
      <c r="AA148" s="88">
        <v>1.3379618321499873E-3</v>
      </c>
      <c r="AB148" s="88">
        <v>5.3518473285999492E-3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0.15633763158856778</v>
      </c>
      <c r="J149" s="88">
        <v>0.52112543862855898</v>
      </c>
      <c r="K149" s="88">
        <v>1.0422508772571191</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243.36324775745598</v>
      </c>
      <c r="F152" s="102">
        <f t="shared" ref="F152:AD152" si="0">F141</f>
        <v>172.98395657258223</v>
      </c>
      <c r="G152" s="102">
        <f t="shared" si="0"/>
        <v>26.563688245547951</v>
      </c>
      <c r="H152" s="102">
        <f t="shared" si="0"/>
        <v>79.748825174586827</v>
      </c>
      <c r="I152" s="102">
        <f t="shared" si="0"/>
        <v>23.893163182772209</v>
      </c>
      <c r="J152" s="102">
        <f t="shared" si="0"/>
        <v>40.895495742465506</v>
      </c>
      <c r="K152" s="102">
        <f t="shared" si="0"/>
        <v>60.128501981393626</v>
      </c>
      <c r="L152" s="102" t="str">
        <f t="shared" si="0"/>
        <v>NR</v>
      </c>
      <c r="M152" s="102">
        <f t="shared" si="0"/>
        <v>664.63928207444485</v>
      </c>
      <c r="N152" s="102">
        <f t="shared" si="0"/>
        <v>35.652374535738844</v>
      </c>
      <c r="O152" s="102">
        <f t="shared" si="0"/>
        <v>1.0710016022725717</v>
      </c>
      <c r="P152" s="102">
        <f t="shared" si="0"/>
        <v>1.4969799689523466</v>
      </c>
      <c r="Q152" s="102" t="str">
        <f t="shared" si="0"/>
        <v>NR</v>
      </c>
      <c r="R152" s="102" t="str">
        <f t="shared" si="0"/>
        <v>NR</v>
      </c>
      <c r="S152" s="102" t="str">
        <f t="shared" si="0"/>
        <v>NR</v>
      </c>
      <c r="T152" s="102" t="str">
        <f t="shared" si="0"/>
        <v>NR</v>
      </c>
      <c r="U152" s="102" t="str">
        <f t="shared" si="0"/>
        <v>NR</v>
      </c>
      <c r="V152" s="102" t="str">
        <f t="shared" si="0"/>
        <v>NR</v>
      </c>
      <c r="W152" s="102">
        <f t="shared" si="0"/>
        <v>35.730409541850314</v>
      </c>
      <c r="X152" s="102">
        <f t="shared" si="0"/>
        <v>2.2909178057139923</v>
      </c>
      <c r="Y152" s="102">
        <f t="shared" si="0"/>
        <v>2.4780601105185824</v>
      </c>
      <c r="Z152" s="102">
        <f t="shared" si="0"/>
        <v>1.0130576816223005</v>
      </c>
      <c r="AA152" s="102">
        <f t="shared" si="0"/>
        <v>1.3333825913009218</v>
      </c>
      <c r="AB152" s="102">
        <f t="shared" si="0"/>
        <v>7.115762874155803</v>
      </c>
      <c r="AC152" s="102">
        <f t="shared" si="0"/>
        <v>14.710175789236716</v>
      </c>
      <c r="AD152" s="102">
        <f t="shared" si="0"/>
        <v>6.1261583600566025</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5.9010127506717254</v>
      </c>
      <c r="F157" s="115">
        <v>0.3860451950169444</v>
      </c>
      <c r="G157" s="115">
        <v>0.45504115877879087</v>
      </c>
      <c r="H157" s="115">
        <v>3.0998143326288431E-3</v>
      </c>
      <c r="I157" s="115">
        <v>0.49280951400213896</v>
      </c>
      <c r="J157" s="115">
        <v>0.49280951400213896</v>
      </c>
      <c r="K157" s="115">
        <v>0.49280951400213896</v>
      </c>
      <c r="L157" s="115" t="s">
        <v>65</v>
      </c>
      <c r="M157" s="115">
        <v>0.68045833282275447</v>
      </c>
      <c r="N157" s="115">
        <v>3.9424761120171123E-4</v>
      </c>
      <c r="O157" s="115">
        <v>3.9424761120171123E-4</v>
      </c>
      <c r="P157" s="115">
        <v>1.3798666392059888E-4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19712.380560085559</v>
      </c>
      <c r="AG157" s="116"/>
      <c r="AH157" s="116"/>
      <c r="AI157" s="116"/>
      <c r="AJ157" s="116"/>
      <c r="AK157" s="116"/>
      <c r="AL157" s="112" t="s">
        <v>61</v>
      </c>
    </row>
    <row r="158" spans="1:38" ht="26.25" customHeight="1" x14ac:dyDescent="0.2">
      <c r="A158" s="112" t="s">
        <v>405</v>
      </c>
      <c r="B158" s="112" t="s">
        <v>408</v>
      </c>
      <c r="C158" s="113" t="s">
        <v>409</v>
      </c>
      <c r="D158" s="114"/>
      <c r="E158" s="115">
        <v>0.1912385522201695</v>
      </c>
      <c r="F158" s="115">
        <v>1.5560814243829206E-2</v>
      </c>
      <c r="G158" s="115">
        <v>1.2536683231513194E-2</v>
      </c>
      <c r="H158" s="115">
        <v>8.5401923792928754E-5</v>
      </c>
      <c r="I158" s="115">
        <v>1.3577226260370414E-2</v>
      </c>
      <c r="J158" s="115">
        <v>1.3577226260370414E-2</v>
      </c>
      <c r="K158" s="115">
        <v>1.3577226260370414E-2</v>
      </c>
      <c r="L158" s="115" t="s">
        <v>65</v>
      </c>
      <c r="M158" s="115">
        <v>5.0915629664623867E-2</v>
      </c>
      <c r="N158" s="115">
        <v>1.0861781008296332E-5</v>
      </c>
      <c r="O158" s="115">
        <v>1.0861781008296332E-5</v>
      </c>
      <c r="P158" s="115">
        <v>3.8016233529037166E-6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543.0890504148166</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25" priority="6" operator="equal">
      <formula>0</formula>
    </cfRule>
  </conditionalFormatting>
  <conditionalFormatting sqref="E14:AD140">
    <cfRule type="cellIs" dxfId="124" priority="5" operator="equal">
      <formula>"NE"</formula>
    </cfRule>
  </conditionalFormatting>
  <conditionalFormatting sqref="E157:AD164">
    <cfRule type="cellIs" dxfId="123" priority="3" operator="equal">
      <formula>"NE"</formula>
    </cfRule>
    <cfRule type="cellIs" dxfId="122" priority="4" operator="equal">
      <formula>0</formula>
    </cfRule>
  </conditionalFormatting>
  <conditionalFormatting sqref="E143:AD149">
    <cfRule type="cellIs" dxfId="121" priority="2" operator="equal">
      <formula>0</formula>
    </cfRule>
  </conditionalFormatting>
  <conditionalFormatting sqref="E143:AD149">
    <cfRule type="cellIs" dxfId="120" priority="1" operator="equal">
      <formula>"NE"</formula>
    </cfRule>
  </conditionalFormatting>
  <pageMargins left="0.7" right="0.7" top="0.78740157499999996" bottom="0.78740157499999996" header="0.3" footer="0.3"/>
  <pageSetup paperSize="9" scale="1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5BFEB-BFE9-4209-8AE3-A1809FF09AA0}">
  <sheetPr codeName="Tabelle20"/>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2005</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2005</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10.188088834900963</v>
      </c>
      <c r="F14" s="51">
        <v>0.23406264582529457</v>
      </c>
      <c r="G14" s="51">
        <v>3.3555094555596257</v>
      </c>
      <c r="H14" s="51">
        <v>0.22575452182549424</v>
      </c>
      <c r="I14" s="51">
        <v>0.64142652783546039</v>
      </c>
      <c r="J14" s="51">
        <v>0.76116298257823001</v>
      </c>
      <c r="K14" s="51">
        <v>0.82472856812721018</v>
      </c>
      <c r="L14" s="51" t="s">
        <v>65</v>
      </c>
      <c r="M14" s="51">
        <v>2.5365928889097082</v>
      </c>
      <c r="N14" s="51">
        <v>1.1435589150405854</v>
      </c>
      <c r="O14" s="51">
        <v>8.490463076341391E-2</v>
      </c>
      <c r="P14" s="51">
        <v>0.20452409621212225</v>
      </c>
      <c r="Q14" s="51" t="s">
        <v>65</v>
      </c>
      <c r="R14" s="51" t="s">
        <v>65</v>
      </c>
      <c r="S14" s="51" t="s">
        <v>65</v>
      </c>
      <c r="T14" s="51" t="s">
        <v>65</v>
      </c>
      <c r="U14" s="51" t="s">
        <v>65</v>
      </c>
      <c r="V14" s="51" t="s">
        <v>65</v>
      </c>
      <c r="W14" s="51">
        <v>0.67881567455110225</v>
      </c>
      <c r="X14" s="51">
        <v>7.7017894697105774E-3</v>
      </c>
      <c r="Y14" s="51">
        <v>1.0055487024793908E-3</v>
      </c>
      <c r="Z14" s="51">
        <v>7.9178248716023142E-4</v>
      </c>
      <c r="AA14" s="51">
        <v>1.2644155911182937E-3</v>
      </c>
      <c r="AB14" s="51">
        <v>1.0763536250468496E-2</v>
      </c>
      <c r="AC14" s="51">
        <v>0.27526402351463108</v>
      </c>
      <c r="AD14" s="51">
        <v>0.96866091854990743</v>
      </c>
      <c r="AE14" s="52"/>
      <c r="AF14" s="53">
        <v>14050.537999837894</v>
      </c>
      <c r="AG14" s="53">
        <v>61634.242451992162</v>
      </c>
      <c r="AH14" s="53">
        <v>95250.948374147265</v>
      </c>
      <c r="AI14" s="53">
        <v>24678.701943352549</v>
      </c>
      <c r="AJ14" s="53">
        <v>6074.6994608708546</v>
      </c>
      <c r="AK14" s="53"/>
      <c r="AL14" s="54" t="s">
        <v>61</v>
      </c>
    </row>
    <row r="15" spans="1:38" ht="26.25" customHeight="1" x14ac:dyDescent="0.2">
      <c r="A15" s="48" t="s">
        <v>66</v>
      </c>
      <c r="B15" s="48" t="s">
        <v>67</v>
      </c>
      <c r="C15" s="49" t="s">
        <v>68</v>
      </c>
      <c r="D15" s="50"/>
      <c r="E15" s="51">
        <v>3.0510000000000002</v>
      </c>
      <c r="F15" s="51" t="s">
        <v>434</v>
      </c>
      <c r="G15" s="51">
        <v>3.35</v>
      </c>
      <c r="H15" s="51">
        <v>8.3400148004428104E-2</v>
      </c>
      <c r="I15" s="51">
        <v>7.8937599999999997E-2</v>
      </c>
      <c r="J15" s="51">
        <v>9.3738399999999986E-2</v>
      </c>
      <c r="K15" s="51">
        <v>9.8671999999999982E-2</v>
      </c>
      <c r="L15" s="51" t="s">
        <v>65</v>
      </c>
      <c r="M15" s="51">
        <v>0.42299999999999999</v>
      </c>
      <c r="N15" s="51">
        <v>0.38700270161321526</v>
      </c>
      <c r="O15" s="51">
        <v>0.14656838292139898</v>
      </c>
      <c r="P15" s="51">
        <v>1.518107295491645E-2</v>
      </c>
      <c r="Q15" s="51" t="s">
        <v>65</v>
      </c>
      <c r="R15" s="51" t="s">
        <v>65</v>
      </c>
      <c r="S15" s="51" t="s">
        <v>65</v>
      </c>
      <c r="T15" s="51" t="s">
        <v>65</v>
      </c>
      <c r="U15" s="51" t="s">
        <v>65</v>
      </c>
      <c r="V15" s="51" t="s">
        <v>65</v>
      </c>
      <c r="W15" s="51">
        <v>1.7623980922321595E-2</v>
      </c>
      <c r="X15" s="51">
        <v>1.0270168495835442E-4</v>
      </c>
      <c r="Y15" s="51">
        <v>9.1497072258845389E-4</v>
      </c>
      <c r="Z15" s="51">
        <v>8.3551799048880385E-4</v>
      </c>
      <c r="AA15" s="51">
        <v>1.2443351532023341E-3</v>
      </c>
      <c r="AB15" s="51">
        <v>3.0975255512379466E-3</v>
      </c>
      <c r="AC15" s="51">
        <v>2.7652077438423748E-3</v>
      </c>
      <c r="AD15" s="51">
        <v>1.5861582830089433E-6</v>
      </c>
      <c r="AE15" s="52"/>
      <c r="AF15" s="53">
        <v>31127.839003011472</v>
      </c>
      <c r="AG15" s="53" t="s">
        <v>435</v>
      </c>
      <c r="AH15" s="53">
        <v>9321.4099489053624</v>
      </c>
      <c r="AI15" s="53" t="s">
        <v>435</v>
      </c>
      <c r="AJ15" s="53" t="s">
        <v>435</v>
      </c>
      <c r="AK15" s="53"/>
      <c r="AL15" s="54" t="s">
        <v>61</v>
      </c>
    </row>
    <row r="16" spans="1:38" ht="26.25" customHeight="1" x14ac:dyDescent="0.2">
      <c r="A16" s="48" t="s">
        <v>66</v>
      </c>
      <c r="B16" s="48" t="s">
        <v>69</v>
      </c>
      <c r="C16" s="49" t="s">
        <v>70</v>
      </c>
      <c r="D16" s="50"/>
      <c r="E16" s="51">
        <v>1.0619296978092625</v>
      </c>
      <c r="F16" s="51">
        <v>3.5397656593642085E-3</v>
      </c>
      <c r="G16" s="51">
        <v>2.123859395618525E-3</v>
      </c>
      <c r="H16" s="51">
        <v>7.0795313187284169E-3</v>
      </c>
      <c r="I16" s="51">
        <v>7.9038464334523148E-2</v>
      </c>
      <c r="J16" s="51">
        <v>7.9569429183427784E-2</v>
      </c>
      <c r="K16" s="51">
        <v>7.9923405749364199E-2</v>
      </c>
      <c r="L16" s="51" t="s">
        <v>65</v>
      </c>
      <c r="M16" s="51">
        <v>7.0795313187284159E-2</v>
      </c>
      <c r="N16" s="51">
        <v>1.0619296978092626E-5</v>
      </c>
      <c r="O16" s="51">
        <v>1.7698828296821043E-6</v>
      </c>
      <c r="P16" s="51">
        <v>4.9556719231098922E-4</v>
      </c>
      <c r="Q16" s="51" t="s">
        <v>65</v>
      </c>
      <c r="R16" s="51" t="s">
        <v>65</v>
      </c>
      <c r="S16" s="51" t="s">
        <v>65</v>
      </c>
      <c r="T16" s="51" t="s">
        <v>65</v>
      </c>
      <c r="U16" s="51" t="s">
        <v>65</v>
      </c>
      <c r="V16" s="51" t="s">
        <v>65</v>
      </c>
      <c r="W16" s="51">
        <v>1.4159062637456835E-3</v>
      </c>
      <c r="X16" s="51">
        <v>3.9645375384879133E-6</v>
      </c>
      <c r="Y16" s="51">
        <v>1.1185659483590898E-5</v>
      </c>
      <c r="Z16" s="51">
        <v>7.858279763788543E-6</v>
      </c>
      <c r="AA16" s="51">
        <v>5.918488182456955E-5</v>
      </c>
      <c r="AB16" s="51">
        <v>8.2193358610436909E-5</v>
      </c>
      <c r="AC16" s="51">
        <v>2.8318125274913664E-4</v>
      </c>
      <c r="AD16" s="51">
        <v>1.274315637371115E-7</v>
      </c>
      <c r="AE16" s="52"/>
      <c r="AF16" s="53" t="s">
        <v>435</v>
      </c>
      <c r="AG16" s="53" t="s">
        <v>435</v>
      </c>
      <c r="AH16" s="53">
        <v>7079.5313187284164</v>
      </c>
      <c r="AI16" s="53">
        <v>34.145569999999999</v>
      </c>
      <c r="AJ16" s="53" t="s">
        <v>435</v>
      </c>
      <c r="AK16" s="53"/>
      <c r="AL16" s="54" t="s">
        <v>61</v>
      </c>
    </row>
    <row r="17" spans="1:38" ht="26.25" customHeight="1" x14ac:dyDescent="0.2">
      <c r="A17" s="48" t="s">
        <v>66</v>
      </c>
      <c r="B17" s="48" t="s">
        <v>71</v>
      </c>
      <c r="C17" s="49" t="s">
        <v>72</v>
      </c>
      <c r="D17" s="50"/>
      <c r="E17" s="51">
        <v>5.0392483828375969</v>
      </c>
      <c r="F17" s="51">
        <v>0.29790480031402355</v>
      </c>
      <c r="G17" s="51">
        <v>5.2576790920374217</v>
      </c>
      <c r="H17" s="51">
        <v>2.1767784465667243E-2</v>
      </c>
      <c r="I17" s="51">
        <v>4.3404882914481704E-2</v>
      </c>
      <c r="J17" s="51">
        <v>5.2085859497378047E-2</v>
      </c>
      <c r="K17" s="51">
        <v>5.7873177219308937E-2</v>
      </c>
      <c r="L17" s="51" t="s">
        <v>65</v>
      </c>
      <c r="M17" s="51">
        <v>138.24998292410285</v>
      </c>
      <c r="N17" s="51">
        <v>1.5233456166908886E-3</v>
      </c>
      <c r="O17" s="51">
        <v>3.6835298309282195E-4</v>
      </c>
      <c r="P17" s="51">
        <v>8.1516474389606687E-4</v>
      </c>
      <c r="Q17" s="51" t="s">
        <v>65</v>
      </c>
      <c r="R17" s="51" t="s">
        <v>65</v>
      </c>
      <c r="S17" s="51" t="s">
        <v>65</v>
      </c>
      <c r="T17" s="51" t="s">
        <v>65</v>
      </c>
      <c r="U17" s="51" t="s">
        <v>65</v>
      </c>
      <c r="V17" s="51" t="s">
        <v>65</v>
      </c>
      <c r="W17" s="51">
        <v>1.6171678584065409E-2</v>
      </c>
      <c r="X17" s="51">
        <v>1.6747645452590425E-4</v>
      </c>
      <c r="Y17" s="51">
        <v>3.3461462894707813E-4</v>
      </c>
      <c r="Z17" s="51">
        <v>9.5636289011846292E-5</v>
      </c>
      <c r="AA17" s="51">
        <v>7.6825023580828165E-5</v>
      </c>
      <c r="AB17" s="51">
        <v>6.7455239606565675E-4</v>
      </c>
      <c r="AC17" s="51">
        <v>1.7727139179312909E-3</v>
      </c>
      <c r="AD17" s="51">
        <v>9.8653741063307487E-2</v>
      </c>
      <c r="AE17" s="52"/>
      <c r="AF17" s="53">
        <v>762.08107636899308</v>
      </c>
      <c r="AG17" s="53">
        <v>7324.3122637311471</v>
      </c>
      <c r="AH17" s="53">
        <v>19677.897985873155</v>
      </c>
      <c r="AI17" s="53" t="s">
        <v>435</v>
      </c>
      <c r="AJ17" s="53" t="s">
        <v>435</v>
      </c>
      <c r="AK17" s="53"/>
      <c r="AL17" s="54" t="s">
        <v>61</v>
      </c>
    </row>
    <row r="18" spans="1:38" ht="26.25" customHeight="1" x14ac:dyDescent="0.2">
      <c r="A18" s="48" t="s">
        <v>66</v>
      </c>
      <c r="B18" s="48" t="s">
        <v>73</v>
      </c>
      <c r="C18" s="49" t="s">
        <v>74</v>
      </c>
      <c r="D18" s="50"/>
      <c r="E18" s="51">
        <v>0.19516999586729525</v>
      </c>
      <c r="F18" s="51">
        <v>3.0969148949929123E-3</v>
      </c>
      <c r="G18" s="51">
        <v>0.12266137637370543</v>
      </c>
      <c r="H18" s="51">
        <v>4.0255967983857865E-3</v>
      </c>
      <c r="I18" s="51">
        <v>6.6602757649392276E-3</v>
      </c>
      <c r="J18" s="51">
        <v>7.9923309179270752E-3</v>
      </c>
      <c r="K18" s="51">
        <v>8.8803676865856374E-3</v>
      </c>
      <c r="L18" s="51" t="s">
        <v>65</v>
      </c>
      <c r="M18" s="51">
        <v>3.8769631551563273E-2</v>
      </c>
      <c r="N18" s="51">
        <v>1.2494890103108222E-3</v>
      </c>
      <c r="O18" s="51">
        <v>1.7969638551067529E-3</v>
      </c>
      <c r="P18" s="51">
        <v>6.6108214050149771E-4</v>
      </c>
      <c r="Q18" s="51" t="s">
        <v>65</v>
      </c>
      <c r="R18" s="51" t="s">
        <v>65</v>
      </c>
      <c r="S18" s="51" t="s">
        <v>65</v>
      </c>
      <c r="T18" s="51" t="s">
        <v>65</v>
      </c>
      <c r="U18" s="51" t="s">
        <v>65</v>
      </c>
      <c r="V18" s="51" t="s">
        <v>65</v>
      </c>
      <c r="W18" s="51">
        <v>3.4928403302175517E-2</v>
      </c>
      <c r="X18" s="51">
        <v>8.6548923897147181E-5</v>
      </c>
      <c r="Y18" s="51">
        <v>1.533077056340821E-4</v>
      </c>
      <c r="Z18" s="51">
        <v>4.7489102790545775E-5</v>
      </c>
      <c r="AA18" s="51">
        <v>3.7661006472453864E-5</v>
      </c>
      <c r="AB18" s="51">
        <v>3.2500673879422894E-4</v>
      </c>
      <c r="AC18" s="51">
        <v>9.8954809300583375E-4</v>
      </c>
      <c r="AD18" s="51">
        <v>2.2774605645547265E-2</v>
      </c>
      <c r="AE18" s="52"/>
      <c r="AF18" s="53">
        <v>447.87528762331846</v>
      </c>
      <c r="AG18" s="53">
        <v>129.27877542578702</v>
      </c>
      <c r="AH18" s="53">
        <v>3101.8414844948534</v>
      </c>
      <c r="AI18" s="53" t="s">
        <v>435</v>
      </c>
      <c r="AJ18" s="53" t="s">
        <v>435</v>
      </c>
      <c r="AK18" s="53"/>
      <c r="AL18" s="54" t="s">
        <v>61</v>
      </c>
    </row>
    <row r="19" spans="1:38" ht="26.25" customHeight="1" x14ac:dyDescent="0.2">
      <c r="A19" s="48" t="s">
        <v>66</v>
      </c>
      <c r="B19" s="48" t="s">
        <v>75</v>
      </c>
      <c r="C19" s="49" t="s">
        <v>76</v>
      </c>
      <c r="D19" s="50"/>
      <c r="E19" s="51">
        <v>1.1308012199877318</v>
      </c>
      <c r="F19" s="51">
        <v>4.1135742561227817E-2</v>
      </c>
      <c r="G19" s="51">
        <v>0.38653922662703694</v>
      </c>
      <c r="H19" s="51">
        <v>2.6276693611904593E-2</v>
      </c>
      <c r="I19" s="51">
        <v>0.14732438218769348</v>
      </c>
      <c r="J19" s="51">
        <v>0.17672568003838054</v>
      </c>
      <c r="K19" s="51">
        <v>0.19632939928651261</v>
      </c>
      <c r="L19" s="51" t="s">
        <v>65</v>
      </c>
      <c r="M19" s="51">
        <v>0.45812971637298305</v>
      </c>
      <c r="N19" s="51">
        <v>0.15579466828937696</v>
      </c>
      <c r="O19" s="51">
        <v>8.2369401633458576E-3</v>
      </c>
      <c r="P19" s="51">
        <v>7.8766314646376047E-3</v>
      </c>
      <c r="Q19" s="51" t="s">
        <v>65</v>
      </c>
      <c r="R19" s="51" t="s">
        <v>65</v>
      </c>
      <c r="S19" s="51" t="s">
        <v>65</v>
      </c>
      <c r="T19" s="51" t="s">
        <v>65</v>
      </c>
      <c r="U19" s="51" t="s">
        <v>65</v>
      </c>
      <c r="V19" s="51" t="s">
        <v>65</v>
      </c>
      <c r="W19" s="51">
        <v>0.36091088095812901</v>
      </c>
      <c r="X19" s="51">
        <v>3.685563464546974E-3</v>
      </c>
      <c r="Y19" s="51">
        <v>6.1503166962970802E-3</v>
      </c>
      <c r="Z19" s="51">
        <v>2.3984314892708147E-3</v>
      </c>
      <c r="AA19" s="51">
        <v>2.3099128695295008E-3</v>
      </c>
      <c r="AB19" s="51">
        <v>1.4544224519644371E-2</v>
      </c>
      <c r="AC19" s="51">
        <v>5.2646050539747496E-2</v>
      </c>
      <c r="AD19" s="51">
        <v>0.27789142018076196</v>
      </c>
      <c r="AE19" s="52"/>
      <c r="AF19" s="53">
        <v>976.77145388804445</v>
      </c>
      <c r="AG19" s="53">
        <v>1572.3597048890911</v>
      </c>
      <c r="AH19" s="53">
        <v>13374.481826002348</v>
      </c>
      <c r="AI19" s="53">
        <v>2432.2167663702203</v>
      </c>
      <c r="AJ19" s="53">
        <v>1430.7357327080747</v>
      </c>
      <c r="AK19" s="53"/>
      <c r="AL19" s="54" t="s">
        <v>61</v>
      </c>
    </row>
    <row r="20" spans="1:38" ht="26.25" customHeight="1" x14ac:dyDescent="0.2">
      <c r="A20" s="48" t="s">
        <v>66</v>
      </c>
      <c r="B20" s="48" t="s">
        <v>77</v>
      </c>
      <c r="C20" s="49" t="s">
        <v>78</v>
      </c>
      <c r="D20" s="50"/>
      <c r="E20" s="51">
        <v>5.5404983151803711</v>
      </c>
      <c r="F20" s="51">
        <v>0.26499693881669539</v>
      </c>
      <c r="G20" s="51">
        <v>1.1539999999999999</v>
      </c>
      <c r="H20" s="51">
        <v>8.2669385050215816E-2</v>
      </c>
      <c r="I20" s="51">
        <v>0.2551530550976468</v>
      </c>
      <c r="J20" s="51">
        <v>0.3103000208432472</v>
      </c>
      <c r="K20" s="51">
        <v>0.34476739042663024</v>
      </c>
      <c r="L20" s="51" t="s">
        <v>65</v>
      </c>
      <c r="M20" s="51">
        <v>2.1540298094854711</v>
      </c>
      <c r="N20" s="51">
        <v>0.40536313399551871</v>
      </c>
      <c r="O20" s="51">
        <v>6.228380807354366E-2</v>
      </c>
      <c r="P20" s="51">
        <v>7.610199448703707E-2</v>
      </c>
      <c r="Q20" s="51" t="s">
        <v>65</v>
      </c>
      <c r="R20" s="51" t="s">
        <v>65</v>
      </c>
      <c r="S20" s="51" t="s">
        <v>65</v>
      </c>
      <c r="T20" s="51" t="s">
        <v>65</v>
      </c>
      <c r="U20" s="51" t="s">
        <v>65</v>
      </c>
      <c r="V20" s="51" t="s">
        <v>65</v>
      </c>
      <c r="W20" s="51">
        <v>0.66542856271394168</v>
      </c>
      <c r="X20" s="51">
        <v>8.7080464316740213E-4</v>
      </c>
      <c r="Y20" s="51">
        <v>1.9382880994574048E-3</v>
      </c>
      <c r="Z20" s="51">
        <v>6.5947723852502384E-4</v>
      </c>
      <c r="AA20" s="51">
        <v>5.9815608931197174E-4</v>
      </c>
      <c r="AB20" s="51">
        <v>4.0667260704618027E-3</v>
      </c>
      <c r="AC20" s="51">
        <v>0.13307778689978972</v>
      </c>
      <c r="AD20" s="51">
        <v>0.98050276017686866</v>
      </c>
      <c r="AE20" s="52"/>
      <c r="AF20" s="53">
        <v>1791.0151438205551</v>
      </c>
      <c r="AG20" s="53">
        <v>5018.9965251683097</v>
      </c>
      <c r="AH20" s="53">
        <v>30847.136542009448</v>
      </c>
      <c r="AI20" s="53">
        <v>36324.084001764822</v>
      </c>
      <c r="AJ20" s="53">
        <v>111.1750882</v>
      </c>
      <c r="AK20" s="53"/>
      <c r="AL20" s="54" t="s">
        <v>61</v>
      </c>
    </row>
    <row r="21" spans="1:38" ht="26.25" customHeight="1" x14ac:dyDescent="0.2">
      <c r="A21" s="48" t="s">
        <v>66</v>
      </c>
      <c r="B21" s="48" t="s">
        <v>79</v>
      </c>
      <c r="C21" s="49" t="s">
        <v>80</v>
      </c>
      <c r="D21" s="50"/>
      <c r="E21" s="51">
        <v>0.92065111417114875</v>
      </c>
      <c r="F21" s="51">
        <v>1.7330759560522029E-2</v>
      </c>
      <c r="G21" s="51">
        <v>0.32732385994095498</v>
      </c>
      <c r="H21" s="51">
        <v>2.2843243453008217E-2</v>
      </c>
      <c r="I21" s="51">
        <v>3.4063278905735676E-2</v>
      </c>
      <c r="J21" s="51">
        <v>4.087593468688281E-2</v>
      </c>
      <c r="K21" s="51">
        <v>4.5417705207647562E-2</v>
      </c>
      <c r="L21" s="51" t="s">
        <v>65</v>
      </c>
      <c r="M21" s="51">
        <v>0.16366622408232326</v>
      </c>
      <c r="N21" s="51">
        <v>8.8580051777180594E-3</v>
      </c>
      <c r="O21" s="51">
        <v>1.0174660555340017E-3</v>
      </c>
      <c r="P21" s="51">
        <v>1.6067903707071964E-3</v>
      </c>
      <c r="Q21" s="51" t="s">
        <v>65</v>
      </c>
      <c r="R21" s="51" t="s">
        <v>65</v>
      </c>
      <c r="S21" s="51" t="s">
        <v>65</v>
      </c>
      <c r="T21" s="51" t="s">
        <v>65</v>
      </c>
      <c r="U21" s="51" t="s">
        <v>65</v>
      </c>
      <c r="V21" s="51" t="s">
        <v>65</v>
      </c>
      <c r="W21" s="51">
        <v>4.6944968969344407E-2</v>
      </c>
      <c r="X21" s="51">
        <v>4.7544425929198399E-4</v>
      </c>
      <c r="Y21" s="51">
        <v>1.1173268900262772E-3</v>
      </c>
      <c r="Z21" s="51">
        <v>2.6345291693546995E-4</v>
      </c>
      <c r="AA21" s="51">
        <v>2.146780667992601E-4</v>
      </c>
      <c r="AB21" s="51">
        <v>2.0709021330529913E-3</v>
      </c>
      <c r="AC21" s="51">
        <v>6.6970268118313478E-3</v>
      </c>
      <c r="AD21" s="51">
        <v>2.7809983834035261E-2</v>
      </c>
      <c r="AE21" s="52"/>
      <c r="AF21" s="53">
        <v>3190.8305795747651</v>
      </c>
      <c r="AG21" s="53">
        <v>130.76561919999997</v>
      </c>
      <c r="AH21" s="53">
        <v>12708.17547816045</v>
      </c>
      <c r="AI21" s="53">
        <v>483.09277907552502</v>
      </c>
      <c r="AJ21" s="53" t="s">
        <v>435</v>
      </c>
      <c r="AK21" s="53"/>
      <c r="AL21" s="54" t="s">
        <v>61</v>
      </c>
    </row>
    <row r="22" spans="1:38" ht="26.25" customHeight="1" x14ac:dyDescent="0.2">
      <c r="A22" s="48" t="s">
        <v>66</v>
      </c>
      <c r="B22" s="55" t="s">
        <v>81</v>
      </c>
      <c r="C22" s="49" t="s">
        <v>82</v>
      </c>
      <c r="D22" s="50"/>
      <c r="E22" s="51">
        <v>8.0631390322157017</v>
      </c>
      <c r="F22" s="51">
        <v>0.277017309861053</v>
      </c>
      <c r="G22" s="51">
        <v>0.8648605426002659</v>
      </c>
      <c r="H22" s="51">
        <v>0.13541121937983736</v>
      </c>
      <c r="I22" s="51">
        <v>6.9030971066519287E-2</v>
      </c>
      <c r="J22" s="51">
        <v>8.2834497199823123E-2</v>
      </c>
      <c r="K22" s="51">
        <v>9.2036847955359019E-2</v>
      </c>
      <c r="L22" s="51" t="s">
        <v>65</v>
      </c>
      <c r="M22" s="51">
        <v>8.1015258173961993</v>
      </c>
      <c r="N22" s="51">
        <v>0.31059669603117757</v>
      </c>
      <c r="O22" s="51">
        <v>3.7867034002801031E-2</v>
      </c>
      <c r="P22" s="51">
        <v>0.14818511476056559</v>
      </c>
      <c r="Q22" s="51" t="s">
        <v>65</v>
      </c>
      <c r="R22" s="51" t="s">
        <v>65</v>
      </c>
      <c r="S22" s="51" t="s">
        <v>65</v>
      </c>
      <c r="T22" s="51" t="s">
        <v>65</v>
      </c>
      <c r="U22" s="51" t="s">
        <v>65</v>
      </c>
      <c r="V22" s="51" t="s">
        <v>65</v>
      </c>
      <c r="W22" s="51">
        <v>0.44716750207593242</v>
      </c>
      <c r="X22" s="51">
        <v>1.6828912859213213E-3</v>
      </c>
      <c r="Y22" s="51">
        <v>3.9166837193519797E-3</v>
      </c>
      <c r="Z22" s="51">
        <v>1.2104929049436101E-3</v>
      </c>
      <c r="AA22" s="51">
        <v>8.6932039828705745E-4</v>
      </c>
      <c r="AB22" s="51">
        <v>7.6793883085039694E-3</v>
      </c>
      <c r="AC22" s="51">
        <v>7.7651455358407118E-2</v>
      </c>
      <c r="AD22" s="51">
        <v>0.3879096945776177</v>
      </c>
      <c r="AE22" s="52"/>
      <c r="AF22" s="53">
        <v>3392.1203165513516</v>
      </c>
      <c r="AG22" s="53">
        <v>3916.2784909684938</v>
      </c>
      <c r="AH22" s="53">
        <v>11897.839420308001</v>
      </c>
      <c r="AI22" s="53">
        <v>1742.2009846252804</v>
      </c>
      <c r="AJ22" s="53">
        <v>4818.5590979686958</v>
      </c>
      <c r="AK22" s="53"/>
      <c r="AL22" s="54" t="s">
        <v>61</v>
      </c>
    </row>
    <row r="23" spans="1:38" ht="26.25" customHeight="1" x14ac:dyDescent="0.2">
      <c r="A23" s="48" t="s">
        <v>83</v>
      </c>
      <c r="B23" s="55" t="s">
        <v>84</v>
      </c>
      <c r="C23" s="49" t="s">
        <v>85</v>
      </c>
      <c r="D23" s="56"/>
      <c r="E23" s="51">
        <v>8.1177103668117443</v>
      </c>
      <c r="F23" s="51">
        <v>1.0291702010903645</v>
      </c>
      <c r="G23" s="51">
        <v>6.4542080330614992E-3</v>
      </c>
      <c r="H23" s="51">
        <v>2.4881063244492703E-3</v>
      </c>
      <c r="I23" s="51">
        <v>0.64883880231300251</v>
      </c>
      <c r="J23" s="51">
        <v>0.64883880231300251</v>
      </c>
      <c r="K23" s="51">
        <v>0.64883880231300251</v>
      </c>
      <c r="L23" s="51" t="s">
        <v>65</v>
      </c>
      <c r="M23" s="51">
        <v>6.9985621813443704</v>
      </c>
      <c r="N23" s="51">
        <v>2.2704860031676579E-4</v>
      </c>
      <c r="O23" s="51">
        <v>2.1822023133128196E-4</v>
      </c>
      <c r="P23" s="51">
        <v>7.6377080965948685E-5</v>
      </c>
      <c r="Q23" s="51" t="s">
        <v>65</v>
      </c>
      <c r="R23" s="51" t="s">
        <v>65</v>
      </c>
      <c r="S23" s="51" t="s">
        <v>65</v>
      </c>
      <c r="T23" s="51" t="s">
        <v>65</v>
      </c>
      <c r="U23" s="51" t="s">
        <v>65</v>
      </c>
      <c r="V23" s="51" t="s">
        <v>65</v>
      </c>
      <c r="W23" s="51">
        <v>6.9011528966109514E-2</v>
      </c>
      <c r="X23" s="51">
        <v>6.1939946938461589E-3</v>
      </c>
      <c r="Y23" s="51">
        <v>2.765413419157119E-2</v>
      </c>
      <c r="Z23" s="51">
        <v>3.0390669244690305E-2</v>
      </c>
      <c r="AA23" s="51">
        <v>7.7249727753373083E-3</v>
      </c>
      <c r="AB23" s="51">
        <v>7.1963770905444951E-2</v>
      </c>
      <c r="AC23" s="51">
        <v>1.3802305793221904E-2</v>
      </c>
      <c r="AD23" s="51">
        <v>1.1878370592728307E-5</v>
      </c>
      <c r="AE23" s="52"/>
      <c r="AF23" s="53">
        <v>10911.011566564099</v>
      </c>
      <c r="AG23" s="53" t="s">
        <v>435</v>
      </c>
      <c r="AH23" s="53" t="s">
        <v>435</v>
      </c>
      <c r="AI23" s="53">
        <v>98.513120676212793</v>
      </c>
      <c r="AJ23" s="53">
        <v>6.1904881714962494</v>
      </c>
      <c r="AK23" s="53"/>
      <c r="AL23" s="54" t="s">
        <v>61</v>
      </c>
    </row>
    <row r="24" spans="1:38" ht="26.25" customHeight="1" x14ac:dyDescent="0.2">
      <c r="A24" s="48" t="s">
        <v>66</v>
      </c>
      <c r="B24" s="55" t="s">
        <v>86</v>
      </c>
      <c r="C24" s="49" t="s">
        <v>87</v>
      </c>
      <c r="D24" s="50"/>
      <c r="E24" s="51">
        <v>4.7649530349803539</v>
      </c>
      <c r="F24" s="51">
        <v>0.12749810830065003</v>
      </c>
      <c r="G24" s="51">
        <v>1.9952484767808973</v>
      </c>
      <c r="H24" s="51">
        <v>0.13199725070816201</v>
      </c>
      <c r="I24" s="51">
        <v>0.64548376815616393</v>
      </c>
      <c r="J24" s="51">
        <v>0.7745761044454067</v>
      </c>
      <c r="K24" s="51">
        <v>0.86063766197156855</v>
      </c>
      <c r="L24" s="51" t="s">
        <v>65</v>
      </c>
      <c r="M24" s="51">
        <v>2.1320341398671667</v>
      </c>
      <c r="N24" s="51">
        <v>0.49106668956168448</v>
      </c>
      <c r="O24" s="51">
        <v>4.6363618233443003E-2</v>
      </c>
      <c r="P24" s="51">
        <v>2.5955834216261246E-2</v>
      </c>
      <c r="Q24" s="51" t="s">
        <v>65</v>
      </c>
      <c r="R24" s="51" t="s">
        <v>65</v>
      </c>
      <c r="S24" s="51" t="s">
        <v>65</v>
      </c>
      <c r="T24" s="51" t="s">
        <v>65</v>
      </c>
      <c r="U24" s="51" t="s">
        <v>65</v>
      </c>
      <c r="V24" s="51" t="s">
        <v>65</v>
      </c>
      <c r="W24" s="51">
        <v>1.5767922288481995</v>
      </c>
      <c r="X24" s="51">
        <v>1.7121927939006246E-2</v>
      </c>
      <c r="Y24" s="51">
        <v>2.8885201569398788E-2</v>
      </c>
      <c r="Z24" s="51">
        <v>9.1958969711323051E-3</v>
      </c>
      <c r="AA24" s="51">
        <v>7.792141451711994E-3</v>
      </c>
      <c r="AB24" s="51">
        <v>6.2995167931249318E-2</v>
      </c>
      <c r="AC24" s="51">
        <v>0.24545165339846373</v>
      </c>
      <c r="AD24" s="51">
        <v>0.11790056871058126</v>
      </c>
      <c r="AE24" s="52"/>
      <c r="AF24" s="53">
        <v>9465.4623390433735</v>
      </c>
      <c r="AG24" s="53">
        <v>333.87341443767826</v>
      </c>
      <c r="AH24" s="53">
        <v>23315.072952376577</v>
      </c>
      <c r="AI24" s="53">
        <v>17157.24132325039</v>
      </c>
      <c r="AJ24" s="53">
        <v>1524.1191669968616</v>
      </c>
      <c r="AK24" s="53"/>
      <c r="AL24" s="54" t="s">
        <v>61</v>
      </c>
    </row>
    <row r="25" spans="1:38" ht="26.25" customHeight="1" x14ac:dyDescent="0.2">
      <c r="A25" s="48" t="s">
        <v>88</v>
      </c>
      <c r="B25" s="55" t="s">
        <v>89</v>
      </c>
      <c r="C25" s="57" t="s">
        <v>90</v>
      </c>
      <c r="D25" s="50"/>
      <c r="E25" s="51">
        <v>1.0282244840269046</v>
      </c>
      <c r="F25" s="51">
        <v>0.37698753951673664</v>
      </c>
      <c r="G25" s="51">
        <v>8.574203646212282E-2</v>
      </c>
      <c r="H25" s="51">
        <v>5.8408868825705256E-4</v>
      </c>
      <c r="I25" s="51">
        <v>9.2858614002856818E-2</v>
      </c>
      <c r="J25" s="51">
        <v>9.2858614002856818E-2</v>
      </c>
      <c r="K25" s="51">
        <v>9.2858614002856818E-2</v>
      </c>
      <c r="L25" s="51" t="s">
        <v>65</v>
      </c>
      <c r="M25" s="51">
        <v>1.1428605061658397</v>
      </c>
      <c r="N25" s="51">
        <v>7.4286891202285444E-5</v>
      </c>
      <c r="O25" s="51">
        <v>7.4286891202285444E-5</v>
      </c>
      <c r="P25" s="51">
        <v>2.6000411920799908E-5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3714.3445601142726</v>
      </c>
      <c r="AG25" s="53"/>
      <c r="AH25" s="53"/>
      <c r="AI25" s="53"/>
      <c r="AJ25" s="53"/>
      <c r="AK25" s="53"/>
      <c r="AL25" s="54" t="s">
        <v>61</v>
      </c>
    </row>
    <row r="26" spans="1:38" ht="26.25" customHeight="1" x14ac:dyDescent="0.2">
      <c r="A26" s="48" t="s">
        <v>88</v>
      </c>
      <c r="B26" s="48" t="s">
        <v>91</v>
      </c>
      <c r="C26" s="49" t="s">
        <v>92</v>
      </c>
      <c r="D26" s="50"/>
      <c r="E26" s="51">
        <v>6.738340254814186E-2</v>
      </c>
      <c r="F26" s="51">
        <v>9.1450664093137513E-2</v>
      </c>
      <c r="G26" s="51">
        <v>7.9916455631428348E-3</v>
      </c>
      <c r="H26" s="51">
        <v>1.1832832827732204E-4</v>
      </c>
      <c r="I26" s="51">
        <v>6.0401779415517392E-3</v>
      </c>
      <c r="J26" s="51">
        <v>6.0401779415517392E-3</v>
      </c>
      <c r="K26" s="51">
        <v>6.0401779415517392E-3</v>
      </c>
      <c r="L26" s="51" t="s">
        <v>65</v>
      </c>
      <c r="M26" s="51">
        <v>3.3894173630435382</v>
      </c>
      <c r="N26" s="51">
        <v>1.6030600811999968E-5</v>
      </c>
      <c r="O26" s="51">
        <v>6.8137625743385886E-6</v>
      </c>
      <c r="P26" s="51">
        <v>2.3848169010185058E-6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340.68812871692938</v>
      </c>
      <c r="AG26" s="53"/>
      <c r="AH26" s="53"/>
      <c r="AI26" s="53"/>
      <c r="AJ26" s="53"/>
      <c r="AK26" s="53"/>
      <c r="AL26" s="54" t="s">
        <v>61</v>
      </c>
    </row>
    <row r="27" spans="1:38" ht="26.25" customHeight="1" x14ac:dyDescent="0.2">
      <c r="A27" s="48" t="s">
        <v>93</v>
      </c>
      <c r="B27" s="48" t="s">
        <v>94</v>
      </c>
      <c r="C27" s="49" t="s">
        <v>95</v>
      </c>
      <c r="D27" s="50"/>
      <c r="E27" s="51">
        <v>58.70116933808368</v>
      </c>
      <c r="F27" s="51">
        <v>15.128974689321204</v>
      </c>
      <c r="G27" s="51">
        <v>8.1392311585477425E-2</v>
      </c>
      <c r="H27" s="51">
        <v>2.6008720972444976</v>
      </c>
      <c r="I27" s="51">
        <v>3.6489529021912421</v>
      </c>
      <c r="J27" s="51">
        <v>3.6489529021912421</v>
      </c>
      <c r="K27" s="51">
        <v>3.6489529021912421</v>
      </c>
      <c r="L27" s="51" t="s">
        <v>65</v>
      </c>
      <c r="M27" s="51">
        <v>110.9641837463369</v>
      </c>
      <c r="N27" s="51">
        <v>1.0252651878186844E-2</v>
      </c>
      <c r="O27" s="51">
        <v>3.7271468929592289E-3</v>
      </c>
      <c r="P27" s="51">
        <v>1.3045014125357302E-3</v>
      </c>
      <c r="Q27" s="51" t="s">
        <v>65</v>
      </c>
      <c r="R27" s="51" t="s">
        <v>65</v>
      </c>
      <c r="S27" s="51" t="s">
        <v>65</v>
      </c>
      <c r="T27" s="51" t="s">
        <v>65</v>
      </c>
      <c r="U27" s="51" t="s">
        <v>65</v>
      </c>
      <c r="V27" s="51" t="s">
        <v>65</v>
      </c>
      <c r="W27" s="51">
        <v>0.54613482257583101</v>
      </c>
      <c r="X27" s="51">
        <v>5.4077672754660452E-2</v>
      </c>
      <c r="Y27" s="51">
        <v>5.8499882596731154E-2</v>
      </c>
      <c r="Z27" s="51">
        <v>3.6609318265737351E-2</v>
      </c>
      <c r="AA27" s="51">
        <v>5.7431435646929138E-2</v>
      </c>
      <c r="AB27" s="51">
        <v>0.20661830926405811</v>
      </c>
      <c r="AC27" s="51">
        <v>0.1092269645151662</v>
      </c>
      <c r="AD27" s="51">
        <v>6.7477537935706309E-4</v>
      </c>
      <c r="AE27" s="52"/>
      <c r="AF27" s="53">
        <v>187278.74206086964</v>
      </c>
      <c r="AG27" s="53"/>
      <c r="AH27" s="53">
        <v>3.6410372274614167</v>
      </c>
      <c r="AI27" s="53">
        <v>955.77939146641825</v>
      </c>
      <c r="AJ27" s="53">
        <v>60.060436384707501</v>
      </c>
      <c r="AK27" s="53"/>
      <c r="AL27" s="54" t="s">
        <v>61</v>
      </c>
    </row>
    <row r="28" spans="1:38" ht="26.25" customHeight="1" x14ac:dyDescent="0.2">
      <c r="A28" s="48" t="s">
        <v>93</v>
      </c>
      <c r="B28" s="48" t="s">
        <v>96</v>
      </c>
      <c r="C28" s="49" t="s">
        <v>97</v>
      </c>
      <c r="D28" s="50"/>
      <c r="E28" s="51">
        <v>9.5030735362493068</v>
      </c>
      <c r="F28" s="51">
        <v>0.37371722239984506</v>
      </c>
      <c r="G28" s="51">
        <v>1.1635658572504747E-2</v>
      </c>
      <c r="H28" s="51">
        <v>1.8736373537208958E-2</v>
      </c>
      <c r="I28" s="51">
        <v>0.82764465665572384</v>
      </c>
      <c r="J28" s="51">
        <v>0.82764465665572384</v>
      </c>
      <c r="K28" s="51">
        <v>0.82764465665572384</v>
      </c>
      <c r="L28" s="51" t="s">
        <v>65</v>
      </c>
      <c r="M28" s="51">
        <v>6.8199394013915198</v>
      </c>
      <c r="N28" s="51">
        <v>4.2645947686658958E-4</v>
      </c>
      <c r="O28" s="51">
        <v>3.8413667534834987E-4</v>
      </c>
      <c r="P28" s="51">
        <v>1.3444783637192248E-4</v>
      </c>
      <c r="Q28" s="51" t="s">
        <v>65</v>
      </c>
      <c r="R28" s="51" t="s">
        <v>65</v>
      </c>
      <c r="S28" s="51" t="s">
        <v>65</v>
      </c>
      <c r="T28" s="51" t="s">
        <v>65</v>
      </c>
      <c r="U28" s="51" t="s">
        <v>65</v>
      </c>
      <c r="V28" s="51" t="s">
        <v>65</v>
      </c>
      <c r="W28" s="51">
        <v>4.5615345447845172E-2</v>
      </c>
      <c r="X28" s="51">
        <v>7.2428613088693717E-3</v>
      </c>
      <c r="Y28" s="51">
        <v>7.7987656670834588E-3</v>
      </c>
      <c r="Z28" s="51">
        <v>5.2195263924245724E-3</v>
      </c>
      <c r="AA28" s="51">
        <v>7.1361575496568788E-3</v>
      </c>
      <c r="AB28" s="51">
        <v>2.7397310918034282E-2</v>
      </c>
      <c r="AC28" s="51">
        <v>9.1230690895690355E-3</v>
      </c>
      <c r="AD28" s="51">
        <v>7.5569084941000259E-5</v>
      </c>
      <c r="AE28" s="52"/>
      <c r="AF28" s="53">
        <v>19214.528624831233</v>
      </c>
      <c r="AG28" s="53"/>
      <c r="AH28" s="53">
        <v>0.31992523448354121</v>
      </c>
      <c r="AI28" s="53">
        <v>170.36077063328801</v>
      </c>
      <c r="AJ28" s="53">
        <v>10.705338824445498</v>
      </c>
      <c r="AK28" s="53"/>
      <c r="AL28" s="54" t="s">
        <v>61</v>
      </c>
    </row>
    <row r="29" spans="1:38" ht="26.25" customHeight="1" x14ac:dyDescent="0.2">
      <c r="A29" s="48" t="s">
        <v>93</v>
      </c>
      <c r="B29" s="48" t="s">
        <v>98</v>
      </c>
      <c r="C29" s="49" t="s">
        <v>99</v>
      </c>
      <c r="D29" s="50"/>
      <c r="E29" s="51">
        <v>88.975360883794309</v>
      </c>
      <c r="F29" s="51">
        <v>3.1879676614919013</v>
      </c>
      <c r="G29" s="51">
        <v>6.7984530982243233E-2</v>
      </c>
      <c r="H29" s="51">
        <v>2.7956360483672175E-2</v>
      </c>
      <c r="I29" s="51">
        <v>2.2845041498844072</v>
      </c>
      <c r="J29" s="51">
        <v>2.2845041498844072</v>
      </c>
      <c r="K29" s="51">
        <v>2.2845041498844072</v>
      </c>
      <c r="L29" s="51" t="s">
        <v>65</v>
      </c>
      <c r="M29" s="51">
        <v>17.811887287721646</v>
      </c>
      <c r="N29" s="51">
        <v>2.3015438989900843E-3</v>
      </c>
      <c r="O29" s="51">
        <v>2.2873468569339014E-3</v>
      </c>
      <c r="P29" s="51">
        <v>8.0057139992686542E-4</v>
      </c>
      <c r="Q29" s="51" t="s">
        <v>65</v>
      </c>
      <c r="R29" s="51" t="s">
        <v>65</v>
      </c>
      <c r="S29" s="51" t="s">
        <v>65</v>
      </c>
      <c r="T29" s="51" t="s">
        <v>65</v>
      </c>
      <c r="U29" s="51" t="s">
        <v>65</v>
      </c>
      <c r="V29" s="51" t="s">
        <v>65</v>
      </c>
      <c r="W29" s="51">
        <v>0.68450885857811494</v>
      </c>
      <c r="X29" s="51">
        <v>8.5667751793241514E-3</v>
      </c>
      <c r="Y29" s="51">
        <v>5.1828948576764039E-2</v>
      </c>
      <c r="Z29" s="51">
        <v>5.7900912488948596E-2</v>
      </c>
      <c r="AA29" s="51">
        <v>1.3331330410213865E-2</v>
      </c>
      <c r="AB29" s="51">
        <v>0.13162796665525062</v>
      </c>
      <c r="AC29" s="51">
        <v>0.13690177171562304</v>
      </c>
      <c r="AD29" s="51">
        <v>1.1953344256717908E-4</v>
      </c>
      <c r="AE29" s="52"/>
      <c r="AF29" s="53">
        <v>114369.9914972166</v>
      </c>
      <c r="AG29" s="53"/>
      <c r="AH29" s="53">
        <v>5.8485115538796615</v>
      </c>
      <c r="AI29" s="53">
        <v>1041.529367932183</v>
      </c>
      <c r="AJ29" s="53">
        <v>99.626038463400178</v>
      </c>
      <c r="AK29" s="53"/>
      <c r="AL29" s="54" t="s">
        <v>61</v>
      </c>
    </row>
    <row r="30" spans="1:38" ht="26.25" customHeight="1" x14ac:dyDescent="0.2">
      <c r="A30" s="48" t="s">
        <v>93</v>
      </c>
      <c r="B30" s="48" t="s">
        <v>100</v>
      </c>
      <c r="C30" s="49" t="s">
        <v>101</v>
      </c>
      <c r="D30" s="50"/>
      <c r="E30" s="51">
        <v>0.26443050575979427</v>
      </c>
      <c r="F30" s="51">
        <v>4.3144106548507235</v>
      </c>
      <c r="G30" s="51">
        <v>3.6821129496268103E-4</v>
      </c>
      <c r="H30" s="51">
        <v>1.931785947735727E-3</v>
      </c>
      <c r="I30" s="51">
        <v>0.11597904879719745</v>
      </c>
      <c r="J30" s="51">
        <v>0.11597904879719745</v>
      </c>
      <c r="K30" s="51">
        <v>0.11597904879719745</v>
      </c>
      <c r="L30" s="51" t="s">
        <v>65</v>
      </c>
      <c r="M30" s="51">
        <v>22.409235771507976</v>
      </c>
      <c r="N30" s="51">
        <v>1.5552956452039016E-4</v>
      </c>
      <c r="O30" s="51">
        <v>3.110591290407803E-5</v>
      </c>
      <c r="P30" s="51">
        <v>1.0887069516427311E-5</v>
      </c>
      <c r="Q30" s="51" t="s">
        <v>65</v>
      </c>
      <c r="R30" s="51" t="s">
        <v>65</v>
      </c>
      <c r="S30" s="51" t="s">
        <v>65</v>
      </c>
      <c r="T30" s="51" t="s">
        <v>65</v>
      </c>
      <c r="U30" s="51" t="s">
        <v>65</v>
      </c>
      <c r="V30" s="51" t="s">
        <v>65</v>
      </c>
      <c r="W30" s="51">
        <v>4.821416500132094E-3</v>
      </c>
      <c r="X30" s="51">
        <v>4.3026077799760863E-4</v>
      </c>
      <c r="Y30" s="51">
        <v>5.8814736037641352E-4</v>
      </c>
      <c r="Z30" s="51">
        <v>3.2202994488300137E-4</v>
      </c>
      <c r="AA30" s="51">
        <v>6.6063406842708735E-4</v>
      </c>
      <c r="AB30" s="51">
        <v>2.0010721516841106E-3</v>
      </c>
      <c r="AC30" s="51">
        <v>9.6428330002641888E-4</v>
      </c>
      <c r="AD30" s="51">
        <v>1.531073695503258E-5</v>
      </c>
      <c r="AE30" s="52"/>
      <c r="AF30" s="53">
        <v>1555.2956452039016</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2.0869105091941202</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2027.6961233675795</v>
      </c>
      <c r="AL31" s="54" t="s">
        <v>104</v>
      </c>
    </row>
    <row r="32" spans="1:38" ht="26.25" customHeight="1" x14ac:dyDescent="0.2">
      <c r="A32" s="48" t="s">
        <v>93</v>
      </c>
      <c r="B32" s="48" t="s">
        <v>105</v>
      </c>
      <c r="C32" s="49" t="s">
        <v>106</v>
      </c>
      <c r="D32" s="50"/>
      <c r="E32" s="51" t="s">
        <v>433</v>
      </c>
      <c r="F32" s="51" t="s">
        <v>433</v>
      </c>
      <c r="G32" s="51" t="s">
        <v>433</v>
      </c>
      <c r="H32" s="51" t="s">
        <v>433</v>
      </c>
      <c r="I32" s="51">
        <v>1.2064035496582648</v>
      </c>
      <c r="J32" s="51">
        <v>3.0290130117249587</v>
      </c>
      <c r="K32" s="51">
        <v>3.401163995430724</v>
      </c>
      <c r="L32" s="51" t="s">
        <v>65</v>
      </c>
      <c r="M32" s="51" t="s">
        <v>433</v>
      </c>
      <c r="N32" s="51">
        <v>15.985989326443764</v>
      </c>
      <c r="O32" s="51">
        <v>6.2221764067715409E-2</v>
      </c>
      <c r="P32" s="51" t="s">
        <v>433</v>
      </c>
      <c r="Q32" s="51" t="s">
        <v>65</v>
      </c>
      <c r="R32" s="51" t="s">
        <v>65</v>
      </c>
      <c r="S32" s="51" t="s">
        <v>65</v>
      </c>
      <c r="T32" s="51" t="s">
        <v>65</v>
      </c>
      <c r="U32" s="51" t="s">
        <v>65</v>
      </c>
      <c r="V32" s="51" t="s">
        <v>65</v>
      </c>
      <c r="W32" s="51" t="s">
        <v>433</v>
      </c>
      <c r="X32" s="51">
        <v>1.9431114351370397E-3</v>
      </c>
      <c r="Y32" s="51">
        <v>1.9431114351370397E-3</v>
      </c>
      <c r="Z32" s="51">
        <v>1.9431114351370397E-3</v>
      </c>
      <c r="AA32" s="51">
        <v>1.9431114351370397E-3</v>
      </c>
      <c r="AB32" s="51">
        <v>7.7724457405481586E-3</v>
      </c>
      <c r="AC32" s="51" t="s">
        <v>433</v>
      </c>
      <c r="AD32" s="51" t="s">
        <v>433</v>
      </c>
      <c r="AE32" s="52"/>
      <c r="AF32" s="53"/>
      <c r="AG32" s="53"/>
      <c r="AH32" s="53"/>
      <c r="AI32" s="53"/>
      <c r="AJ32" s="53"/>
      <c r="AK32" s="53">
        <v>73496.872806612329</v>
      </c>
      <c r="AL32" s="54" t="s">
        <v>107</v>
      </c>
    </row>
    <row r="33" spans="1:38" ht="26.25" customHeight="1" x14ac:dyDescent="0.2">
      <c r="A33" s="48" t="s">
        <v>93</v>
      </c>
      <c r="B33" s="48" t="s">
        <v>108</v>
      </c>
      <c r="C33" s="49" t="s">
        <v>109</v>
      </c>
      <c r="D33" s="50"/>
      <c r="E33" s="51" t="s">
        <v>433</v>
      </c>
      <c r="F33" s="51" t="s">
        <v>433</v>
      </c>
      <c r="G33" s="51" t="s">
        <v>433</v>
      </c>
      <c r="H33" s="51" t="s">
        <v>433</v>
      </c>
      <c r="I33" s="51">
        <v>0.21609073726842282</v>
      </c>
      <c r="J33" s="51">
        <v>0.72030245756140909</v>
      </c>
      <c r="K33" s="51">
        <v>1.4406049151228206</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73496.872806612329</v>
      </c>
      <c r="AL33" s="54" t="s">
        <v>107</v>
      </c>
    </row>
    <row r="34" spans="1:38" ht="26.25" customHeight="1" x14ac:dyDescent="0.2">
      <c r="A34" s="48" t="s">
        <v>83</v>
      </c>
      <c r="B34" s="48" t="s">
        <v>110</v>
      </c>
      <c r="C34" s="49" t="s">
        <v>111</v>
      </c>
      <c r="D34" s="50"/>
      <c r="E34" s="51">
        <v>1.8061614420018537</v>
      </c>
      <c r="F34" s="51">
        <v>0.28032555666059655</v>
      </c>
      <c r="G34" s="51">
        <v>6.8446889532449623E-2</v>
      </c>
      <c r="H34" s="51">
        <v>5.2304464457075621E-4</v>
      </c>
      <c r="I34" s="51">
        <v>0.46375010897133878</v>
      </c>
      <c r="J34" s="51">
        <v>0.82670010897133861</v>
      </c>
      <c r="K34" s="51">
        <v>1.863700108971339</v>
      </c>
      <c r="L34" s="51" t="s">
        <v>65</v>
      </c>
      <c r="M34" s="51">
        <v>1.6301161081450657</v>
      </c>
      <c r="N34" s="51">
        <v>8.9540151356759978E-4</v>
      </c>
      <c r="O34" s="51">
        <v>9.4847913567599684E-5</v>
      </c>
      <c r="P34" s="51">
        <v>1.1756132974865992E-4</v>
      </c>
      <c r="Q34" s="51" t="s">
        <v>65</v>
      </c>
      <c r="R34" s="51" t="s">
        <v>65</v>
      </c>
      <c r="S34" s="51" t="s">
        <v>65</v>
      </c>
      <c r="T34" s="51" t="s">
        <v>65</v>
      </c>
      <c r="U34" s="51" t="s">
        <v>65</v>
      </c>
      <c r="V34" s="51" t="s">
        <v>65</v>
      </c>
      <c r="W34" s="51">
        <v>1.6406650950496909E-2</v>
      </c>
      <c r="X34" s="51">
        <v>1.1866541902739805E-3</v>
      </c>
      <c r="Y34" s="51">
        <v>5.7008417982922863E-3</v>
      </c>
      <c r="Z34" s="51">
        <v>6.3702984498348663E-3</v>
      </c>
      <c r="AA34" s="51">
        <v>1.4644364252493975E-3</v>
      </c>
      <c r="AB34" s="51">
        <v>1.4722230863650529E-2</v>
      </c>
      <c r="AC34" s="51">
        <v>3.2813301900993823E-3</v>
      </c>
      <c r="AD34" s="51">
        <v>2.1399818745263445E-6</v>
      </c>
      <c r="AE34" s="52"/>
      <c r="AF34" s="53">
        <v>2156.8756783799836</v>
      </c>
      <c r="AG34" s="53">
        <v>9.5760000000000023</v>
      </c>
      <c r="AH34" s="53" t="s">
        <v>435</v>
      </c>
      <c r="AI34" s="53">
        <v>19.672928682760841</v>
      </c>
      <c r="AJ34" s="53">
        <v>1.2362315950744789</v>
      </c>
      <c r="AK34" s="53"/>
      <c r="AL34" s="54" t="s">
        <v>61</v>
      </c>
    </row>
    <row r="35" spans="1:38" s="58" customFormat="1" ht="26.25" customHeight="1" x14ac:dyDescent="0.2">
      <c r="A35" s="48" t="s">
        <v>112</v>
      </c>
      <c r="B35" s="48" t="s">
        <v>113</v>
      </c>
      <c r="C35" s="49" t="s">
        <v>114</v>
      </c>
      <c r="D35" s="50"/>
      <c r="E35" s="51">
        <v>1.2693832234394093</v>
      </c>
      <c r="F35" s="51">
        <v>0.41128433592160418</v>
      </c>
      <c r="G35" s="51">
        <v>2.3642975741171971E-2</v>
      </c>
      <c r="H35" s="51">
        <v>2.8549027567953411E-4</v>
      </c>
      <c r="I35" s="51">
        <v>5.7497416695136638E-2</v>
      </c>
      <c r="J35" s="51">
        <v>5.7497416695136638E-2</v>
      </c>
      <c r="K35" s="51">
        <v>5.7497416695136638E-2</v>
      </c>
      <c r="L35" s="51" t="s">
        <v>65</v>
      </c>
      <c r="M35" s="51">
        <v>0.52403716535749856</v>
      </c>
      <c r="N35" s="51">
        <v>2.0103622272718522E-5</v>
      </c>
      <c r="O35" s="51">
        <v>2.0103622272718522E-5</v>
      </c>
      <c r="P35" s="51">
        <v>7.036267795451483E-6</v>
      </c>
      <c r="Q35" s="51" t="s">
        <v>65</v>
      </c>
      <c r="R35" s="51" t="s">
        <v>65</v>
      </c>
      <c r="S35" s="51" t="s">
        <v>65</v>
      </c>
      <c r="T35" s="51" t="s">
        <v>65</v>
      </c>
      <c r="U35" s="51" t="s">
        <v>65</v>
      </c>
      <c r="V35" s="51" t="s">
        <v>65</v>
      </c>
      <c r="W35" s="51">
        <v>5.5284961249975929E-3</v>
      </c>
      <c r="X35" s="51">
        <v>1.7935109118666463E-3</v>
      </c>
      <c r="Y35" s="51">
        <v>1.4548988669000509E-3</v>
      </c>
      <c r="Z35" s="51">
        <v>1.4186776493729757E-3</v>
      </c>
      <c r="AA35" s="51">
        <v>1.7660716991302543E-3</v>
      </c>
      <c r="AB35" s="51">
        <v>6.433159127269928E-3</v>
      </c>
      <c r="AC35" s="51">
        <v>1.1056992249995187E-3</v>
      </c>
      <c r="AD35" s="51">
        <v>1.1762961632495194E-6</v>
      </c>
      <c r="AE35" s="52"/>
      <c r="AF35" s="53">
        <v>1005.1811136359262</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0.77752727683969169</v>
      </c>
      <c r="F36" s="51">
        <v>0.61923966660506868</v>
      </c>
      <c r="G36" s="51">
        <v>1.7845083833184642E-3</v>
      </c>
      <c r="H36" s="51">
        <v>1.8216372352513764E-4</v>
      </c>
      <c r="I36" s="51">
        <v>3.5569542836039934E-2</v>
      </c>
      <c r="J36" s="51">
        <v>3.5569542836039934E-2</v>
      </c>
      <c r="K36" s="51">
        <v>3.5569542836039934E-2</v>
      </c>
      <c r="L36" s="51" t="s">
        <v>65</v>
      </c>
      <c r="M36" s="51">
        <v>2.4160211641945009</v>
      </c>
      <c r="N36" s="51">
        <v>2.3871718073841317E-5</v>
      </c>
      <c r="O36" s="51">
        <v>1.4720759326236211E-5</v>
      </c>
      <c r="P36" s="51">
        <v>5.1522657641826742E-6</v>
      </c>
      <c r="Q36" s="51" t="s">
        <v>65</v>
      </c>
      <c r="R36" s="51" t="s">
        <v>65</v>
      </c>
      <c r="S36" s="51" t="s">
        <v>65</v>
      </c>
      <c r="T36" s="51" t="s">
        <v>65</v>
      </c>
      <c r="U36" s="51" t="s">
        <v>65</v>
      </c>
      <c r="V36" s="51" t="s">
        <v>65</v>
      </c>
      <c r="W36" s="51">
        <v>8.9163150984161409E-3</v>
      </c>
      <c r="X36" s="51">
        <v>4.7467866888614734E-4</v>
      </c>
      <c r="Y36" s="51">
        <v>1.7303651866093347E-3</v>
      </c>
      <c r="Z36" s="51">
        <v>1.7999050763689178E-3</v>
      </c>
      <c r="AA36" s="51">
        <v>6.069943939678859E-4</v>
      </c>
      <c r="AB36" s="51">
        <v>4.6119433258322851E-3</v>
      </c>
      <c r="AC36" s="51">
        <v>1.7832630196832283E-3</v>
      </c>
      <c r="AD36" s="51">
        <v>3.4802560305176586E-6</v>
      </c>
      <c r="AE36" s="52"/>
      <c r="AF36" s="53">
        <v>736.03796631181058</v>
      </c>
      <c r="AG36" s="53" t="s">
        <v>435</v>
      </c>
      <c r="AH36" s="53" t="s">
        <v>435</v>
      </c>
      <c r="AI36" s="53">
        <v>5.1181177766543327</v>
      </c>
      <c r="AJ36" s="53">
        <v>0.32161855536826628</v>
      </c>
      <c r="AK36" s="53"/>
      <c r="AL36" s="54" t="s">
        <v>61</v>
      </c>
    </row>
    <row r="37" spans="1:38" ht="26.25" customHeight="1" x14ac:dyDescent="0.2">
      <c r="A37" s="48" t="s">
        <v>83</v>
      </c>
      <c r="B37" s="48" t="s">
        <v>117</v>
      </c>
      <c r="C37" s="49" t="s">
        <v>118</v>
      </c>
      <c r="D37" s="50"/>
      <c r="E37" s="51">
        <v>0.97087083362290394</v>
      </c>
      <c r="F37" s="51">
        <v>3.2362361120763464E-3</v>
      </c>
      <c r="G37" s="51">
        <v>1.9417416672458077E-3</v>
      </c>
      <c r="H37" s="51">
        <v>6.4724722241526929E-3</v>
      </c>
      <c r="I37" s="51">
        <v>2.4271770840572598E-3</v>
      </c>
      <c r="J37" s="51">
        <v>2.9126125008687117E-3</v>
      </c>
      <c r="K37" s="51">
        <v>3.2362361120763464E-3</v>
      </c>
      <c r="L37" s="51" t="s">
        <v>65</v>
      </c>
      <c r="M37" s="51">
        <v>0.22910509759617786</v>
      </c>
      <c r="N37" s="51">
        <v>9.7087083362290399E-6</v>
      </c>
      <c r="O37" s="51">
        <v>1.6181180560381731E-6</v>
      </c>
      <c r="P37" s="51">
        <v>4.5307305569068857E-4</v>
      </c>
      <c r="Q37" s="51" t="s">
        <v>65</v>
      </c>
      <c r="R37" s="51" t="s">
        <v>65</v>
      </c>
      <c r="S37" s="51" t="s">
        <v>65</v>
      </c>
      <c r="T37" s="51" t="s">
        <v>65</v>
      </c>
      <c r="U37" s="51" t="s">
        <v>65</v>
      </c>
      <c r="V37" s="51" t="s">
        <v>65</v>
      </c>
      <c r="W37" s="51">
        <v>1.2944944448305387E-3</v>
      </c>
      <c r="X37" s="51">
        <v>3.6245844455255083E-6</v>
      </c>
      <c r="Y37" s="51">
        <v>1.0226506114161255E-5</v>
      </c>
      <c r="Z37" s="51">
        <v>7.1844441688094885E-6</v>
      </c>
      <c r="AA37" s="51">
        <v>5.4109867793916512E-5</v>
      </c>
      <c r="AB37" s="51">
        <v>7.5145402522412753E-5</v>
      </c>
      <c r="AC37" s="51">
        <v>2.5889888896610768E-4</v>
      </c>
      <c r="AD37" s="51">
        <v>1.1650450003474848E-7</v>
      </c>
      <c r="AE37" s="52"/>
      <c r="AF37" s="53" t="s">
        <v>435</v>
      </c>
      <c r="AG37" s="53" t="s">
        <v>435</v>
      </c>
      <c r="AH37" s="53">
        <v>6472.4722241526924</v>
      </c>
      <c r="AI37" s="53" t="s">
        <v>435</v>
      </c>
      <c r="AJ37" s="53" t="s">
        <v>435</v>
      </c>
      <c r="AK37" s="53"/>
      <c r="AL37" s="54" t="s">
        <v>61</v>
      </c>
    </row>
    <row r="38" spans="1:38" ht="26.25" customHeight="1" x14ac:dyDescent="0.2">
      <c r="A38" s="48" t="s">
        <v>83</v>
      </c>
      <c r="B38" s="48" t="s">
        <v>119</v>
      </c>
      <c r="C38" s="49" t="s">
        <v>120</v>
      </c>
      <c r="D38" s="59"/>
      <c r="E38" s="51">
        <v>0.12227710932782972</v>
      </c>
      <c r="F38" s="51">
        <v>9.1706806967950753E-3</v>
      </c>
      <c r="G38" s="51">
        <v>8.6557509608075362E-5</v>
      </c>
      <c r="H38" s="51">
        <v>1.7373578559494305E-4</v>
      </c>
      <c r="I38" s="51">
        <v>4.0296840858610097E-3</v>
      </c>
      <c r="J38" s="51">
        <v>4.0296840858610097E-3</v>
      </c>
      <c r="K38" s="51">
        <v>4.0296840858610097E-3</v>
      </c>
      <c r="L38" s="51" t="s">
        <v>65</v>
      </c>
      <c r="M38" s="51">
        <v>3.4480319885420191E-2</v>
      </c>
      <c r="N38" s="51">
        <v>3.9299228142197553E-6</v>
      </c>
      <c r="O38" s="51">
        <v>2.9042964790580691E-6</v>
      </c>
      <c r="P38" s="51">
        <v>1.016503767670324E-6</v>
      </c>
      <c r="Q38" s="51" t="s">
        <v>65</v>
      </c>
      <c r="R38" s="51" t="s">
        <v>65</v>
      </c>
      <c r="S38" s="51" t="s">
        <v>65</v>
      </c>
      <c r="T38" s="51" t="s">
        <v>65</v>
      </c>
      <c r="U38" s="51" t="s">
        <v>65</v>
      </c>
      <c r="V38" s="51" t="s">
        <v>65</v>
      </c>
      <c r="W38" s="51">
        <v>1.6381890393448771E-3</v>
      </c>
      <c r="X38" s="51">
        <v>1.0574322158809129E-4</v>
      </c>
      <c r="Y38" s="51">
        <v>4.2395865327613788E-4</v>
      </c>
      <c r="Z38" s="51">
        <v>4.0819600751765148E-4</v>
      </c>
      <c r="AA38" s="51">
        <v>1.8849799378263985E-4</v>
      </c>
      <c r="AB38" s="51">
        <v>1.1263958761645204E-3</v>
      </c>
      <c r="AC38" s="51">
        <v>3.2763780786897542E-4</v>
      </c>
      <c r="AD38" s="51">
        <v>2.0244497055080462E-7</v>
      </c>
      <c r="AE38" s="52"/>
      <c r="AF38" s="53">
        <v>145.21482395290346</v>
      </c>
      <c r="AG38" s="53" t="s">
        <v>435</v>
      </c>
      <c r="AH38" s="53">
        <v>5.7549411415955225</v>
      </c>
      <c r="AI38" s="53">
        <v>1.2077583242371845</v>
      </c>
      <c r="AJ38" s="53">
        <v>7.5630508256551099E-2</v>
      </c>
      <c r="AK38" s="53"/>
      <c r="AL38" s="54" t="s">
        <v>61</v>
      </c>
    </row>
    <row r="39" spans="1:38" ht="26.25" customHeight="1" x14ac:dyDescent="0.2">
      <c r="A39" s="48" t="s">
        <v>121</v>
      </c>
      <c r="B39" s="48" t="s">
        <v>122</v>
      </c>
      <c r="C39" s="49" t="s">
        <v>123</v>
      </c>
      <c r="D39" s="50"/>
      <c r="E39" s="51">
        <v>2.7717293052785688</v>
      </c>
      <c r="F39" s="51">
        <v>0.9363781447453009</v>
      </c>
      <c r="G39" s="51">
        <v>1.7978733695721709</v>
      </c>
      <c r="H39" s="51">
        <v>9.6075788831033557E-2</v>
      </c>
      <c r="I39" s="51">
        <v>0.4887151319707419</v>
      </c>
      <c r="J39" s="51">
        <v>0.52739985643228859</v>
      </c>
      <c r="K39" s="51">
        <v>0.56657240144115273</v>
      </c>
      <c r="L39" s="51" t="s">
        <v>65</v>
      </c>
      <c r="M39" s="51">
        <v>8.7765949843487618</v>
      </c>
      <c r="N39" s="51">
        <v>0.23255720914920947</v>
      </c>
      <c r="O39" s="51">
        <v>2.7651957845399068E-2</v>
      </c>
      <c r="P39" s="51">
        <v>1.6848507580844902E-2</v>
      </c>
      <c r="Q39" s="51" t="s">
        <v>65</v>
      </c>
      <c r="R39" s="51" t="s">
        <v>65</v>
      </c>
      <c r="S39" s="51" t="s">
        <v>65</v>
      </c>
      <c r="T39" s="51" t="s">
        <v>65</v>
      </c>
      <c r="U39" s="51" t="s">
        <v>65</v>
      </c>
      <c r="V39" s="51" t="s">
        <v>65</v>
      </c>
      <c r="W39" s="51">
        <v>1.3977321592803877</v>
      </c>
      <c r="X39" s="51">
        <v>7.8179504352525853E-2</v>
      </c>
      <c r="Y39" s="51">
        <v>0.10151189507116798</v>
      </c>
      <c r="Z39" s="51">
        <v>3.7919478350744551E-2</v>
      </c>
      <c r="AA39" s="51">
        <v>3.9153040400211989E-2</v>
      </c>
      <c r="AB39" s="51">
        <v>0.25676391817465039</v>
      </c>
      <c r="AC39" s="51">
        <v>0.9002478097903952</v>
      </c>
      <c r="AD39" s="51">
        <v>0.1213720744555921</v>
      </c>
      <c r="AE39" s="52"/>
      <c r="AF39" s="53">
        <v>26856.939878003192</v>
      </c>
      <c r="AG39" s="53">
        <v>713.54365633934685</v>
      </c>
      <c r="AH39" s="53">
        <v>23163.577659657956</v>
      </c>
      <c r="AI39" s="53">
        <v>2919.0837227618463</v>
      </c>
      <c r="AJ39" s="53">
        <v>1074.1468027864528</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12.297511737516681</v>
      </c>
      <c r="F41" s="51">
        <v>24.370765059628869</v>
      </c>
      <c r="G41" s="51">
        <v>5.8308515895221822</v>
      </c>
      <c r="H41" s="51">
        <v>0.62097090026169788</v>
      </c>
      <c r="I41" s="51">
        <v>6.5398458360851501</v>
      </c>
      <c r="J41" s="51">
        <v>6.8723765351911581</v>
      </c>
      <c r="K41" s="51">
        <v>7.341246954559967</v>
      </c>
      <c r="L41" s="51" t="s">
        <v>65</v>
      </c>
      <c r="M41" s="51">
        <v>230.89999424467408</v>
      </c>
      <c r="N41" s="51">
        <v>1.7984342403145717</v>
      </c>
      <c r="O41" s="51">
        <v>0.20747375130099263</v>
      </c>
      <c r="P41" s="51">
        <v>0.16021187381394528</v>
      </c>
      <c r="Q41" s="51" t="s">
        <v>65</v>
      </c>
      <c r="R41" s="51" t="s">
        <v>65</v>
      </c>
      <c r="S41" s="51" t="s">
        <v>65</v>
      </c>
      <c r="T41" s="51" t="s">
        <v>65</v>
      </c>
      <c r="U41" s="51" t="s">
        <v>65</v>
      </c>
      <c r="V41" s="51" t="s">
        <v>65</v>
      </c>
      <c r="W41" s="51">
        <v>20.601943120772958</v>
      </c>
      <c r="X41" s="51">
        <v>1.8917347987305626</v>
      </c>
      <c r="Y41" s="51">
        <v>1.8720685926879037</v>
      </c>
      <c r="Z41" s="51">
        <v>0.69300383585018688</v>
      </c>
      <c r="AA41" s="51">
        <v>1.0791335140765677</v>
      </c>
      <c r="AB41" s="51">
        <v>5.53594074134522</v>
      </c>
      <c r="AC41" s="51">
        <v>9.696803007870674</v>
      </c>
      <c r="AD41" s="51">
        <v>0.67634406670010871</v>
      </c>
      <c r="AE41" s="52"/>
      <c r="AF41" s="53">
        <v>63875.638166942023</v>
      </c>
      <c r="AG41" s="53">
        <v>3973.0767147612605</v>
      </c>
      <c r="AH41" s="53">
        <v>65712.775848220044</v>
      </c>
      <c r="AI41" s="53">
        <v>58864.384437376648</v>
      </c>
      <c r="AJ41" s="53" t="s">
        <v>435</v>
      </c>
      <c r="AK41" s="53"/>
      <c r="AL41" s="54" t="s">
        <v>61</v>
      </c>
    </row>
    <row r="42" spans="1:38" ht="26.25" customHeight="1" x14ac:dyDescent="0.2">
      <c r="A42" s="48" t="s">
        <v>83</v>
      </c>
      <c r="B42" s="48" t="s">
        <v>128</v>
      </c>
      <c r="C42" s="49" t="s">
        <v>129</v>
      </c>
      <c r="D42" s="50"/>
      <c r="E42" s="51">
        <v>0.91465162046327209</v>
      </c>
      <c r="F42" s="51">
        <v>3.6516955863461238</v>
      </c>
      <c r="G42" s="51">
        <v>7.8376896192858703E-4</v>
      </c>
      <c r="H42" s="51">
        <v>2.5486163417048191E-4</v>
      </c>
      <c r="I42" s="51">
        <v>6.6449356191583098E-2</v>
      </c>
      <c r="J42" s="51">
        <v>6.6449356191583098E-2</v>
      </c>
      <c r="K42" s="51">
        <v>6.6449356191583098E-2</v>
      </c>
      <c r="L42" s="51" t="s">
        <v>65</v>
      </c>
      <c r="M42" s="51">
        <v>21.464311580975455</v>
      </c>
      <c r="N42" s="51">
        <v>1.4052427199613853E-4</v>
      </c>
      <c r="O42" s="51">
        <v>4.1269128723200326E-5</v>
      </c>
      <c r="P42" s="51">
        <v>1.4444195053120114E-5</v>
      </c>
      <c r="Q42" s="51" t="s">
        <v>65</v>
      </c>
      <c r="R42" s="51" t="s">
        <v>65</v>
      </c>
      <c r="S42" s="51" t="s">
        <v>65</v>
      </c>
      <c r="T42" s="51" t="s">
        <v>65</v>
      </c>
      <c r="U42" s="51" t="s">
        <v>65</v>
      </c>
      <c r="V42" s="51" t="s">
        <v>65</v>
      </c>
      <c r="W42" s="51">
        <v>6.1942132952324931E-2</v>
      </c>
      <c r="X42" s="51">
        <v>6.9518102836974597E-3</v>
      </c>
      <c r="Y42" s="51">
        <v>9.7581101347185128E-3</v>
      </c>
      <c r="Z42" s="51">
        <v>5.1598382571347214E-3</v>
      </c>
      <c r="AA42" s="51">
        <v>9.4901999292510541E-3</v>
      </c>
      <c r="AB42" s="51">
        <v>3.1359958604801744E-2</v>
      </c>
      <c r="AC42" s="51">
        <v>1.2388426590464985E-2</v>
      </c>
      <c r="AD42" s="51">
        <v>2.8334098533612283E-5</v>
      </c>
      <c r="AE42" s="52"/>
      <c r="AF42" s="53">
        <v>2063.456436160016</v>
      </c>
      <c r="AG42" s="53" t="s">
        <v>435</v>
      </c>
      <c r="AH42" s="53" t="s">
        <v>435</v>
      </c>
      <c r="AI42" s="53">
        <v>7.5044841634755448</v>
      </c>
      <c r="AJ42" s="53">
        <v>0.4715759700666326</v>
      </c>
      <c r="AK42" s="53"/>
      <c r="AL42" s="54" t="s">
        <v>61</v>
      </c>
    </row>
    <row r="43" spans="1:38" ht="26.25" customHeight="1" x14ac:dyDescent="0.2">
      <c r="A43" s="48" t="s">
        <v>121</v>
      </c>
      <c r="B43" s="48" t="s">
        <v>130</v>
      </c>
      <c r="C43" s="49" t="s">
        <v>131</v>
      </c>
      <c r="D43" s="50"/>
      <c r="E43" s="51">
        <v>0.696499957840919</v>
      </c>
      <c r="F43" s="51">
        <v>1.8079463308568604</v>
      </c>
      <c r="G43" s="51">
        <v>0.24397720949083945</v>
      </c>
      <c r="H43" s="51">
        <v>3.311231002200471E-2</v>
      </c>
      <c r="I43" s="51">
        <v>0.43375476922132195</v>
      </c>
      <c r="J43" s="51">
        <v>0.47653277090491908</v>
      </c>
      <c r="K43" s="51">
        <v>0.52266796185906028</v>
      </c>
      <c r="L43" s="51" t="s">
        <v>65</v>
      </c>
      <c r="M43" s="51">
        <v>14.309014332345173</v>
      </c>
      <c r="N43" s="51">
        <v>0.13883270074413662</v>
      </c>
      <c r="O43" s="51">
        <v>4.085568481765408E-2</v>
      </c>
      <c r="P43" s="51">
        <v>1.2227015522793283E-2</v>
      </c>
      <c r="Q43" s="51" t="s">
        <v>65</v>
      </c>
      <c r="R43" s="51" t="s">
        <v>65</v>
      </c>
      <c r="S43" s="51" t="s">
        <v>65</v>
      </c>
      <c r="T43" s="51" t="s">
        <v>65</v>
      </c>
      <c r="U43" s="51" t="s">
        <v>65</v>
      </c>
      <c r="V43" s="51" t="s">
        <v>65</v>
      </c>
      <c r="W43" s="51">
        <v>1.5079449256496524</v>
      </c>
      <c r="X43" s="51">
        <v>0.19552251014153538</v>
      </c>
      <c r="Y43" s="51">
        <v>0.25421251154899532</v>
      </c>
      <c r="Z43" s="51">
        <v>8.4971223173493871E-2</v>
      </c>
      <c r="AA43" s="51">
        <v>9.4595734437064566E-2</v>
      </c>
      <c r="AB43" s="51">
        <v>0.62930197930108933</v>
      </c>
      <c r="AC43" s="51">
        <v>0.60202357609592583</v>
      </c>
      <c r="AD43" s="51">
        <v>2.1349692498815277E-2</v>
      </c>
      <c r="AE43" s="52"/>
      <c r="AF43" s="53">
        <v>1471.5166034812073</v>
      </c>
      <c r="AG43" s="53">
        <v>124.83799755276667</v>
      </c>
      <c r="AH43" s="53">
        <v>770.37890665493092</v>
      </c>
      <c r="AI43" s="53">
        <v>5747.4530191833801</v>
      </c>
      <c r="AJ43" s="53" t="s">
        <v>435</v>
      </c>
      <c r="AK43" s="53"/>
      <c r="AL43" s="54" t="s">
        <v>61</v>
      </c>
    </row>
    <row r="44" spans="1:38" ht="26.25" customHeight="1" x14ac:dyDescent="0.2">
      <c r="A44" s="48" t="s">
        <v>83</v>
      </c>
      <c r="B44" s="48" t="s">
        <v>132</v>
      </c>
      <c r="C44" s="49" t="s">
        <v>133</v>
      </c>
      <c r="D44" s="50"/>
      <c r="E44" s="51">
        <v>9.6477929788915855</v>
      </c>
      <c r="F44" s="51">
        <v>3.0753856093577623</v>
      </c>
      <c r="G44" s="51">
        <v>6.5941394173749017E-3</v>
      </c>
      <c r="H44" s="51">
        <v>4.2849442869083831E-3</v>
      </c>
      <c r="I44" s="51">
        <v>1.5033812757239766</v>
      </c>
      <c r="J44" s="51">
        <v>1.5033812757239766</v>
      </c>
      <c r="K44" s="51">
        <v>1.5033812757239766</v>
      </c>
      <c r="L44" s="51" t="s">
        <v>65</v>
      </c>
      <c r="M44" s="51">
        <v>15.371315155467089</v>
      </c>
      <c r="N44" s="51">
        <v>2.5959047011440934E-4</v>
      </c>
      <c r="O44" s="51">
        <v>2.2656283972471828E-4</v>
      </c>
      <c r="P44" s="51">
        <v>7.9296993903651392E-5</v>
      </c>
      <c r="Q44" s="51" t="s">
        <v>65</v>
      </c>
      <c r="R44" s="51" t="s">
        <v>65</v>
      </c>
      <c r="S44" s="51" t="s">
        <v>65</v>
      </c>
      <c r="T44" s="51" t="s">
        <v>65</v>
      </c>
      <c r="U44" s="51" t="s">
        <v>65</v>
      </c>
      <c r="V44" s="51" t="s">
        <v>65</v>
      </c>
      <c r="W44" s="51">
        <v>8.3604721420902861E-2</v>
      </c>
      <c r="X44" s="51">
        <v>6.9631642401160824E-3</v>
      </c>
      <c r="Y44" s="51">
        <v>2.8778257635828055E-2</v>
      </c>
      <c r="Z44" s="51">
        <v>3.1022048945935615E-2</v>
      </c>
      <c r="AA44" s="51">
        <v>8.7732841835608151E-3</v>
      </c>
      <c r="AB44" s="51">
        <v>7.5536755005440562E-2</v>
      </c>
      <c r="AC44" s="51">
        <v>1.6720944284180573E-2</v>
      </c>
      <c r="AD44" s="51">
        <v>2.3827186590141461E-5</v>
      </c>
      <c r="AE44" s="52"/>
      <c r="AF44" s="53">
        <v>11328.141986235914</v>
      </c>
      <c r="AG44" s="53"/>
      <c r="AH44" s="53"/>
      <c r="AI44" s="53">
        <v>99.558752430961746</v>
      </c>
      <c r="AJ44" s="53">
        <v>6.2561948607684759</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7.8146274182858244E-2</v>
      </c>
      <c r="F47" s="51">
        <v>1.3886262233772732E-2</v>
      </c>
      <c r="G47" s="51">
        <v>1.1384507291364639E-2</v>
      </c>
      <c r="H47" s="51">
        <v>8.2920325504188543E-5</v>
      </c>
      <c r="I47" s="51">
        <v>1.4966777532953033E-2</v>
      </c>
      <c r="J47" s="51">
        <v>1.4966777532953033E-2</v>
      </c>
      <c r="K47" s="51">
        <v>1.4966777532953033E-2</v>
      </c>
      <c r="L47" s="51" t="s">
        <v>65</v>
      </c>
      <c r="M47" s="51">
        <v>0.23179353162813138</v>
      </c>
      <c r="N47" s="51">
        <v>1.0321713326225211E-5</v>
      </c>
      <c r="O47" s="51">
        <v>1.0321713326225211E-5</v>
      </c>
      <c r="P47" s="51">
        <v>3.6125996641788235E-6</v>
      </c>
      <c r="Q47" s="51" t="s">
        <v>65</v>
      </c>
      <c r="R47" s="51" t="s">
        <v>65</v>
      </c>
      <c r="S47" s="51" t="s">
        <v>65</v>
      </c>
      <c r="T47" s="51" t="s">
        <v>65</v>
      </c>
      <c r="U47" s="51" t="s">
        <v>65</v>
      </c>
      <c r="V47" s="51" t="s">
        <v>65</v>
      </c>
      <c r="W47" s="51">
        <v>1.5338346738295901E-4</v>
      </c>
      <c r="X47" s="51">
        <v>1.3467505500156663E-5</v>
      </c>
      <c r="Y47" s="51">
        <v>6.469965631377233E-5</v>
      </c>
      <c r="Z47" s="51">
        <v>7.2297414119426335E-5</v>
      </c>
      <c r="AA47" s="51">
        <v>1.6620095199868157E-5</v>
      </c>
      <c r="AB47" s="51">
        <v>1.6708467113322347E-4</v>
      </c>
      <c r="AC47" s="51">
        <v>3.0676693476591814E-5</v>
      </c>
      <c r="AD47" s="51">
        <v>2.5472119443443099E-8</v>
      </c>
      <c r="AE47" s="52"/>
      <c r="AF47" s="53">
        <v>516.08566631126041</v>
      </c>
      <c r="AG47" s="53" t="s">
        <v>435</v>
      </c>
      <c r="AH47" s="53" t="s">
        <v>435</v>
      </c>
      <c r="AI47" s="53">
        <v>0.23633741759927865</v>
      </c>
      <c r="AJ47" s="53">
        <v>1.485126019851649E-2</v>
      </c>
      <c r="AK47" s="53"/>
      <c r="AL47" s="54" t="s">
        <v>61</v>
      </c>
    </row>
    <row r="48" spans="1:38" ht="26.25" customHeight="1" x14ac:dyDescent="0.2">
      <c r="A48" s="48" t="s">
        <v>140</v>
      </c>
      <c r="B48" s="48" t="s">
        <v>141</v>
      </c>
      <c r="C48" s="49" t="s">
        <v>142</v>
      </c>
      <c r="D48" s="50"/>
      <c r="E48" s="51" t="s">
        <v>433</v>
      </c>
      <c r="F48" s="51">
        <v>1.2336000000000001E-3</v>
      </c>
      <c r="G48" s="51" t="s">
        <v>433</v>
      </c>
      <c r="H48" s="51" t="s">
        <v>433</v>
      </c>
      <c r="I48" s="51">
        <v>8.9497269846999988E-2</v>
      </c>
      <c r="J48" s="51">
        <v>0.28552655301800012</v>
      </c>
      <c r="K48" s="51">
        <v>0.60502507448400011</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6.1679999999999999E-3</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1.4039369865642821</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0.57176470588235306</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0.93278580800000044</v>
      </c>
      <c r="AL51" s="54" t="s">
        <v>152</v>
      </c>
    </row>
    <row r="52" spans="1:38" ht="26.25" customHeight="1" x14ac:dyDescent="0.2">
      <c r="A52" s="48" t="s">
        <v>140</v>
      </c>
      <c r="B52" s="55" t="s">
        <v>153</v>
      </c>
      <c r="C52" s="57" t="s">
        <v>154</v>
      </c>
      <c r="D52" s="60"/>
      <c r="E52" s="51" t="s">
        <v>433</v>
      </c>
      <c r="F52" s="51">
        <v>0.93900000000000006</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8.7428589999999993</v>
      </c>
      <c r="AL52" s="54" t="s">
        <v>155</v>
      </c>
    </row>
    <row r="53" spans="1:38" ht="26.25" customHeight="1" x14ac:dyDescent="0.2">
      <c r="A53" s="48" t="s">
        <v>140</v>
      </c>
      <c r="B53" s="55" t="s">
        <v>156</v>
      </c>
      <c r="C53" s="57" t="s">
        <v>157</v>
      </c>
      <c r="D53" s="60"/>
      <c r="E53" s="51" t="s">
        <v>433</v>
      </c>
      <c r="F53" s="51">
        <v>0.98699999999999999</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2.073</v>
      </c>
      <c r="AL53" s="54" t="s">
        <v>158</v>
      </c>
    </row>
    <row r="54" spans="1:38" ht="37.5" customHeight="1" x14ac:dyDescent="0.2">
      <c r="A54" s="48" t="s">
        <v>140</v>
      </c>
      <c r="B54" s="55" t="s">
        <v>159</v>
      </c>
      <c r="C54" s="57" t="s">
        <v>160</v>
      </c>
      <c r="D54" s="60"/>
      <c r="E54" s="51" t="s">
        <v>433</v>
      </c>
      <c r="F54" s="51">
        <v>1.3960435165249707</v>
      </c>
      <c r="G54" s="51">
        <v>4.060188E-2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1637</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4.8340382999999994E-3</v>
      </c>
      <c r="I56" s="51" t="s">
        <v>433</v>
      </c>
      <c r="J56" s="51" t="s">
        <v>433</v>
      </c>
      <c r="K56" s="51" t="s">
        <v>433</v>
      </c>
      <c r="L56" s="51" t="s">
        <v>65</v>
      </c>
      <c r="M56" s="51" t="s">
        <v>433</v>
      </c>
      <c r="N56" s="51" t="s">
        <v>433</v>
      </c>
      <c r="O56" s="51" t="s">
        <v>433</v>
      </c>
      <c r="P56" s="51">
        <v>1.0128461200000001E-3</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6.6187515944000005E-2</v>
      </c>
      <c r="J57" s="51">
        <v>7.4460955437000001E-2</v>
      </c>
      <c r="K57" s="51">
        <v>8.2734394929999996E-2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3221.1669999999999</v>
      </c>
      <c r="AL57" s="54" t="s">
        <v>169</v>
      </c>
    </row>
    <row r="58" spans="1:38" ht="26.25" customHeight="1" x14ac:dyDescent="0.2">
      <c r="A58" s="48" t="s">
        <v>66</v>
      </c>
      <c r="B58" s="48" t="s">
        <v>170</v>
      </c>
      <c r="C58" s="49" t="s">
        <v>171</v>
      </c>
      <c r="D58" s="50"/>
      <c r="E58" s="51" t="s">
        <v>434</v>
      </c>
      <c r="F58" s="51" t="s">
        <v>434</v>
      </c>
      <c r="G58" s="51" t="s">
        <v>434</v>
      </c>
      <c r="H58" s="51" t="s">
        <v>434</v>
      </c>
      <c r="I58" s="51">
        <v>6.2873099639999999E-2</v>
      </c>
      <c r="J58" s="51">
        <v>8.705506104000002E-2</v>
      </c>
      <c r="K58" s="51">
        <v>9.6727845600000015E-2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940.08457796355344</v>
      </c>
      <c r="AL58" s="54" t="s">
        <v>172</v>
      </c>
    </row>
    <row r="59" spans="1:38" ht="26.25" customHeight="1" x14ac:dyDescent="0.2">
      <c r="A59" s="48" t="s">
        <v>66</v>
      </c>
      <c r="B59" s="61" t="s">
        <v>173</v>
      </c>
      <c r="C59" s="49" t="s">
        <v>174</v>
      </c>
      <c r="D59" s="50"/>
      <c r="E59" s="51" t="s">
        <v>434</v>
      </c>
      <c r="F59" s="51" t="s">
        <v>434</v>
      </c>
      <c r="G59" s="51" t="s">
        <v>434</v>
      </c>
      <c r="H59" s="51" t="s">
        <v>434</v>
      </c>
      <c r="I59" s="51">
        <v>1.798884953803051E-2</v>
      </c>
      <c r="J59" s="51">
        <v>2.0237455730284321E-2</v>
      </c>
      <c r="K59" s="51">
        <v>2.2486061922538134E-2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417.685</v>
      </c>
      <c r="AL59" s="54" t="s">
        <v>175</v>
      </c>
    </row>
    <row r="60" spans="1:38" ht="26.25" customHeight="1" x14ac:dyDescent="0.2">
      <c r="A60" s="48" t="s">
        <v>66</v>
      </c>
      <c r="B60" s="61" t="s">
        <v>176</v>
      </c>
      <c r="C60" s="49" t="s">
        <v>177</v>
      </c>
      <c r="D60" s="56"/>
      <c r="E60" s="51" t="s">
        <v>433</v>
      </c>
      <c r="F60" s="51" t="s">
        <v>433</v>
      </c>
      <c r="G60" s="51" t="s">
        <v>433</v>
      </c>
      <c r="H60" s="51" t="s">
        <v>433</v>
      </c>
      <c r="I60" s="51">
        <v>0.57923092285091371</v>
      </c>
      <c r="J60" s="51">
        <v>5.1898786353799995</v>
      </c>
      <c r="K60" s="51">
        <v>11.077474087301804</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0.31271502176352006</v>
      </c>
      <c r="J61" s="51">
        <v>3.1271502176352</v>
      </c>
      <c r="K61" s="51">
        <v>10.423834058784001</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10786786</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0.24396999999999999</v>
      </c>
      <c r="F64" s="51">
        <v>7.2510000000000005E-3</v>
      </c>
      <c r="G64" s="51">
        <v>2.8E-5</v>
      </c>
      <c r="H64" s="51">
        <v>9.9000000000000008E-3</v>
      </c>
      <c r="I64" s="51" t="s">
        <v>433</v>
      </c>
      <c r="J64" s="51" t="s">
        <v>433</v>
      </c>
      <c r="K64" s="51" t="s">
        <v>433</v>
      </c>
      <c r="L64" s="51" t="s">
        <v>65</v>
      </c>
      <c r="M64" s="51">
        <v>5.2579000000000001E-2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478.42700000000002</v>
      </c>
      <c r="AL64" s="54" t="s">
        <v>189</v>
      </c>
    </row>
    <row r="65" spans="1:38" ht="26.25" customHeight="1" x14ac:dyDescent="0.2">
      <c r="A65" s="48" t="s">
        <v>66</v>
      </c>
      <c r="B65" s="55" t="s">
        <v>190</v>
      </c>
      <c r="C65" s="49" t="s">
        <v>191</v>
      </c>
      <c r="D65" s="50"/>
      <c r="E65" s="51">
        <v>0.23923800000000001</v>
      </c>
      <c r="F65" s="51" t="s">
        <v>433</v>
      </c>
      <c r="G65" s="51" t="s">
        <v>433</v>
      </c>
      <c r="H65" s="51">
        <v>5.0000000000000002E-5</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557.87</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27.677</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8.9400000000000007E-2</v>
      </c>
      <c r="F70" s="51">
        <v>0.4355</v>
      </c>
      <c r="G70" s="51">
        <v>0.5716</v>
      </c>
      <c r="H70" s="51">
        <v>5.5833000000000001E-2</v>
      </c>
      <c r="I70" s="51">
        <v>7.4997291718233841E-2</v>
      </c>
      <c r="J70" s="51">
        <v>8.1786030147024597E-2</v>
      </c>
      <c r="K70" s="51">
        <v>8.857476857581538E-2</v>
      </c>
      <c r="L70" s="51" t="s">
        <v>65</v>
      </c>
      <c r="M70" s="51">
        <v>11.067788</v>
      </c>
      <c r="N70" s="51">
        <v>8.1303349375216199E-4</v>
      </c>
      <c r="O70" s="51">
        <v>6.5042679500172966E-4</v>
      </c>
      <c r="P70" s="51">
        <v>8.7727384544864236E-5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8.183607192643956E-2</v>
      </c>
      <c r="F72" s="51">
        <v>0.28126597583799234</v>
      </c>
      <c r="G72" s="51">
        <v>5.0371237867620308E-2</v>
      </c>
      <c r="H72" s="51" t="s">
        <v>434</v>
      </c>
      <c r="I72" s="51">
        <v>0.69710809500000004</v>
      </c>
      <c r="J72" s="51">
        <v>1.3317408225</v>
      </c>
      <c r="K72" s="51">
        <v>2.2863445500000004</v>
      </c>
      <c r="L72" s="51" t="s">
        <v>65</v>
      </c>
      <c r="M72" s="51">
        <v>2.2243452666742383</v>
      </c>
      <c r="N72" s="51">
        <v>14.283491957881957</v>
      </c>
      <c r="O72" s="51">
        <v>0.29699181957953136</v>
      </c>
      <c r="P72" s="51">
        <v>0.90736461298999993</v>
      </c>
      <c r="Q72" s="51" t="s">
        <v>65</v>
      </c>
      <c r="R72" s="51" t="s">
        <v>65</v>
      </c>
      <c r="S72" s="51" t="s">
        <v>65</v>
      </c>
      <c r="T72" s="51" t="s">
        <v>65</v>
      </c>
      <c r="U72" s="51" t="s">
        <v>65</v>
      </c>
      <c r="V72" s="51" t="s">
        <v>65</v>
      </c>
      <c r="W72" s="51">
        <v>2.7126781832910001</v>
      </c>
      <c r="X72" s="51">
        <v>2.1239056985986684E-2</v>
      </c>
      <c r="Y72" s="51">
        <v>2.2314848917502222E-2</v>
      </c>
      <c r="Z72" s="51">
        <v>1.2066322367712731E-2</v>
      </c>
      <c r="AA72" s="51">
        <v>1.1921596031663512E-2</v>
      </c>
      <c r="AB72" s="51">
        <v>6.7541824302865136E-2</v>
      </c>
      <c r="AC72" s="51">
        <v>0.63777910357441636</v>
      </c>
      <c r="AD72" s="51">
        <v>2.1621871477581771</v>
      </c>
      <c r="AE72" s="52"/>
      <c r="AF72" s="53"/>
      <c r="AG72" s="53"/>
      <c r="AH72" s="53"/>
      <c r="AI72" s="53"/>
      <c r="AJ72" s="53"/>
      <c r="AK72" s="53">
        <v>6407.7380000000003</v>
      </c>
      <c r="AL72" s="54" t="s">
        <v>211</v>
      </c>
    </row>
    <row r="73" spans="1:38" ht="26.25" customHeight="1" x14ac:dyDescent="0.2">
      <c r="A73" s="48" t="s">
        <v>66</v>
      </c>
      <c r="B73" s="48" t="s">
        <v>212</v>
      </c>
      <c r="C73" s="49" t="s">
        <v>213</v>
      </c>
      <c r="D73" s="50"/>
      <c r="E73" s="51" t="s">
        <v>433</v>
      </c>
      <c r="F73" s="51" t="s">
        <v>433</v>
      </c>
      <c r="G73" s="51" t="s">
        <v>433</v>
      </c>
      <c r="H73" s="51" t="s">
        <v>433</v>
      </c>
      <c r="I73" s="51">
        <v>1.2375000000000001E-2</v>
      </c>
      <c r="J73" s="51">
        <v>1.3062499999999999E-2</v>
      </c>
      <c r="K73" s="51">
        <v>1.375E-2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13.75</v>
      </c>
      <c r="AL73" s="54" t="s">
        <v>214</v>
      </c>
    </row>
    <row r="74" spans="1:38" ht="26.25" customHeight="1" x14ac:dyDescent="0.2">
      <c r="A74" s="48" t="s">
        <v>66</v>
      </c>
      <c r="B74" s="48" t="s">
        <v>215</v>
      </c>
      <c r="C74" s="49" t="s">
        <v>216</v>
      </c>
      <c r="D74" s="50"/>
      <c r="E74" s="51" t="s">
        <v>433</v>
      </c>
      <c r="F74" s="51" t="s">
        <v>433</v>
      </c>
      <c r="G74" s="51" t="s">
        <v>433</v>
      </c>
      <c r="H74" s="51" t="s">
        <v>433</v>
      </c>
      <c r="I74" s="51">
        <v>7.3925500000000073E-4</v>
      </c>
      <c r="J74" s="51">
        <v>1.8817400000000015E-3</v>
      </c>
      <c r="K74" s="51">
        <v>2.6882000000000026E-3</v>
      </c>
      <c r="L74" s="51" t="s">
        <v>65</v>
      </c>
      <c r="M74" s="51" t="s">
        <v>433</v>
      </c>
      <c r="N74" s="51">
        <v>2.6882000000000003E-2</v>
      </c>
      <c r="O74" s="51" t="s">
        <v>433</v>
      </c>
      <c r="P74" s="51" t="s">
        <v>433</v>
      </c>
      <c r="Q74" s="51" t="s">
        <v>65</v>
      </c>
      <c r="R74" s="51" t="s">
        <v>65</v>
      </c>
      <c r="S74" s="51" t="s">
        <v>65</v>
      </c>
      <c r="T74" s="51" t="s">
        <v>65</v>
      </c>
      <c r="U74" s="51" t="s">
        <v>65</v>
      </c>
      <c r="V74" s="51" t="s">
        <v>65</v>
      </c>
      <c r="W74" s="51">
        <v>0.94086999999999998</v>
      </c>
      <c r="X74" s="51" t="s">
        <v>436</v>
      </c>
      <c r="Y74" s="51" t="s">
        <v>436</v>
      </c>
      <c r="Z74" s="51" t="s">
        <v>436</v>
      </c>
      <c r="AA74" s="51" t="s">
        <v>436</v>
      </c>
      <c r="AB74" s="51" t="s">
        <v>436</v>
      </c>
      <c r="AC74" s="51">
        <v>0.47043499999999999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1.9485600000000001E-4</v>
      </c>
      <c r="J76" s="51">
        <v>3.8971200000000001E-4</v>
      </c>
      <c r="K76" s="51">
        <v>4.8713999999999995E-4</v>
      </c>
      <c r="L76" s="51" t="s">
        <v>65</v>
      </c>
      <c r="M76" s="51" t="s">
        <v>433</v>
      </c>
      <c r="N76" s="51">
        <v>0.58456799999999998</v>
      </c>
      <c r="O76" s="51">
        <v>4.8714000000000006E-3</v>
      </c>
      <c r="P76" s="51" t="s">
        <v>436</v>
      </c>
      <c r="Q76" s="51" t="s">
        <v>65</v>
      </c>
      <c r="R76" s="51" t="s">
        <v>65</v>
      </c>
      <c r="S76" s="51" t="s">
        <v>65</v>
      </c>
      <c r="T76" s="51" t="s">
        <v>65</v>
      </c>
      <c r="U76" s="51" t="s">
        <v>65</v>
      </c>
      <c r="V76" s="51" t="s">
        <v>65</v>
      </c>
      <c r="W76" s="51">
        <v>7.3070999999999997E-2</v>
      </c>
      <c r="X76" s="51" t="s">
        <v>433</v>
      </c>
      <c r="Y76" s="51" t="s">
        <v>433</v>
      </c>
      <c r="Z76" s="51" t="s">
        <v>433</v>
      </c>
      <c r="AA76" s="51" t="s">
        <v>433</v>
      </c>
      <c r="AB76" s="51" t="s">
        <v>433</v>
      </c>
      <c r="AC76" s="51" t="s">
        <v>433</v>
      </c>
      <c r="AD76" s="51">
        <v>6.3328200000000001E-5</v>
      </c>
      <c r="AE76" s="52"/>
      <c r="AF76" s="53"/>
      <c r="AG76" s="53"/>
      <c r="AH76" s="53"/>
      <c r="AI76" s="53"/>
      <c r="AJ76" s="53"/>
      <c r="AK76" s="53">
        <v>24.356999999999999</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9.3812400000000004E-2</v>
      </c>
      <c r="H78" s="51" t="s">
        <v>433</v>
      </c>
      <c r="I78" s="51">
        <v>1.3503299999999998E-4</v>
      </c>
      <c r="J78" s="51">
        <v>1.77675E-4</v>
      </c>
      <c r="K78" s="51">
        <v>2.27424E-4</v>
      </c>
      <c r="L78" s="51" t="s">
        <v>65</v>
      </c>
      <c r="M78" s="51" t="s">
        <v>436</v>
      </c>
      <c r="N78" s="51">
        <v>4.8256530000000001E-3</v>
      </c>
      <c r="O78" s="51">
        <v>1.20819E-4</v>
      </c>
      <c r="P78" s="51">
        <v>5.1170399999999998E-3</v>
      </c>
      <c r="Q78" s="51" t="s">
        <v>65</v>
      </c>
      <c r="R78" s="51" t="s">
        <v>65</v>
      </c>
      <c r="S78" s="51" t="s">
        <v>65</v>
      </c>
      <c r="T78" s="51" t="s">
        <v>65</v>
      </c>
      <c r="U78" s="51" t="s">
        <v>65</v>
      </c>
      <c r="V78" s="51" t="s">
        <v>65</v>
      </c>
      <c r="W78" s="51">
        <v>0.7107</v>
      </c>
      <c r="X78" s="51" t="s">
        <v>436</v>
      </c>
      <c r="Y78" s="51" t="s">
        <v>436</v>
      </c>
      <c r="Z78" s="51" t="s">
        <v>436</v>
      </c>
      <c r="AA78" s="51" t="s">
        <v>436</v>
      </c>
      <c r="AB78" s="51">
        <v>3.5534999999999999E-4</v>
      </c>
      <c r="AC78" s="51">
        <v>9.2390999999999987E-2</v>
      </c>
      <c r="AD78" s="51">
        <v>2.62959E-4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2.0152677519513124E-2</v>
      </c>
      <c r="F80" s="51">
        <v>0.16349746117748143</v>
      </c>
      <c r="G80" s="51">
        <v>2.5750798540890053E-3</v>
      </c>
      <c r="H80" s="51" t="s">
        <v>433</v>
      </c>
      <c r="I80" s="51" t="s">
        <v>436</v>
      </c>
      <c r="J80" s="51" t="s">
        <v>436</v>
      </c>
      <c r="K80" s="51" t="s">
        <v>436</v>
      </c>
      <c r="L80" s="51" t="s">
        <v>65</v>
      </c>
      <c r="M80" s="51">
        <v>0.1236307103698744</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18.054277856965324</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20.033712864837092</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4.4169037876958632E-3</v>
      </c>
      <c r="G84" s="51" t="s">
        <v>433</v>
      </c>
      <c r="H84" s="51" t="s">
        <v>433</v>
      </c>
      <c r="I84" s="51">
        <v>2.6554740061935935E-5</v>
      </c>
      <c r="J84" s="51">
        <v>1.3277370030967967E-4</v>
      </c>
      <c r="K84" s="51">
        <v>5.3109480123871868E-4</v>
      </c>
      <c r="L84" s="51" t="s">
        <v>65</v>
      </c>
      <c r="M84" s="51">
        <v>0.27750761362499993</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29.211327749999995</v>
      </c>
      <c r="AL84" s="54" t="s">
        <v>149</v>
      </c>
    </row>
    <row r="85" spans="1:38" ht="26.25" customHeight="1" x14ac:dyDescent="0.2">
      <c r="A85" s="48" t="s">
        <v>238</v>
      </c>
      <c r="B85" s="57" t="s">
        <v>246</v>
      </c>
      <c r="C85" s="57" t="s">
        <v>247</v>
      </c>
      <c r="D85" s="50"/>
      <c r="E85" s="51" t="s">
        <v>433</v>
      </c>
      <c r="F85" s="51">
        <v>16.326498245198916</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41.45063747793543</v>
      </c>
      <c r="AL85" s="54" t="s">
        <v>248</v>
      </c>
    </row>
    <row r="86" spans="1:38" ht="26.25" customHeight="1" x14ac:dyDescent="0.2">
      <c r="A86" s="48" t="s">
        <v>238</v>
      </c>
      <c r="B86" s="57" t="s">
        <v>249</v>
      </c>
      <c r="C86" s="49" t="s">
        <v>250</v>
      </c>
      <c r="D86" s="50"/>
      <c r="E86" s="51" t="s">
        <v>433</v>
      </c>
      <c r="F86" s="51">
        <v>6.2956350090161211</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13.165480426040464</v>
      </c>
      <c r="AL86" s="54" t="s">
        <v>241</v>
      </c>
    </row>
    <row r="87" spans="1:38" ht="26.25" customHeight="1" x14ac:dyDescent="0.2">
      <c r="A87" s="48" t="s">
        <v>238</v>
      </c>
      <c r="B87" s="57" t="s">
        <v>251</v>
      </c>
      <c r="C87" s="49" t="s">
        <v>252</v>
      </c>
      <c r="D87" s="50"/>
      <c r="E87" s="51" t="s">
        <v>433</v>
      </c>
      <c r="F87" s="51">
        <v>0.23439533366666665</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0.2776397433333333</v>
      </c>
      <c r="AL87" s="54" t="s">
        <v>241</v>
      </c>
    </row>
    <row r="88" spans="1:38" ht="26.25" customHeight="1" x14ac:dyDescent="0.2">
      <c r="A88" s="48" t="s">
        <v>238</v>
      </c>
      <c r="B88" s="57" t="s">
        <v>253</v>
      </c>
      <c r="C88" s="49" t="s">
        <v>254</v>
      </c>
      <c r="D88" s="50"/>
      <c r="E88" s="51" t="s">
        <v>433</v>
      </c>
      <c r="F88" s="51">
        <v>4.0111712349139319</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21.635528409137773</v>
      </c>
      <c r="AL88" s="54" t="s">
        <v>149</v>
      </c>
    </row>
    <row r="89" spans="1:38" ht="26.25" customHeight="1" x14ac:dyDescent="0.2">
      <c r="A89" s="48" t="s">
        <v>238</v>
      </c>
      <c r="B89" s="57" t="s">
        <v>255</v>
      </c>
      <c r="C89" s="49" t="s">
        <v>256</v>
      </c>
      <c r="D89" s="50"/>
      <c r="E89" s="51" t="s">
        <v>433</v>
      </c>
      <c r="F89" s="51">
        <v>4.733959754033866</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10.728648016296949</v>
      </c>
      <c r="AL89" s="54" t="s">
        <v>149</v>
      </c>
    </row>
    <row r="90" spans="1:38" s="64" customFormat="1" ht="26.25" customHeight="1" x14ac:dyDescent="0.2">
      <c r="A90" s="48" t="s">
        <v>238</v>
      </c>
      <c r="B90" s="57" t="s">
        <v>257</v>
      </c>
      <c r="C90" s="49" t="s">
        <v>258</v>
      </c>
      <c r="D90" s="50"/>
      <c r="E90" s="51" t="s">
        <v>433</v>
      </c>
      <c r="F90" s="51">
        <v>5.8929134355390147</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10.125554986727268</v>
      </c>
      <c r="AL90" s="54" t="s">
        <v>149</v>
      </c>
    </row>
    <row r="91" spans="1:38" ht="26.25" customHeight="1" x14ac:dyDescent="0.2">
      <c r="A91" s="48" t="s">
        <v>238</v>
      </c>
      <c r="B91" s="55" t="s">
        <v>259</v>
      </c>
      <c r="C91" s="57" t="s">
        <v>260</v>
      </c>
      <c r="D91" s="50"/>
      <c r="E91" s="51">
        <v>2.2654279852790192E-2</v>
      </c>
      <c r="F91" s="51">
        <v>5.9518570378835844E-2</v>
      </c>
      <c r="G91" s="51">
        <v>6.0315711800000005E-3</v>
      </c>
      <c r="H91" s="51">
        <v>5.303348493226627E-2</v>
      </c>
      <c r="I91" s="51">
        <v>0.41673786397965601</v>
      </c>
      <c r="J91" s="51">
        <v>0.4355877489704808</v>
      </c>
      <c r="K91" s="51">
        <v>0.4355877489704808</v>
      </c>
      <c r="L91" s="51" t="s">
        <v>65</v>
      </c>
      <c r="M91" s="51">
        <v>0.69185715754707755</v>
      </c>
      <c r="N91" s="51">
        <v>1.5658118560000001</v>
      </c>
      <c r="O91" s="51">
        <v>6.936088585837058E-2</v>
      </c>
      <c r="P91" s="51">
        <v>1.1384091300000001E-4</v>
      </c>
      <c r="Q91" s="51" t="s">
        <v>65</v>
      </c>
      <c r="R91" s="51" t="s">
        <v>65</v>
      </c>
      <c r="S91" s="51" t="s">
        <v>65</v>
      </c>
      <c r="T91" s="51" t="s">
        <v>65</v>
      </c>
      <c r="U91" s="51" t="s">
        <v>65</v>
      </c>
      <c r="V91" s="51" t="s">
        <v>65</v>
      </c>
      <c r="W91" s="51">
        <v>1.2297225284883442E-3</v>
      </c>
      <c r="X91" s="51">
        <v>1.3649920066220618E-3</v>
      </c>
      <c r="Y91" s="51">
        <v>5.5337513781975479E-4</v>
      </c>
      <c r="Z91" s="51">
        <v>5.5337513781975479E-4</v>
      </c>
      <c r="AA91" s="51">
        <v>5.5337513781975479E-4</v>
      </c>
      <c r="AB91" s="51">
        <v>3.0251174200813264E-3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2.5309681592341815</v>
      </c>
      <c r="G93" s="51" t="s">
        <v>433</v>
      </c>
      <c r="H93" s="51" t="s">
        <v>433</v>
      </c>
      <c r="I93" s="51">
        <v>2.9854052799999998E-4</v>
      </c>
      <c r="J93" s="51">
        <v>8.9473832799999995E-4</v>
      </c>
      <c r="K93" s="51">
        <v>1.8892845840000002E-3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1.0863669606416053</v>
      </c>
      <c r="G95" s="51" t="s">
        <v>433</v>
      </c>
      <c r="H95" s="51" t="s">
        <v>433</v>
      </c>
      <c r="I95" s="51">
        <v>0.16416236864735606</v>
      </c>
      <c r="J95" s="51">
        <v>0.41440592161839018</v>
      </c>
      <c r="K95" s="51">
        <v>1.0245148040459753</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7.9963250249999993E-2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0.29628634687819816</v>
      </c>
      <c r="F99" s="51">
        <v>11.591992280628407</v>
      </c>
      <c r="G99" s="51" t="s">
        <v>433</v>
      </c>
      <c r="H99" s="51">
        <v>8.461876585768815</v>
      </c>
      <c r="I99" s="51">
        <v>1.2558799499999999E-2</v>
      </c>
      <c r="J99" s="51">
        <v>5.6514597749999999E-2</v>
      </c>
      <c r="K99" s="51">
        <v>0.12558799500000001</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534.41700000000003</v>
      </c>
      <c r="AL99" s="54" t="s">
        <v>280</v>
      </c>
    </row>
    <row r="100" spans="1:38" ht="26.25" customHeight="1" x14ac:dyDescent="0.2">
      <c r="A100" s="48" t="s">
        <v>277</v>
      </c>
      <c r="B100" s="48" t="s">
        <v>281</v>
      </c>
      <c r="C100" s="49" t="s">
        <v>282</v>
      </c>
      <c r="D100" s="66"/>
      <c r="E100" s="51">
        <v>0.50381701699172443</v>
      </c>
      <c r="F100" s="51">
        <v>13.104201808887504</v>
      </c>
      <c r="G100" s="51" t="s">
        <v>433</v>
      </c>
      <c r="H100" s="51">
        <v>14.009803606387152</v>
      </c>
      <c r="I100" s="51">
        <v>3.4692180500000003E-2</v>
      </c>
      <c r="J100" s="51">
        <v>0.15611481225000001</v>
      </c>
      <c r="K100" s="51">
        <v>0.34692180500000003</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1476.2629999999999</v>
      </c>
      <c r="AL100" s="54" t="s">
        <v>280</v>
      </c>
    </row>
    <row r="101" spans="1:38" ht="26.25" customHeight="1" x14ac:dyDescent="0.2">
      <c r="A101" s="48" t="s">
        <v>277</v>
      </c>
      <c r="B101" s="48" t="s">
        <v>283</v>
      </c>
      <c r="C101" s="49" t="s">
        <v>284</v>
      </c>
      <c r="D101" s="66"/>
      <c r="E101" s="51">
        <v>1.5653053942546315E-2</v>
      </c>
      <c r="F101" s="51">
        <v>8.3439901615693438E-2</v>
      </c>
      <c r="G101" s="51" t="s">
        <v>433</v>
      </c>
      <c r="H101" s="51">
        <v>0.43120708269478825</v>
      </c>
      <c r="I101" s="51">
        <v>7.6546080000000011E-3</v>
      </c>
      <c r="J101" s="51">
        <v>3.4445735999999998E-2</v>
      </c>
      <c r="K101" s="51">
        <v>7.6546080000000002E-2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325.72800000000001</v>
      </c>
      <c r="AL101" s="54" t="s">
        <v>280</v>
      </c>
    </row>
    <row r="102" spans="1:38" ht="26.25" customHeight="1" x14ac:dyDescent="0.2">
      <c r="A102" s="48" t="s">
        <v>277</v>
      </c>
      <c r="B102" s="48" t="s">
        <v>285</v>
      </c>
      <c r="C102" s="49" t="s">
        <v>286</v>
      </c>
      <c r="D102" s="66"/>
      <c r="E102" s="51">
        <v>7.1183015064811755E-2</v>
      </c>
      <c r="F102" s="51">
        <v>1.2545911062582495</v>
      </c>
      <c r="G102" s="51" t="s">
        <v>433</v>
      </c>
      <c r="H102" s="51">
        <v>8.1666238545465628</v>
      </c>
      <c r="I102" s="51">
        <v>3.0237841282744288E-2</v>
      </c>
      <c r="J102" s="51">
        <v>0.13607028577234931</v>
      </c>
      <c r="K102" s="51">
        <v>0.30237841282744282</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2812.8224449064451</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1.6666037985021438E-3</v>
      </c>
      <c r="F104" s="51">
        <v>7.6261042311360381E-3</v>
      </c>
      <c r="G104" s="51" t="s">
        <v>433</v>
      </c>
      <c r="H104" s="51">
        <v>4.7730718759193644E-2</v>
      </c>
      <c r="I104" s="51">
        <v>8.4027500000000003E-4</v>
      </c>
      <c r="J104" s="51">
        <v>3.7812375E-3</v>
      </c>
      <c r="K104" s="51">
        <v>8.4027499999999988E-3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55.1</v>
      </c>
      <c r="AL104" s="54" t="s">
        <v>280</v>
      </c>
    </row>
    <row r="105" spans="1:38" ht="26.25" customHeight="1" x14ac:dyDescent="0.2">
      <c r="A105" s="48" t="s">
        <v>277</v>
      </c>
      <c r="B105" s="48" t="s">
        <v>291</v>
      </c>
      <c r="C105" s="49" t="s">
        <v>292</v>
      </c>
      <c r="D105" s="66"/>
      <c r="E105" s="51">
        <v>3.4748559075092555E-2</v>
      </c>
      <c r="F105" s="51">
        <v>0.13233915741149513</v>
      </c>
      <c r="G105" s="51" t="s">
        <v>433</v>
      </c>
      <c r="H105" s="51">
        <v>0.93252240625922789</v>
      </c>
      <c r="I105" s="51">
        <v>1.41154E-3</v>
      </c>
      <c r="J105" s="51">
        <v>6.3519300000000004E-3</v>
      </c>
      <c r="K105" s="51">
        <v>1.41154E-2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92.56</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6.5272341299261766E-2</v>
      </c>
      <c r="F107" s="51">
        <v>0.33367485413725162</v>
      </c>
      <c r="G107" s="51" t="s">
        <v>433</v>
      </c>
      <c r="H107" s="51">
        <v>0.73165025979082587</v>
      </c>
      <c r="I107" s="51">
        <v>1.0485552047142858E-2</v>
      </c>
      <c r="J107" s="51">
        <v>4.7184984212142844E-2</v>
      </c>
      <c r="K107" s="51">
        <v>0.10485552047142856</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6678.6955714285705</v>
      </c>
      <c r="AL107" s="54" t="s">
        <v>280</v>
      </c>
    </row>
    <row r="108" spans="1:38" ht="26.25" customHeight="1" x14ac:dyDescent="0.2">
      <c r="A108" s="48" t="s">
        <v>277</v>
      </c>
      <c r="B108" s="48" t="s">
        <v>297</v>
      </c>
      <c r="C108" s="49" t="s">
        <v>298</v>
      </c>
      <c r="D108" s="66"/>
      <c r="E108" s="51">
        <v>4.4010086796263011E-2</v>
      </c>
      <c r="F108" s="51">
        <v>0.32826063413282569</v>
      </c>
      <c r="G108" s="51" t="s">
        <v>433</v>
      </c>
      <c r="H108" s="51">
        <v>0.87301737083386433</v>
      </c>
      <c r="I108" s="51">
        <v>9.6125598271428574E-3</v>
      </c>
      <c r="J108" s="51">
        <v>4.3256519222142853E-2</v>
      </c>
      <c r="K108" s="51">
        <v>9.6125598271428539E-2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6122.6495714285711</v>
      </c>
      <c r="AL108" s="54" t="s">
        <v>280</v>
      </c>
    </row>
    <row r="109" spans="1:38" ht="26.25" customHeight="1" x14ac:dyDescent="0.2">
      <c r="A109" s="48" t="s">
        <v>277</v>
      </c>
      <c r="B109" s="48" t="s">
        <v>299</v>
      </c>
      <c r="C109" s="49" t="s">
        <v>300</v>
      </c>
      <c r="D109" s="66"/>
      <c r="E109" s="51">
        <v>1.7268045517695011E-2</v>
      </c>
      <c r="F109" s="51">
        <v>4.6160718629890636E-2</v>
      </c>
      <c r="G109" s="51" t="s">
        <v>433</v>
      </c>
      <c r="H109" s="51">
        <v>0.43940886490786546</v>
      </c>
      <c r="I109" s="51">
        <v>8.9310145285714294E-4</v>
      </c>
      <c r="J109" s="51">
        <v>4.0189565378571431E-3</v>
      </c>
      <c r="K109" s="51">
        <v>8.931014528571429E-3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568.85442857142868</v>
      </c>
      <c r="AL109" s="54" t="s">
        <v>280</v>
      </c>
    </row>
    <row r="110" spans="1:38" ht="26.25" customHeight="1" x14ac:dyDescent="0.2">
      <c r="A110" s="48" t="s">
        <v>277</v>
      </c>
      <c r="B110" s="48" t="s">
        <v>301</v>
      </c>
      <c r="C110" s="49" t="s">
        <v>302</v>
      </c>
      <c r="D110" s="66"/>
      <c r="E110" s="51">
        <v>2.1334748359995706E-3</v>
      </c>
      <c r="F110" s="51">
        <v>5.9594252196612978E-3</v>
      </c>
      <c r="G110" s="51" t="s">
        <v>433</v>
      </c>
      <c r="H110" s="51">
        <v>4.6567121068318632E-2</v>
      </c>
      <c r="I110" s="51">
        <v>1.8686454E-4</v>
      </c>
      <c r="J110" s="51">
        <v>8.4089042999999997E-4</v>
      </c>
      <c r="K110" s="51">
        <v>1.8686453999999999E-3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119.02200000000001</v>
      </c>
      <c r="AL110" s="54" t="s">
        <v>280</v>
      </c>
    </row>
    <row r="111" spans="1:38" ht="26.25" customHeight="1" x14ac:dyDescent="0.2">
      <c r="A111" s="48" t="s">
        <v>277</v>
      </c>
      <c r="B111" s="48" t="s">
        <v>303</v>
      </c>
      <c r="C111" s="49" t="s">
        <v>304</v>
      </c>
      <c r="D111" s="66"/>
      <c r="E111" s="51">
        <v>6.002514844988256E-4</v>
      </c>
      <c r="F111" s="51">
        <v>3.4041140776129783E-3</v>
      </c>
      <c r="G111" s="51" t="s">
        <v>433</v>
      </c>
      <c r="H111" s="51">
        <v>1.6314957593686851E-2</v>
      </c>
      <c r="I111" s="51">
        <v>1.0658886999999998E-4</v>
      </c>
      <c r="J111" s="51">
        <v>4.7964991499999999E-4</v>
      </c>
      <c r="K111" s="51">
        <v>1.0658886999999999E-3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67.890999999999991</v>
      </c>
      <c r="AL111" s="54" t="s">
        <v>280</v>
      </c>
    </row>
    <row r="112" spans="1:38" ht="26.25" customHeight="1" x14ac:dyDescent="0.2">
      <c r="A112" s="48" t="s">
        <v>305</v>
      </c>
      <c r="B112" s="48" t="s">
        <v>306</v>
      </c>
      <c r="C112" s="49" t="s">
        <v>307</v>
      </c>
      <c r="D112" s="50"/>
      <c r="E112" s="51">
        <v>4.01</v>
      </c>
      <c r="F112" s="51" t="s">
        <v>433</v>
      </c>
      <c r="G112" s="51" t="s">
        <v>433</v>
      </c>
      <c r="H112" s="51">
        <v>7.4689970721374976</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100250000</v>
      </c>
      <c r="AL112" s="54" t="s">
        <v>308</v>
      </c>
    </row>
    <row r="113" spans="1:38" ht="26.25" customHeight="1" x14ac:dyDescent="0.2">
      <c r="A113" s="48" t="s">
        <v>305</v>
      </c>
      <c r="B113" s="67" t="s">
        <v>309</v>
      </c>
      <c r="C113" s="68" t="s">
        <v>310</v>
      </c>
      <c r="D113" s="50"/>
      <c r="E113" s="51">
        <v>5.0694239085332899</v>
      </c>
      <c r="F113" s="51">
        <v>11.911178433243579</v>
      </c>
      <c r="G113" s="51" t="s">
        <v>433</v>
      </c>
      <c r="H113" s="51">
        <v>29.906222076626953</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5.544425640000001E-2</v>
      </c>
      <c r="F114" s="51" t="s">
        <v>433</v>
      </c>
      <c r="G114" s="51" t="s">
        <v>433</v>
      </c>
      <c r="H114" s="51">
        <v>0.18019383330000002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0.14889254938391575</v>
      </c>
      <c r="F115" s="51" t="s">
        <v>433</v>
      </c>
      <c r="G115" s="51" t="s">
        <v>433</v>
      </c>
      <c r="H115" s="51">
        <v>0.29778509876783149</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0.38826218450043792</v>
      </c>
      <c r="F116" s="51">
        <v>5.8425294498830639E-2</v>
      </c>
      <c r="G116" s="51" t="s">
        <v>433</v>
      </c>
      <c r="H116" s="51">
        <v>0.71936016992623097</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0.76270915608226486</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0.13789669499999979</v>
      </c>
      <c r="J119" s="51">
        <v>3.5853140699999955</v>
      </c>
      <c r="K119" s="51">
        <v>3.5853140699999955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7.7507286100000003E-3</v>
      </c>
      <c r="J120" s="51">
        <v>2.4578624660000003E-2</v>
      </c>
      <c r="K120" s="51">
        <v>5.193041905000001E-2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1.6927337839017336</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0.14160989700000001</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2.3809234318552957E-2</v>
      </c>
      <c r="F123" s="51">
        <v>3.5849388696090036E-2</v>
      </c>
      <c r="G123" s="51">
        <v>3.8318561701090104E-3</v>
      </c>
      <c r="H123" s="51">
        <v>2.369236327599597E-2</v>
      </c>
      <c r="I123" s="51">
        <v>5.882808159960836E-2</v>
      </c>
      <c r="J123" s="51">
        <v>6.1789627009107853E-2</v>
      </c>
      <c r="K123" s="51">
        <v>6.2776808812274348E-2</v>
      </c>
      <c r="L123" s="51" t="s">
        <v>65</v>
      </c>
      <c r="M123" s="51">
        <v>0.74677449036993337</v>
      </c>
      <c r="N123" s="51">
        <v>7.9222192652070192E-4</v>
      </c>
      <c r="O123" s="51">
        <v>6.920715314707615E-3</v>
      </c>
      <c r="P123" s="51">
        <v>1.2606087114035154E-3</v>
      </c>
      <c r="Q123" s="51" t="s">
        <v>65</v>
      </c>
      <c r="R123" s="51" t="s">
        <v>65</v>
      </c>
      <c r="S123" s="51" t="s">
        <v>65</v>
      </c>
      <c r="T123" s="51" t="s">
        <v>65</v>
      </c>
      <c r="U123" s="51" t="s">
        <v>65</v>
      </c>
      <c r="V123" s="51" t="s">
        <v>65</v>
      </c>
      <c r="W123" s="51">
        <v>0.108</v>
      </c>
      <c r="X123" s="51">
        <v>4.9229544256530313E-3</v>
      </c>
      <c r="Y123" s="51">
        <v>1.4420316261452123E-2</v>
      </c>
      <c r="Z123" s="51">
        <v>4.9871084100222727E-3</v>
      </c>
      <c r="AA123" s="51">
        <v>3.2120458382957052E-3</v>
      </c>
      <c r="AB123" s="51">
        <v>2.7542424935423131E-2</v>
      </c>
      <c r="AC123" s="51">
        <v>2.1600000000000001E-2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9.0918415695636648E-2</v>
      </c>
      <c r="G125" s="51" t="s">
        <v>434</v>
      </c>
      <c r="H125" s="51">
        <v>3.0306138565212213E-3</v>
      </c>
      <c r="I125" s="51">
        <v>2.8145938698328529E-2</v>
      </c>
      <c r="J125" s="51">
        <v>8.9431450380172903E-2</v>
      </c>
      <c r="K125" s="51">
        <v>0.18903175603200001</v>
      </c>
      <c r="L125" s="51" t="s">
        <v>65</v>
      </c>
      <c r="M125" s="51">
        <v>6.8644768991582481</v>
      </c>
      <c r="N125" s="51">
        <v>9.0918415695636647E-4</v>
      </c>
      <c r="O125" s="51">
        <v>9.0918415695636647E-4</v>
      </c>
      <c r="P125" s="51">
        <v>6.0612277130424437E-6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631.39338800000007</v>
      </c>
      <c r="AL125" s="54" t="s">
        <v>337</v>
      </c>
    </row>
    <row r="126" spans="1:38" ht="26.25" customHeight="1" x14ac:dyDescent="0.2">
      <c r="A126" s="48" t="s">
        <v>334</v>
      </c>
      <c r="B126" s="48" t="s">
        <v>338</v>
      </c>
      <c r="C126" s="49" t="s">
        <v>339</v>
      </c>
      <c r="D126" s="50"/>
      <c r="E126" s="51" t="s">
        <v>433</v>
      </c>
      <c r="F126" s="51" t="s">
        <v>433</v>
      </c>
      <c r="G126" s="51" t="s">
        <v>433</v>
      </c>
      <c r="H126" s="51">
        <v>0.96520543405930681</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924.97968716610433</v>
      </c>
      <c r="AL126" s="54" t="s">
        <v>340</v>
      </c>
    </row>
    <row r="127" spans="1:38" ht="26.25" customHeight="1" x14ac:dyDescent="0.2">
      <c r="A127" s="48" t="s">
        <v>334</v>
      </c>
      <c r="B127" s="48" t="s">
        <v>341</v>
      </c>
      <c r="C127" s="49" t="s">
        <v>342</v>
      </c>
      <c r="D127" s="50"/>
      <c r="E127" s="51" t="s">
        <v>433</v>
      </c>
      <c r="F127" s="51" t="s">
        <v>433</v>
      </c>
      <c r="G127" s="51" t="s">
        <v>433</v>
      </c>
      <c r="H127" s="51">
        <v>0.11920777490644352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2.418E-2</v>
      </c>
      <c r="F129" s="51">
        <v>1.209E-3</v>
      </c>
      <c r="G129" s="51">
        <v>5.4405000000000002E-2</v>
      </c>
      <c r="H129" s="51">
        <v>3.3E-4</v>
      </c>
      <c r="I129" s="51">
        <v>1.2E-5</v>
      </c>
      <c r="J129" s="51">
        <v>2.1000000000000002E-5</v>
      </c>
      <c r="K129" s="51">
        <v>3.0000000000000001E-5</v>
      </c>
      <c r="L129" s="51" t="s">
        <v>65</v>
      </c>
      <c r="M129" s="51">
        <v>1.8135E-3</v>
      </c>
      <c r="N129" s="51">
        <v>1.7999999999999998E-4</v>
      </c>
      <c r="O129" s="51">
        <v>3.8999999999999999E-5</v>
      </c>
      <c r="P129" s="51">
        <v>8.9999999999999992E-5</v>
      </c>
      <c r="Q129" s="51" t="s">
        <v>65</v>
      </c>
      <c r="R129" s="51" t="s">
        <v>65</v>
      </c>
      <c r="S129" s="51" t="s">
        <v>65</v>
      </c>
      <c r="T129" s="51" t="s">
        <v>65</v>
      </c>
      <c r="U129" s="51" t="s">
        <v>65</v>
      </c>
      <c r="V129" s="51" t="s">
        <v>65</v>
      </c>
      <c r="W129" s="51">
        <v>1.1100000000000001E-3</v>
      </c>
      <c r="X129" s="51">
        <v>3.5683199999999999E-6</v>
      </c>
      <c r="Y129" s="51">
        <v>7.6204799999999996E-6</v>
      </c>
      <c r="Z129" s="51">
        <v>4.0320000000000005E-6</v>
      </c>
      <c r="AA129" s="51">
        <v>4.9391999999999992E-6</v>
      </c>
      <c r="AB129" s="51">
        <v>2.016E-5</v>
      </c>
      <c r="AC129" s="51">
        <v>1.1100000000000001E-3</v>
      </c>
      <c r="AD129" s="51" t="s">
        <v>433</v>
      </c>
      <c r="AE129" s="52"/>
      <c r="AF129" s="53"/>
      <c r="AG129" s="53"/>
      <c r="AH129" s="53"/>
      <c r="AI129" s="53"/>
      <c r="AJ129" s="53"/>
      <c r="AK129" s="53">
        <v>3</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2.1700000000000001E-2</v>
      </c>
      <c r="F131" s="51">
        <v>1.023E-3</v>
      </c>
      <c r="G131" s="51">
        <v>2.1700000000000001E-3</v>
      </c>
      <c r="H131" s="51">
        <v>6.1999999999999999E-7</v>
      </c>
      <c r="I131" s="51">
        <v>1.24E-5</v>
      </c>
      <c r="J131" s="51">
        <v>2.1700000000000002E-5</v>
      </c>
      <c r="K131" s="51">
        <v>3.1000000000000001E-5</v>
      </c>
      <c r="L131" s="51" t="s">
        <v>65</v>
      </c>
      <c r="M131" s="51">
        <v>2.604E-3</v>
      </c>
      <c r="N131" s="51">
        <v>7.7499999999999999E-3</v>
      </c>
      <c r="O131" s="51">
        <v>6.2E-4</v>
      </c>
      <c r="P131" s="51">
        <v>7.1299999999999998E-4</v>
      </c>
      <c r="Q131" s="51" t="s">
        <v>65</v>
      </c>
      <c r="R131" s="51" t="s">
        <v>65</v>
      </c>
      <c r="S131" s="51" t="s">
        <v>65</v>
      </c>
      <c r="T131" s="51" t="s">
        <v>65</v>
      </c>
      <c r="U131" s="51" t="s">
        <v>65</v>
      </c>
      <c r="V131" s="51" t="s">
        <v>65</v>
      </c>
      <c r="W131" s="51">
        <v>9.6100000000000005E-4</v>
      </c>
      <c r="X131" s="51" t="s">
        <v>433</v>
      </c>
      <c r="Y131" s="51" t="s">
        <v>433</v>
      </c>
      <c r="Z131" s="51" t="s">
        <v>433</v>
      </c>
      <c r="AA131" s="51" t="s">
        <v>433</v>
      </c>
      <c r="AB131" s="51" t="s">
        <v>433</v>
      </c>
      <c r="AC131" s="51">
        <v>1.9220000000000001E-4</v>
      </c>
      <c r="AD131" s="51" t="s">
        <v>433</v>
      </c>
      <c r="AE131" s="52"/>
      <c r="AF131" s="53"/>
      <c r="AG131" s="53"/>
      <c r="AH131" s="53"/>
      <c r="AI131" s="53"/>
      <c r="AJ131" s="53"/>
      <c r="AK131" s="53">
        <v>3.1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5.9400000000000008E-3</v>
      </c>
      <c r="F133" s="51">
        <v>6.3360000000000011E-4</v>
      </c>
      <c r="G133" s="51">
        <v>2.2374000000000001E-3</v>
      </c>
      <c r="H133" s="51" t="s">
        <v>433</v>
      </c>
      <c r="I133" s="51">
        <v>2.3126400000000001E-4</v>
      </c>
      <c r="J133" s="51">
        <v>2.6017200000000003E-4</v>
      </c>
      <c r="K133" s="51">
        <v>2.8907999999999999E-4</v>
      </c>
      <c r="L133" s="51" t="s">
        <v>65</v>
      </c>
      <c r="M133" s="51">
        <v>8.513999999999999E-3</v>
      </c>
      <c r="N133" s="51">
        <v>3.96E-7</v>
      </c>
      <c r="O133" s="51">
        <v>9.9594000000000009E-5</v>
      </c>
      <c r="P133" s="51">
        <v>1.9800000000000002E-2</v>
      </c>
      <c r="Q133" s="51" t="s">
        <v>65</v>
      </c>
      <c r="R133" s="51" t="s">
        <v>65</v>
      </c>
      <c r="S133" s="51" t="s">
        <v>65</v>
      </c>
      <c r="T133" s="51" t="s">
        <v>65</v>
      </c>
      <c r="U133" s="51" t="s">
        <v>65</v>
      </c>
      <c r="V133" s="51" t="s">
        <v>65</v>
      </c>
      <c r="W133" s="51">
        <v>0.16434000000000001</v>
      </c>
      <c r="X133" s="51">
        <v>3.0888E-6</v>
      </c>
      <c r="Y133" s="51">
        <v>1.6869600000000001E-6</v>
      </c>
      <c r="Z133" s="51">
        <v>1.5048E-6</v>
      </c>
      <c r="AA133" s="51">
        <v>1.63944E-6</v>
      </c>
      <c r="AB133" s="51">
        <v>7.9200000000000004E-6</v>
      </c>
      <c r="AC133" s="51">
        <v>3.2868000000000001E-2</v>
      </c>
      <c r="AD133" s="51">
        <v>8.1180000000000002E-3</v>
      </c>
      <c r="AE133" s="52"/>
      <c r="AF133" s="53"/>
      <c r="AG133" s="53"/>
      <c r="AH133" s="53"/>
      <c r="AI133" s="53"/>
      <c r="AJ133" s="53"/>
      <c r="AK133" s="53">
        <v>19800</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1.2349617009259255E-2</v>
      </c>
      <c r="F135" s="51">
        <v>2.4748731481481472E-3</v>
      </c>
      <c r="G135" s="51">
        <v>4.7022589814814798E-4</v>
      </c>
      <c r="H135" s="51">
        <v>4.7022589814814794E-3</v>
      </c>
      <c r="I135" s="51">
        <v>1.1409165212962959E-2</v>
      </c>
      <c r="J135" s="51">
        <v>1.2102129694444439E-2</v>
      </c>
      <c r="K135" s="51">
        <v>1.2324868277777774E-2</v>
      </c>
      <c r="L135" s="51" t="s">
        <v>65</v>
      </c>
      <c r="M135" s="51">
        <v>0.15562002355555549</v>
      </c>
      <c r="N135" s="51">
        <v>1.6581650092592586E-3</v>
      </c>
      <c r="O135" s="51">
        <v>1.7324112037037033E-4</v>
      </c>
      <c r="P135" s="51">
        <v>7.5236143703703677E-5</v>
      </c>
      <c r="Q135" s="51" t="s">
        <v>65</v>
      </c>
      <c r="R135" s="51" t="s">
        <v>65</v>
      </c>
      <c r="S135" s="51" t="s">
        <v>65</v>
      </c>
      <c r="T135" s="51" t="s">
        <v>65</v>
      </c>
      <c r="U135" s="51" t="s">
        <v>65</v>
      </c>
      <c r="V135" s="51" t="s">
        <v>65</v>
      </c>
      <c r="W135" s="51">
        <v>2.9698477777777767E-2</v>
      </c>
      <c r="X135" s="51">
        <v>6.9296448148148124E-3</v>
      </c>
      <c r="Y135" s="51">
        <v>1.5344213518518513E-2</v>
      </c>
      <c r="Z135" s="51">
        <v>3.7123097222222213E-3</v>
      </c>
      <c r="AA135" s="51" t="s">
        <v>436</v>
      </c>
      <c r="AB135" s="51">
        <v>2.5986168055555547E-2</v>
      </c>
      <c r="AC135" s="51">
        <v>5.939695555555553E-3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1.5567751343938252E-2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6.3205077771632786E-3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0.18335265195357833</v>
      </c>
      <c r="J139" s="51">
        <v>0.18335265195357833</v>
      </c>
      <c r="K139" s="51">
        <v>0.18335265195357833</v>
      </c>
      <c r="L139" s="51" t="s">
        <v>65</v>
      </c>
      <c r="M139" s="51" t="s">
        <v>436</v>
      </c>
      <c r="N139" s="51">
        <v>5.2551546012498146E-4</v>
      </c>
      <c r="O139" s="51">
        <v>1.0594224869067102E-3</v>
      </c>
      <c r="P139" s="51">
        <v>1.0594224869067102E-3</v>
      </c>
      <c r="Q139" s="51" t="s">
        <v>65</v>
      </c>
      <c r="R139" s="51" t="s">
        <v>65</v>
      </c>
      <c r="S139" s="51" t="s">
        <v>65</v>
      </c>
      <c r="T139" s="51" t="s">
        <v>65</v>
      </c>
      <c r="U139" s="51" t="s">
        <v>65</v>
      </c>
      <c r="V139" s="51" t="s">
        <v>65</v>
      </c>
      <c r="W139" s="51">
        <v>1.8776987573277784</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0.65176676540405354</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249.47527547975852</v>
      </c>
      <c r="F141" s="73">
        <v>167.90614747325051</v>
      </c>
      <c r="G141" s="73">
        <v>25.893016399868635</v>
      </c>
      <c r="H141" s="73">
        <v>79.539907736351935</v>
      </c>
      <c r="I141" s="73">
        <v>23.75778351796388</v>
      </c>
      <c r="J141" s="73">
        <v>40.212024637649797</v>
      </c>
      <c r="K141" s="73">
        <v>59.309755952961495</v>
      </c>
      <c r="L141" s="73" t="s">
        <v>65</v>
      </c>
      <c r="M141" s="73">
        <v>641.9689070683844</v>
      </c>
      <c r="N141" s="73">
        <v>37.573862726064917</v>
      </c>
      <c r="O141" s="73">
        <v>1.1167700388928445</v>
      </c>
      <c r="P141" s="73">
        <v>1.610427504677338</v>
      </c>
      <c r="Q141" s="73" t="s">
        <v>65</v>
      </c>
      <c r="R141" s="73" t="s">
        <v>65</v>
      </c>
      <c r="S141" s="73" t="s">
        <v>65</v>
      </c>
      <c r="T141" s="73" t="s">
        <v>65</v>
      </c>
      <c r="U141" s="73" t="s">
        <v>65</v>
      </c>
      <c r="V141" s="73" t="s">
        <v>65</v>
      </c>
      <c r="W141" s="73">
        <v>35.634753489383705</v>
      </c>
      <c r="X141" s="73">
        <v>2.3407233725906731</v>
      </c>
      <c r="Y141" s="73">
        <v>2.5330012010688239</v>
      </c>
      <c r="Z141" s="73">
        <v>1.035873587324585</v>
      </c>
      <c r="AA141" s="73">
        <v>1.361244864320722</v>
      </c>
      <c r="AB141" s="73">
        <v>7.2711983753048113</v>
      </c>
      <c r="AC141" s="73">
        <v>13.731713208530723</v>
      </c>
      <c r="AD141" s="73">
        <v>5.9527222944463576</v>
      </c>
      <c r="AE141" s="52"/>
      <c r="AF141" s="74">
        <v>512744.22360265075</v>
      </c>
      <c r="AG141" s="74">
        <v>84881.141614466047</v>
      </c>
      <c r="AH141" s="74">
        <v>322709.10438484896</v>
      </c>
      <c r="AI141" s="74">
        <v>152782.08557726452</v>
      </c>
      <c r="AJ141" s="74">
        <v>15218.39375412472</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47.7995920473425</v>
      </c>
      <c r="F143" s="88">
        <v>11.8894700983776</v>
      </c>
      <c r="G143" s="88">
        <v>6.6607935548866293E-2</v>
      </c>
      <c r="H143" s="88">
        <v>2.0281816191388335</v>
      </c>
      <c r="I143" s="88">
        <v>2.993454841890157</v>
      </c>
      <c r="J143" s="88">
        <v>2.993454841890157</v>
      </c>
      <c r="K143" s="88">
        <v>2.993454841890157</v>
      </c>
      <c r="L143" s="88" t="s">
        <v>65</v>
      </c>
      <c r="M143" s="88">
        <v>86.928065756818171</v>
      </c>
      <c r="N143" s="88">
        <v>8.0697194600901339E-3</v>
      </c>
      <c r="O143" s="88">
        <v>3.0011628737853535E-3</v>
      </c>
      <c r="P143" s="88">
        <v>1.0504070058248737E-3</v>
      </c>
      <c r="Q143" s="88" t="s">
        <v>65</v>
      </c>
      <c r="R143" s="88" t="s">
        <v>65</v>
      </c>
      <c r="S143" s="88" t="s">
        <v>65</v>
      </c>
      <c r="T143" s="88" t="s">
        <v>65</v>
      </c>
      <c r="U143" s="88" t="s">
        <v>65</v>
      </c>
      <c r="V143" s="88" t="s">
        <v>65</v>
      </c>
      <c r="W143" s="88">
        <v>0.54603592006098134</v>
      </c>
      <c r="X143" s="88">
        <v>4.4341702873687758E-2</v>
      </c>
      <c r="Y143" s="88">
        <v>4.7906120473984473E-2</v>
      </c>
      <c r="Z143" s="88">
        <v>2.995914420437517E-2</v>
      </c>
      <c r="AA143" s="88">
        <v>4.6959569701653332E-2</v>
      </c>
      <c r="AB143" s="88">
        <v>0.16916653725370073</v>
      </c>
      <c r="AC143" s="88">
        <v>8.9446461545240635E-2</v>
      </c>
      <c r="AD143" s="88">
        <v>5.5184997332143992E-4</v>
      </c>
      <c r="AE143" s="52"/>
      <c r="AF143" s="89"/>
      <c r="AG143" s="89"/>
      <c r="AH143" s="89"/>
      <c r="AI143" s="89"/>
      <c r="AJ143" s="89"/>
      <c r="AK143" s="89"/>
      <c r="AL143" s="85" t="s">
        <v>61</v>
      </c>
    </row>
    <row r="144" spans="1:38" ht="26.25" customHeight="1" x14ac:dyDescent="0.2">
      <c r="A144" s="84"/>
      <c r="B144" s="85" t="s">
        <v>381</v>
      </c>
      <c r="C144" s="86" t="s">
        <v>382</v>
      </c>
      <c r="D144" s="87" t="s">
        <v>380</v>
      </c>
      <c r="E144" s="88">
        <v>9.5030735362493068</v>
      </c>
      <c r="F144" s="88">
        <v>0.37371722239984506</v>
      </c>
      <c r="G144" s="88">
        <v>1.1635658572504747E-2</v>
      </c>
      <c r="H144" s="88">
        <v>1.8736373537208958E-2</v>
      </c>
      <c r="I144" s="88">
        <v>0.82764465665572384</v>
      </c>
      <c r="J144" s="88">
        <v>0.82764465665572384</v>
      </c>
      <c r="K144" s="88">
        <v>0.82764465665572384</v>
      </c>
      <c r="L144" s="88" t="s">
        <v>65</v>
      </c>
      <c r="M144" s="88">
        <v>6.8199394013915198</v>
      </c>
      <c r="N144" s="88">
        <v>4.2645947686658958E-4</v>
      </c>
      <c r="O144" s="88">
        <v>3.8413667534834987E-4</v>
      </c>
      <c r="P144" s="88">
        <v>1.3444783637192248E-4</v>
      </c>
      <c r="Q144" s="88" t="s">
        <v>65</v>
      </c>
      <c r="R144" s="88" t="s">
        <v>65</v>
      </c>
      <c r="S144" s="88" t="s">
        <v>65</v>
      </c>
      <c r="T144" s="88" t="s">
        <v>65</v>
      </c>
      <c r="U144" s="88" t="s">
        <v>65</v>
      </c>
      <c r="V144" s="88" t="s">
        <v>65</v>
      </c>
      <c r="W144" s="88">
        <v>4.5615345447845172E-2</v>
      </c>
      <c r="X144" s="88">
        <v>7.2428613088693717E-3</v>
      </c>
      <c r="Y144" s="88">
        <v>7.7987656670834588E-3</v>
      </c>
      <c r="Z144" s="88">
        <v>5.2195263924245724E-3</v>
      </c>
      <c r="AA144" s="88">
        <v>7.1361575496568788E-3</v>
      </c>
      <c r="AB144" s="88">
        <v>2.7397310918034282E-2</v>
      </c>
      <c r="AC144" s="88">
        <v>9.1230690895690355E-3</v>
      </c>
      <c r="AD144" s="88">
        <v>7.5569084941000259E-5</v>
      </c>
      <c r="AE144" s="52"/>
      <c r="AF144" s="89"/>
      <c r="AG144" s="89"/>
      <c r="AH144" s="89"/>
      <c r="AI144" s="89"/>
      <c r="AJ144" s="89"/>
      <c r="AK144" s="89"/>
      <c r="AL144" s="85" t="s">
        <v>61</v>
      </c>
    </row>
    <row r="145" spans="1:38" ht="26.25" customHeight="1" x14ac:dyDescent="0.2">
      <c r="A145" s="84"/>
      <c r="B145" s="85" t="s">
        <v>383</v>
      </c>
      <c r="C145" s="86" t="s">
        <v>384</v>
      </c>
      <c r="D145" s="87" t="s">
        <v>380</v>
      </c>
      <c r="E145" s="88">
        <v>42.079007564447117</v>
      </c>
      <c r="F145" s="88">
        <v>1.7060557954039479</v>
      </c>
      <c r="G145" s="88">
        <v>3.1530507678983896E-2</v>
      </c>
      <c r="H145" s="88">
        <v>1.4134927717123989E-2</v>
      </c>
      <c r="I145" s="88">
        <v>1.1290712224190165</v>
      </c>
      <c r="J145" s="88">
        <v>1.1290712224190165</v>
      </c>
      <c r="K145" s="88">
        <v>1.1290712224190165</v>
      </c>
      <c r="L145" s="88" t="s">
        <v>65</v>
      </c>
      <c r="M145" s="88">
        <v>8.7971944332310787</v>
      </c>
      <c r="N145" s="88">
        <v>1.0601207836456118E-3</v>
      </c>
      <c r="O145" s="88">
        <v>1.045923741589429E-3</v>
      </c>
      <c r="P145" s="88">
        <v>3.6607330955630004E-4</v>
      </c>
      <c r="Q145" s="88" t="s">
        <v>65</v>
      </c>
      <c r="R145" s="88" t="s">
        <v>65</v>
      </c>
      <c r="S145" s="88" t="s">
        <v>65</v>
      </c>
      <c r="T145" s="88" t="s">
        <v>65</v>
      </c>
      <c r="U145" s="88" t="s">
        <v>65</v>
      </c>
      <c r="V145" s="88" t="s">
        <v>65</v>
      </c>
      <c r="W145" s="88">
        <v>0.68416746722139521</v>
      </c>
      <c r="X145" s="88">
        <v>4.3384869054593038E-3</v>
      </c>
      <c r="Y145" s="88">
        <v>2.6224314029471337E-2</v>
      </c>
      <c r="Z145" s="88">
        <v>2.9289495169129803E-2</v>
      </c>
      <c r="AA145" s="88">
        <v>6.7539930953130003E-3</v>
      </c>
      <c r="AB145" s="88">
        <v>6.6606289199373406E-2</v>
      </c>
      <c r="AC145" s="88">
        <v>6.8623500371677054E-2</v>
      </c>
      <c r="AD145" s="88">
        <v>6.0744359592732672E-5</v>
      </c>
      <c r="AE145" s="52"/>
      <c r="AF145" s="89"/>
      <c r="AG145" s="89"/>
      <c r="AH145" s="89"/>
      <c r="AI145" s="89"/>
      <c r="AJ145" s="89"/>
      <c r="AK145" s="89"/>
      <c r="AL145" s="85" t="s">
        <v>61</v>
      </c>
    </row>
    <row r="146" spans="1:38" ht="26.25" customHeight="1" x14ac:dyDescent="0.2">
      <c r="A146" s="84"/>
      <c r="B146" s="85" t="s">
        <v>385</v>
      </c>
      <c r="C146" s="86" t="s">
        <v>386</v>
      </c>
      <c r="D146" s="87" t="s">
        <v>380</v>
      </c>
      <c r="E146" s="88">
        <v>0.26443050575979427</v>
      </c>
      <c r="F146" s="88">
        <v>4.3144106548507235</v>
      </c>
      <c r="G146" s="88">
        <v>3.6821129496268103E-4</v>
      </c>
      <c r="H146" s="88">
        <v>1.931785947735727E-3</v>
      </c>
      <c r="I146" s="88">
        <v>0.11597904879719745</v>
      </c>
      <c r="J146" s="88">
        <v>0.11597904879719745</v>
      </c>
      <c r="K146" s="88">
        <v>0.11597904879719745</v>
      </c>
      <c r="L146" s="88" t="s">
        <v>65</v>
      </c>
      <c r="M146" s="88">
        <v>22.409235771507976</v>
      </c>
      <c r="N146" s="88">
        <v>1.5552956452039016E-4</v>
      </c>
      <c r="O146" s="88">
        <v>3.110591290407803E-5</v>
      </c>
      <c r="P146" s="88">
        <v>1.0887069516427311E-5</v>
      </c>
      <c r="Q146" s="88" t="s">
        <v>65</v>
      </c>
      <c r="R146" s="88" t="s">
        <v>65</v>
      </c>
      <c r="S146" s="88" t="s">
        <v>65</v>
      </c>
      <c r="T146" s="88" t="s">
        <v>65</v>
      </c>
      <c r="U146" s="88" t="s">
        <v>65</v>
      </c>
      <c r="V146" s="88" t="s">
        <v>65</v>
      </c>
      <c r="W146" s="88">
        <v>4.821416500132094E-3</v>
      </c>
      <c r="X146" s="88">
        <v>4.3026077799760863E-4</v>
      </c>
      <c r="Y146" s="88">
        <v>5.8814736037641352E-4</v>
      </c>
      <c r="Z146" s="88">
        <v>3.2202994488300137E-4</v>
      </c>
      <c r="AA146" s="88">
        <v>6.6063406842708735E-4</v>
      </c>
      <c r="AB146" s="88">
        <v>2.0010721516841106E-3</v>
      </c>
      <c r="AC146" s="88">
        <v>9.6428330002641888E-4</v>
      </c>
      <c r="AD146" s="88">
        <v>1.531073695503258E-5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1.6657689449737112</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0.83046951269576641</v>
      </c>
      <c r="J148" s="88">
        <v>2.0850039646678287</v>
      </c>
      <c r="K148" s="88">
        <v>2.3565165908812746</v>
      </c>
      <c r="L148" s="88" t="s">
        <v>65</v>
      </c>
      <c r="M148" s="88" t="s">
        <v>433</v>
      </c>
      <c r="N148" s="88">
        <v>10.826523049935988</v>
      </c>
      <c r="O148" s="88">
        <v>4.2331572221538077E-2</v>
      </c>
      <c r="P148" s="88" t="s">
        <v>433</v>
      </c>
      <c r="Q148" s="88" t="s">
        <v>65</v>
      </c>
      <c r="R148" s="88" t="s">
        <v>65</v>
      </c>
      <c r="S148" s="88" t="s">
        <v>65</v>
      </c>
      <c r="T148" s="88" t="s">
        <v>65</v>
      </c>
      <c r="U148" s="88" t="s">
        <v>65</v>
      </c>
      <c r="V148" s="88" t="s">
        <v>65</v>
      </c>
      <c r="W148" s="88" t="s">
        <v>433</v>
      </c>
      <c r="X148" s="88">
        <v>1.3615374320173259E-3</v>
      </c>
      <c r="Y148" s="88">
        <v>1.3615374320173259E-3</v>
      </c>
      <c r="Z148" s="88">
        <v>1.3615374320173259E-3</v>
      </c>
      <c r="AA148" s="88">
        <v>1.3615374320173259E-3</v>
      </c>
      <c r="AB148" s="88">
        <v>5.4461497280693036E-3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0.15942952520265544</v>
      </c>
      <c r="J149" s="88">
        <v>0.53143175067551796</v>
      </c>
      <c r="K149" s="88">
        <v>1.0628635013510377</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249.47527547975852</v>
      </c>
      <c r="F152" s="102">
        <f t="shared" ref="F152:AD152" si="0">F141</f>
        <v>167.90614747325051</v>
      </c>
      <c r="G152" s="102">
        <f t="shared" si="0"/>
        <v>25.893016399868635</v>
      </c>
      <c r="H152" s="102">
        <f t="shared" si="0"/>
        <v>79.539907736351935</v>
      </c>
      <c r="I152" s="102">
        <f t="shared" si="0"/>
        <v>23.75778351796388</v>
      </c>
      <c r="J152" s="102">
        <f t="shared" si="0"/>
        <v>40.212024637649797</v>
      </c>
      <c r="K152" s="102">
        <f t="shared" si="0"/>
        <v>59.309755952961495</v>
      </c>
      <c r="L152" s="102" t="str">
        <f t="shared" si="0"/>
        <v>NR</v>
      </c>
      <c r="M152" s="102">
        <f t="shared" si="0"/>
        <v>641.9689070683844</v>
      </c>
      <c r="N152" s="102">
        <f t="shared" si="0"/>
        <v>37.573862726064917</v>
      </c>
      <c r="O152" s="102">
        <f t="shared" si="0"/>
        <v>1.1167700388928445</v>
      </c>
      <c r="P152" s="102">
        <f t="shared" si="0"/>
        <v>1.610427504677338</v>
      </c>
      <c r="Q152" s="102" t="str">
        <f t="shared" si="0"/>
        <v>NR</v>
      </c>
      <c r="R152" s="102" t="str">
        <f t="shared" si="0"/>
        <v>NR</v>
      </c>
      <c r="S152" s="102" t="str">
        <f t="shared" si="0"/>
        <v>NR</v>
      </c>
      <c r="T152" s="102" t="str">
        <f t="shared" si="0"/>
        <v>NR</v>
      </c>
      <c r="U152" s="102" t="str">
        <f t="shared" si="0"/>
        <v>NR</v>
      </c>
      <c r="V152" s="102" t="str">
        <f t="shared" si="0"/>
        <v>NR</v>
      </c>
      <c r="W152" s="102">
        <f t="shared" si="0"/>
        <v>35.634753489383705</v>
      </c>
      <c r="X152" s="102">
        <f t="shared" si="0"/>
        <v>2.3407233725906731</v>
      </c>
      <c r="Y152" s="102">
        <f t="shared" si="0"/>
        <v>2.5330012010688239</v>
      </c>
      <c r="Z152" s="102">
        <f t="shared" si="0"/>
        <v>1.035873587324585</v>
      </c>
      <c r="AA152" s="102">
        <f t="shared" si="0"/>
        <v>1.361244864320722</v>
      </c>
      <c r="AB152" s="102">
        <f t="shared" si="0"/>
        <v>7.2711983753048113</v>
      </c>
      <c r="AC152" s="102">
        <f t="shared" si="0"/>
        <v>13.731713208530723</v>
      </c>
      <c r="AD152" s="102">
        <f t="shared" si="0"/>
        <v>5.9527222944463576</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f>IF(OR($B$6=2005,$B$6&gt;=2020),E141-SUM(E99:E122),"")</f>
        <v>238.75061378525629</v>
      </c>
      <c r="F154" s="102">
        <f>IF(OR($B$6=2005,$B$6&gt;=2020),F141-SUM(F99:F122),"")</f>
        <v>127.35215985637663</v>
      </c>
      <c r="G154" s="102">
        <f>IF(OR($B$6=2005,$B$6&gt;=2020),G141,"")</f>
        <v>25.893016399868635</v>
      </c>
      <c r="H154" s="102">
        <f t="shared" ref="H154:P154" si="1">IF(OR($B$6=2005,$B$6&gt;=2020),H141,"")</f>
        <v>79.539907736351935</v>
      </c>
      <c r="I154" s="102">
        <f t="shared" si="1"/>
        <v>23.75778351796388</v>
      </c>
      <c r="J154" s="102">
        <f t="shared" si="1"/>
        <v>40.212024637649797</v>
      </c>
      <c r="K154" s="102">
        <f t="shared" si="1"/>
        <v>59.309755952961495</v>
      </c>
      <c r="L154" s="102"/>
      <c r="M154" s="102">
        <f t="shared" si="1"/>
        <v>641.9689070683844</v>
      </c>
      <c r="N154" s="102">
        <f t="shared" si="1"/>
        <v>37.573862726064917</v>
      </c>
      <c r="O154" s="102">
        <f t="shared" si="1"/>
        <v>1.1167700388928445</v>
      </c>
      <c r="P154" s="102">
        <f t="shared" si="1"/>
        <v>1.610427504677338</v>
      </c>
      <c r="Q154" s="102"/>
      <c r="R154" s="102"/>
      <c r="S154" s="102"/>
      <c r="T154" s="102"/>
      <c r="U154" s="102"/>
      <c r="V154" s="102"/>
      <c r="W154" s="102">
        <f t="shared" ref="W154:AD154" si="2">IF(OR($B$6=2005,$B$6&gt;=2020),W141,"")</f>
        <v>35.634753489383705</v>
      </c>
      <c r="X154" s="102">
        <f t="shared" si="2"/>
        <v>2.3407233725906731</v>
      </c>
      <c r="Y154" s="102">
        <f t="shared" si="2"/>
        <v>2.5330012010688239</v>
      </c>
      <c r="Z154" s="102">
        <f t="shared" si="2"/>
        <v>1.035873587324585</v>
      </c>
      <c r="AA154" s="102">
        <f t="shared" si="2"/>
        <v>1.361244864320722</v>
      </c>
      <c r="AB154" s="102">
        <f t="shared" si="2"/>
        <v>7.2711983753048113</v>
      </c>
      <c r="AC154" s="102">
        <f t="shared" si="2"/>
        <v>13.731713208530723</v>
      </c>
      <c r="AD154" s="102">
        <f t="shared" si="2"/>
        <v>5.9527222944463576</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6.7879824630658234</v>
      </c>
      <c r="F157" s="115">
        <v>0.45458873947087186</v>
      </c>
      <c r="G157" s="115">
        <v>0.53583515465730913</v>
      </c>
      <c r="H157" s="115">
        <v>3.650196164212425E-3</v>
      </c>
      <c r="I157" s="115">
        <v>0.58030940071576942</v>
      </c>
      <c r="J157" s="115">
        <v>0.58030940071576942</v>
      </c>
      <c r="K157" s="115">
        <v>0.58030940071576942</v>
      </c>
      <c r="L157" s="115" t="s">
        <v>65</v>
      </c>
      <c r="M157" s="115">
        <v>0.86043468745719309</v>
      </c>
      <c r="N157" s="115">
        <v>4.6424752057261555E-4</v>
      </c>
      <c r="O157" s="115">
        <v>4.6424752057261555E-4</v>
      </c>
      <c r="P157" s="115">
        <v>1.6248663220041546E-4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23212.376028630777</v>
      </c>
      <c r="AG157" s="116"/>
      <c r="AH157" s="116"/>
      <c r="AI157" s="116"/>
      <c r="AJ157" s="116"/>
      <c r="AK157" s="116"/>
      <c r="AL157" s="112" t="s">
        <v>61</v>
      </c>
    </row>
    <row r="158" spans="1:38" ht="26.25" customHeight="1" x14ac:dyDescent="0.2">
      <c r="A158" s="112" t="s">
        <v>405</v>
      </c>
      <c r="B158" s="112" t="s">
        <v>408</v>
      </c>
      <c r="C158" s="113" t="s">
        <v>409</v>
      </c>
      <c r="D158" s="114"/>
      <c r="E158" s="115">
        <v>0.19946167541607579</v>
      </c>
      <c r="F158" s="115">
        <v>1.637427687195352E-2</v>
      </c>
      <c r="G158" s="115">
        <v>1.3192055317425275E-2</v>
      </c>
      <c r="H158" s="115">
        <v>8.9866424961498225E-5</v>
      </c>
      <c r="I158" s="115">
        <v>1.4286994141622463E-2</v>
      </c>
      <c r="J158" s="115">
        <v>1.4286994141622463E-2</v>
      </c>
      <c r="K158" s="115">
        <v>1.4286994141622463E-2</v>
      </c>
      <c r="L158" s="115" t="s">
        <v>65</v>
      </c>
      <c r="M158" s="115">
        <v>5.355786832244664E-2</v>
      </c>
      <c r="N158" s="115">
        <v>1.1429595313297973E-5</v>
      </c>
      <c r="O158" s="115">
        <v>1.1429595313297973E-5</v>
      </c>
      <c r="P158" s="115">
        <v>4.0003583596542899E-6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571.47976566489854</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19" priority="6" operator="equal">
      <formula>0</formula>
    </cfRule>
  </conditionalFormatting>
  <conditionalFormatting sqref="E14:AD140">
    <cfRule type="cellIs" dxfId="118" priority="5" operator="equal">
      <formula>"NE"</formula>
    </cfRule>
  </conditionalFormatting>
  <conditionalFormatting sqref="E157:AD164">
    <cfRule type="cellIs" dxfId="117" priority="3" operator="equal">
      <formula>"NE"</formula>
    </cfRule>
    <cfRule type="cellIs" dxfId="116" priority="4" operator="equal">
      <formula>0</formula>
    </cfRule>
  </conditionalFormatting>
  <conditionalFormatting sqref="E143:AD149">
    <cfRule type="cellIs" dxfId="115" priority="2" operator="equal">
      <formula>0</formula>
    </cfRule>
  </conditionalFormatting>
  <conditionalFormatting sqref="E143:AD149">
    <cfRule type="cellIs" dxfId="114" priority="1" operator="equal">
      <formula>"NE"</formula>
    </cfRule>
  </conditionalFormatting>
  <pageMargins left="0.7" right="0.7" top="0.78740157499999996" bottom="0.78740157499999996" header="0.3" footer="0.3"/>
  <pageSetup paperSize="9" scale="1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70322-477C-46EE-A33A-DA91060695C7}">
  <sheetPr codeName="Tabelle21"/>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2006</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2006</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10.346758998929014</v>
      </c>
      <c r="F14" s="51">
        <v>0.25746190240561534</v>
      </c>
      <c r="G14" s="51">
        <v>3.5475692611543836</v>
      </c>
      <c r="H14" s="51">
        <v>0.24440828236717405</v>
      </c>
      <c r="I14" s="51">
        <v>0.75045586230938133</v>
      </c>
      <c r="J14" s="51">
        <v>0.89329685180573737</v>
      </c>
      <c r="K14" s="51">
        <v>0.96921041159003474</v>
      </c>
      <c r="L14" s="51" t="s">
        <v>65</v>
      </c>
      <c r="M14" s="51">
        <v>3.1036074536061942</v>
      </c>
      <c r="N14" s="51">
        <v>1.3496388852569692</v>
      </c>
      <c r="O14" s="51">
        <v>9.6614473759136843E-2</v>
      </c>
      <c r="P14" s="51">
        <v>0.20958913697042286</v>
      </c>
      <c r="Q14" s="51" t="s">
        <v>65</v>
      </c>
      <c r="R14" s="51" t="s">
        <v>65</v>
      </c>
      <c r="S14" s="51" t="s">
        <v>65</v>
      </c>
      <c r="T14" s="51" t="s">
        <v>65</v>
      </c>
      <c r="U14" s="51" t="s">
        <v>65</v>
      </c>
      <c r="V14" s="51" t="s">
        <v>65</v>
      </c>
      <c r="W14" s="51">
        <v>0.77040398108029384</v>
      </c>
      <c r="X14" s="51">
        <v>9.3430347940700268E-3</v>
      </c>
      <c r="Y14" s="51">
        <v>9.9934687793187425E-4</v>
      </c>
      <c r="Z14" s="51">
        <v>7.4505228679194518E-4</v>
      </c>
      <c r="AA14" s="51">
        <v>1.2168223679478252E-3</v>
      </c>
      <c r="AB14" s="51">
        <v>1.2304256326741671E-2</v>
      </c>
      <c r="AC14" s="51">
        <v>0.29223248588921275</v>
      </c>
      <c r="AD14" s="51">
        <v>0.83135597912679871</v>
      </c>
      <c r="AE14" s="52"/>
      <c r="AF14" s="53">
        <v>12515.389214648534</v>
      </c>
      <c r="AG14" s="53">
        <v>60200.069807387255</v>
      </c>
      <c r="AH14" s="53">
        <v>79171.485752838998</v>
      </c>
      <c r="AI14" s="53">
        <v>35018.248002586071</v>
      </c>
      <c r="AJ14" s="53">
        <v>7594.6663972493279</v>
      </c>
      <c r="AK14" s="53"/>
      <c r="AL14" s="54" t="s">
        <v>61</v>
      </c>
    </row>
    <row r="15" spans="1:38" ht="26.25" customHeight="1" x14ac:dyDescent="0.2">
      <c r="A15" s="48" t="s">
        <v>66</v>
      </c>
      <c r="B15" s="48" t="s">
        <v>67</v>
      </c>
      <c r="C15" s="49" t="s">
        <v>68</v>
      </c>
      <c r="D15" s="50"/>
      <c r="E15" s="51">
        <v>3.3890000000000002</v>
      </c>
      <c r="F15" s="51" t="s">
        <v>434</v>
      </c>
      <c r="G15" s="51">
        <v>3.6910000000000003</v>
      </c>
      <c r="H15" s="51">
        <v>8.5737310446682702E-2</v>
      </c>
      <c r="I15" s="51">
        <v>7.8937600000000011E-2</v>
      </c>
      <c r="J15" s="51">
        <v>9.3738400000000013E-2</v>
      </c>
      <c r="K15" s="51">
        <v>9.8671999999999996E-2</v>
      </c>
      <c r="L15" s="51" t="s">
        <v>65</v>
      </c>
      <c r="M15" s="51">
        <v>0.46200000000000002</v>
      </c>
      <c r="N15" s="51">
        <v>0.36048092993806119</v>
      </c>
      <c r="O15" s="51">
        <v>0.1497138533169608</v>
      </c>
      <c r="P15" s="51">
        <v>1.4140108663451466E-2</v>
      </c>
      <c r="Q15" s="51" t="s">
        <v>65</v>
      </c>
      <c r="R15" s="51" t="s">
        <v>65</v>
      </c>
      <c r="S15" s="51" t="s">
        <v>65</v>
      </c>
      <c r="T15" s="51" t="s">
        <v>65</v>
      </c>
      <c r="U15" s="51" t="s">
        <v>65</v>
      </c>
      <c r="V15" s="51" t="s">
        <v>65</v>
      </c>
      <c r="W15" s="51">
        <v>1.8277441765206969E-2</v>
      </c>
      <c r="X15" s="51">
        <v>1.0041667194851496E-4</v>
      </c>
      <c r="Y15" s="51">
        <v>8.5437996450604908E-4</v>
      </c>
      <c r="Z15" s="51">
        <v>7.766949787348902E-4</v>
      </c>
      <c r="AA15" s="51">
        <v>1.1547796487322939E-3</v>
      </c>
      <c r="AB15" s="51">
        <v>2.8862712639217488E-3</v>
      </c>
      <c r="AC15" s="51">
        <v>2.6975806540333945E-3</v>
      </c>
      <c r="AD15" s="51">
        <v>1.6449697588686273E-6</v>
      </c>
      <c r="AE15" s="52"/>
      <c r="AF15" s="53">
        <v>32033.604517110929</v>
      </c>
      <c r="AG15" s="53" t="s">
        <v>435</v>
      </c>
      <c r="AH15" s="53">
        <v>8683.3582171064991</v>
      </c>
      <c r="AI15" s="53" t="s">
        <v>435</v>
      </c>
      <c r="AJ15" s="53" t="s">
        <v>435</v>
      </c>
      <c r="AK15" s="53"/>
      <c r="AL15" s="54" t="s">
        <v>61</v>
      </c>
    </row>
    <row r="16" spans="1:38" ht="26.25" customHeight="1" x14ac:dyDescent="0.2">
      <c r="A16" s="48" t="s">
        <v>66</v>
      </c>
      <c r="B16" s="48" t="s">
        <v>69</v>
      </c>
      <c r="C16" s="49" t="s">
        <v>70</v>
      </c>
      <c r="D16" s="50"/>
      <c r="E16" s="51">
        <v>0.70888519241033088</v>
      </c>
      <c r="F16" s="51">
        <v>2.36295064136777E-3</v>
      </c>
      <c r="G16" s="51">
        <v>1.4177703848206619E-3</v>
      </c>
      <c r="H16" s="51">
        <v>4.7259012827355401E-3</v>
      </c>
      <c r="I16" s="51">
        <v>8.6358216231025825E-2</v>
      </c>
      <c r="J16" s="51">
        <v>8.6712658827231004E-2</v>
      </c>
      <c r="K16" s="51">
        <v>8.6948953891367767E-2</v>
      </c>
      <c r="L16" s="51" t="s">
        <v>65</v>
      </c>
      <c r="M16" s="51">
        <v>4.7259012827355396E-2</v>
      </c>
      <c r="N16" s="51">
        <v>7.0888519241033097E-6</v>
      </c>
      <c r="O16" s="51">
        <v>1.181475320683885E-6</v>
      </c>
      <c r="P16" s="51">
        <v>3.3081308979148784E-4</v>
      </c>
      <c r="Q16" s="51" t="s">
        <v>65</v>
      </c>
      <c r="R16" s="51" t="s">
        <v>65</v>
      </c>
      <c r="S16" s="51" t="s">
        <v>65</v>
      </c>
      <c r="T16" s="51" t="s">
        <v>65</v>
      </c>
      <c r="U16" s="51" t="s">
        <v>65</v>
      </c>
      <c r="V16" s="51" t="s">
        <v>65</v>
      </c>
      <c r="W16" s="51">
        <v>9.4518025654710788E-4</v>
      </c>
      <c r="X16" s="51">
        <v>2.6465047183319026E-6</v>
      </c>
      <c r="Y16" s="51">
        <v>7.4669240267221533E-6</v>
      </c>
      <c r="Z16" s="51">
        <v>5.2457504238364485E-6</v>
      </c>
      <c r="AA16" s="51">
        <v>3.9508534723669113E-5</v>
      </c>
      <c r="AB16" s="51">
        <v>5.4867713892559612E-5</v>
      </c>
      <c r="AC16" s="51">
        <v>1.8903605130942159E-4</v>
      </c>
      <c r="AD16" s="51">
        <v>8.5066223089239729E-8</v>
      </c>
      <c r="AE16" s="52"/>
      <c r="AF16" s="53" t="s">
        <v>435</v>
      </c>
      <c r="AG16" s="53" t="s">
        <v>435</v>
      </c>
      <c r="AH16" s="53">
        <v>4725.90128273554</v>
      </c>
      <c r="AI16" s="53">
        <v>37.812249999999999</v>
      </c>
      <c r="AJ16" s="53" t="s">
        <v>435</v>
      </c>
      <c r="AK16" s="53"/>
      <c r="AL16" s="54" t="s">
        <v>61</v>
      </c>
    </row>
    <row r="17" spans="1:38" ht="26.25" customHeight="1" x14ac:dyDescent="0.2">
      <c r="A17" s="48" t="s">
        <v>66</v>
      </c>
      <c r="B17" s="48" t="s">
        <v>71</v>
      </c>
      <c r="C17" s="49" t="s">
        <v>72</v>
      </c>
      <c r="D17" s="50"/>
      <c r="E17" s="51">
        <v>5.124782274229327</v>
      </c>
      <c r="F17" s="51">
        <v>0.32476483375983445</v>
      </c>
      <c r="G17" s="51">
        <v>5.6913349521730341</v>
      </c>
      <c r="H17" s="51">
        <v>2.1035274128494486E-2</v>
      </c>
      <c r="I17" s="51">
        <v>4.2411343847879965E-2</v>
      </c>
      <c r="J17" s="51">
        <v>5.0893612617455966E-2</v>
      </c>
      <c r="K17" s="51">
        <v>5.6548458463839962E-2</v>
      </c>
      <c r="L17" s="51" t="s">
        <v>65</v>
      </c>
      <c r="M17" s="51">
        <v>147.97533869319497</v>
      </c>
      <c r="N17" s="51">
        <v>1.5187615720136621E-3</v>
      </c>
      <c r="O17" s="51">
        <v>3.5546999706821268E-4</v>
      </c>
      <c r="P17" s="51">
        <v>8.3655894870789485E-4</v>
      </c>
      <c r="Q17" s="51" t="s">
        <v>65</v>
      </c>
      <c r="R17" s="51" t="s">
        <v>65</v>
      </c>
      <c r="S17" s="51" t="s">
        <v>65</v>
      </c>
      <c r="T17" s="51" t="s">
        <v>65</v>
      </c>
      <c r="U17" s="51" t="s">
        <v>65</v>
      </c>
      <c r="V17" s="51" t="s">
        <v>65</v>
      </c>
      <c r="W17" s="51">
        <v>1.6314249029550702E-2</v>
      </c>
      <c r="X17" s="51">
        <v>1.6603012834463747E-4</v>
      </c>
      <c r="Y17" s="51">
        <v>3.2229269334330341E-4</v>
      </c>
      <c r="Z17" s="51">
        <v>9.4405157903251796E-5</v>
      </c>
      <c r="AA17" s="51">
        <v>7.5755988957030833E-5</v>
      </c>
      <c r="AB17" s="51">
        <v>6.5848396854822347E-4</v>
      </c>
      <c r="AC17" s="51">
        <v>1.7888484812670293E-3</v>
      </c>
      <c r="AD17" s="51">
        <v>9.6914518662670868E-2</v>
      </c>
      <c r="AE17" s="52"/>
      <c r="AF17" s="53">
        <v>690.29588571136935</v>
      </c>
      <c r="AG17" s="53">
        <v>4589.1874170956808</v>
      </c>
      <c r="AH17" s="53">
        <v>19163.220625130438</v>
      </c>
      <c r="AI17" s="53" t="s">
        <v>435</v>
      </c>
      <c r="AJ17" s="53" t="s">
        <v>435</v>
      </c>
      <c r="AK17" s="53"/>
      <c r="AL17" s="54" t="s">
        <v>61</v>
      </c>
    </row>
    <row r="18" spans="1:38" ht="26.25" customHeight="1" x14ac:dyDescent="0.2">
      <c r="A18" s="48" t="s">
        <v>66</v>
      </c>
      <c r="B18" s="48" t="s">
        <v>73</v>
      </c>
      <c r="C18" s="49" t="s">
        <v>74</v>
      </c>
      <c r="D18" s="50"/>
      <c r="E18" s="51">
        <v>0.19565161889247185</v>
      </c>
      <c r="F18" s="51">
        <v>3.056903980087559E-3</v>
      </c>
      <c r="G18" s="51">
        <v>0.11669757191019633</v>
      </c>
      <c r="H18" s="51">
        <v>4.0927807284717272E-3</v>
      </c>
      <c r="I18" s="51">
        <v>6.2323464312700853E-3</v>
      </c>
      <c r="J18" s="51">
        <v>7.4788157175241015E-3</v>
      </c>
      <c r="K18" s="51">
        <v>8.3097952416934448E-3</v>
      </c>
      <c r="L18" s="51" t="s">
        <v>65</v>
      </c>
      <c r="M18" s="51">
        <v>3.7970579279604448E-2</v>
      </c>
      <c r="N18" s="51">
        <v>1.2020173817977862E-3</v>
      </c>
      <c r="O18" s="51">
        <v>1.79386430392013E-3</v>
      </c>
      <c r="P18" s="51">
        <v>6.5356965611663889E-4</v>
      </c>
      <c r="Q18" s="51" t="s">
        <v>65</v>
      </c>
      <c r="R18" s="51" t="s">
        <v>65</v>
      </c>
      <c r="S18" s="51" t="s">
        <v>65</v>
      </c>
      <c r="T18" s="51" t="s">
        <v>65</v>
      </c>
      <c r="U18" s="51" t="s">
        <v>65</v>
      </c>
      <c r="V18" s="51" t="s">
        <v>65</v>
      </c>
      <c r="W18" s="51">
        <v>3.4572783585514744E-2</v>
      </c>
      <c r="X18" s="51">
        <v>8.1482706862996741E-5</v>
      </c>
      <c r="Y18" s="51">
        <v>1.4510379819207556E-4</v>
      </c>
      <c r="Z18" s="51">
        <v>4.4760820985690772E-5</v>
      </c>
      <c r="AA18" s="51">
        <v>3.5509842376484846E-5</v>
      </c>
      <c r="AB18" s="51">
        <v>3.0685716841724798E-4</v>
      </c>
      <c r="AC18" s="51">
        <v>9.5249432822100205E-4</v>
      </c>
      <c r="AD18" s="51">
        <v>2.1129072972531106E-2</v>
      </c>
      <c r="AE18" s="52"/>
      <c r="AF18" s="53">
        <v>446.48431422951194</v>
      </c>
      <c r="AG18" s="53">
        <v>121.51459793772661</v>
      </c>
      <c r="AH18" s="53">
        <v>3187.9904935376794</v>
      </c>
      <c r="AI18" s="53" t="s">
        <v>435</v>
      </c>
      <c r="AJ18" s="53" t="s">
        <v>435</v>
      </c>
      <c r="AK18" s="53"/>
      <c r="AL18" s="54" t="s">
        <v>61</v>
      </c>
    </row>
    <row r="19" spans="1:38" ht="26.25" customHeight="1" x14ac:dyDescent="0.2">
      <c r="A19" s="48" t="s">
        <v>66</v>
      </c>
      <c r="B19" s="48" t="s">
        <v>75</v>
      </c>
      <c r="C19" s="49" t="s">
        <v>76</v>
      </c>
      <c r="D19" s="50"/>
      <c r="E19" s="51">
        <v>1.0177928685495425</v>
      </c>
      <c r="F19" s="51">
        <v>3.4816263716829672E-2</v>
      </c>
      <c r="G19" s="51">
        <v>0.2401636974515089</v>
      </c>
      <c r="H19" s="51">
        <v>2.4519593686241466E-2</v>
      </c>
      <c r="I19" s="51">
        <v>0.1257549924636038</v>
      </c>
      <c r="J19" s="51">
        <v>0.15081710260969858</v>
      </c>
      <c r="K19" s="51">
        <v>0.16752923943270367</v>
      </c>
      <c r="L19" s="51" t="s">
        <v>65</v>
      </c>
      <c r="M19" s="51">
        <v>0.37647778297909967</v>
      </c>
      <c r="N19" s="51">
        <v>0.20220099922359408</v>
      </c>
      <c r="O19" s="51">
        <v>9.6115880246225045E-3</v>
      </c>
      <c r="P19" s="51">
        <v>7.7755818224806532E-3</v>
      </c>
      <c r="Q19" s="51" t="s">
        <v>65</v>
      </c>
      <c r="R19" s="51" t="s">
        <v>65</v>
      </c>
      <c r="S19" s="51" t="s">
        <v>65</v>
      </c>
      <c r="T19" s="51" t="s">
        <v>65</v>
      </c>
      <c r="U19" s="51" t="s">
        <v>65</v>
      </c>
      <c r="V19" s="51" t="s">
        <v>65</v>
      </c>
      <c r="W19" s="51">
        <v>0.39030342487225406</v>
      </c>
      <c r="X19" s="51">
        <v>3.7221003466161805E-3</v>
      </c>
      <c r="Y19" s="51">
        <v>6.50002156561587E-3</v>
      </c>
      <c r="Z19" s="51">
        <v>2.6732081858456729E-3</v>
      </c>
      <c r="AA19" s="51">
        <v>2.7314593160786341E-3</v>
      </c>
      <c r="AB19" s="51">
        <v>1.5626789414156361E-2</v>
      </c>
      <c r="AC19" s="51">
        <v>5.8251877766734433E-2</v>
      </c>
      <c r="AD19" s="51">
        <v>0.19765985581019405</v>
      </c>
      <c r="AE19" s="52"/>
      <c r="AF19" s="53">
        <v>942.62431184259299</v>
      </c>
      <c r="AG19" s="53">
        <v>1116.1882920000003</v>
      </c>
      <c r="AH19" s="53">
        <v>12115.896586181147</v>
      </c>
      <c r="AI19" s="53">
        <v>2443.1371162234718</v>
      </c>
      <c r="AJ19" s="53">
        <v>2144.1180432368242</v>
      </c>
      <c r="AK19" s="53"/>
      <c r="AL19" s="54" t="s">
        <v>61</v>
      </c>
    </row>
    <row r="20" spans="1:38" ht="26.25" customHeight="1" x14ac:dyDescent="0.2">
      <c r="A20" s="48" t="s">
        <v>66</v>
      </c>
      <c r="B20" s="48" t="s">
        <v>77</v>
      </c>
      <c r="C20" s="49" t="s">
        <v>78</v>
      </c>
      <c r="D20" s="50"/>
      <c r="E20" s="51">
        <v>5.3678408295757496</v>
      </c>
      <c r="F20" s="51">
        <v>0.25954961091735151</v>
      </c>
      <c r="G20" s="51">
        <v>1.198</v>
      </c>
      <c r="H20" s="51">
        <v>7.8852500988118579E-2</v>
      </c>
      <c r="I20" s="51">
        <v>0.20339653238230437</v>
      </c>
      <c r="J20" s="51">
        <v>0.24736917804017081</v>
      </c>
      <c r="K20" s="51">
        <v>0.27485262966700097</v>
      </c>
      <c r="L20" s="51" t="s">
        <v>65</v>
      </c>
      <c r="M20" s="51">
        <v>2.1772850631662295</v>
      </c>
      <c r="N20" s="51">
        <v>0.37399735275880697</v>
      </c>
      <c r="O20" s="51">
        <v>5.3976547170752558E-2</v>
      </c>
      <c r="P20" s="51">
        <v>7.4723179432023695E-2</v>
      </c>
      <c r="Q20" s="51" t="s">
        <v>65</v>
      </c>
      <c r="R20" s="51" t="s">
        <v>65</v>
      </c>
      <c r="S20" s="51" t="s">
        <v>65</v>
      </c>
      <c r="T20" s="51" t="s">
        <v>65</v>
      </c>
      <c r="U20" s="51" t="s">
        <v>65</v>
      </c>
      <c r="V20" s="51" t="s">
        <v>65</v>
      </c>
      <c r="W20" s="51">
        <v>0.65069911912327905</v>
      </c>
      <c r="X20" s="51">
        <v>8.6700458932613899E-4</v>
      </c>
      <c r="Y20" s="51">
        <v>1.8916196437970252E-3</v>
      </c>
      <c r="Z20" s="51">
        <v>6.4263695243147758E-4</v>
      </c>
      <c r="AA20" s="51">
        <v>5.7521353243599144E-4</v>
      </c>
      <c r="AB20" s="51">
        <v>3.9764747179906338E-3</v>
      </c>
      <c r="AC20" s="51">
        <v>0.13013190627206411</v>
      </c>
      <c r="AD20" s="51">
        <v>1.0030906014651746</v>
      </c>
      <c r="AE20" s="52"/>
      <c r="AF20" s="53">
        <v>1631.1515415124109</v>
      </c>
      <c r="AG20" s="53">
        <v>5234.6515074644694</v>
      </c>
      <c r="AH20" s="53">
        <v>28809.85184408589</v>
      </c>
      <c r="AI20" s="53">
        <v>36629.711949472417</v>
      </c>
      <c r="AJ20" s="53">
        <v>148.833860953</v>
      </c>
      <c r="AK20" s="53"/>
      <c r="AL20" s="54" t="s">
        <v>61</v>
      </c>
    </row>
    <row r="21" spans="1:38" ht="26.25" customHeight="1" x14ac:dyDescent="0.2">
      <c r="A21" s="48" t="s">
        <v>66</v>
      </c>
      <c r="B21" s="48" t="s">
        <v>79</v>
      </c>
      <c r="C21" s="49" t="s">
        <v>80</v>
      </c>
      <c r="D21" s="50"/>
      <c r="E21" s="51">
        <v>0.92195382615700072</v>
      </c>
      <c r="F21" s="51">
        <v>1.7113968475677296E-2</v>
      </c>
      <c r="G21" s="51">
        <v>0.32492558146621903</v>
      </c>
      <c r="H21" s="51">
        <v>2.2958029406580656E-2</v>
      </c>
      <c r="I21" s="51">
        <v>3.8374037442928374E-2</v>
      </c>
      <c r="J21" s="51">
        <v>4.6046876131514057E-2</v>
      </c>
      <c r="K21" s="51">
        <v>5.116210192390451E-2</v>
      </c>
      <c r="L21" s="51" t="s">
        <v>65</v>
      </c>
      <c r="M21" s="51">
        <v>0.16014900621064945</v>
      </c>
      <c r="N21" s="51">
        <v>1.1201503372920668E-2</v>
      </c>
      <c r="O21" s="51">
        <v>1.2874353275107015E-3</v>
      </c>
      <c r="P21" s="51">
        <v>1.6710549803339594E-3</v>
      </c>
      <c r="Q21" s="51" t="s">
        <v>65</v>
      </c>
      <c r="R21" s="51" t="s">
        <v>65</v>
      </c>
      <c r="S21" s="51" t="s">
        <v>65</v>
      </c>
      <c r="T21" s="51" t="s">
        <v>65</v>
      </c>
      <c r="U21" s="51" t="s">
        <v>65</v>
      </c>
      <c r="V21" s="51" t="s">
        <v>65</v>
      </c>
      <c r="W21" s="51">
        <v>5.4820831561192773E-2</v>
      </c>
      <c r="X21" s="51">
        <v>5.6713299572448434E-4</v>
      </c>
      <c r="Y21" s="51">
        <v>1.2662201940794829E-3</v>
      </c>
      <c r="Z21" s="51">
        <v>3.0876573232875587E-4</v>
      </c>
      <c r="AA21" s="51">
        <v>2.5113903605500414E-4</v>
      </c>
      <c r="AB21" s="51">
        <v>2.3932579581877273E-3</v>
      </c>
      <c r="AC21" s="51">
        <v>8.0048257530434454E-3</v>
      </c>
      <c r="AD21" s="51">
        <v>2.4423082364985794E-2</v>
      </c>
      <c r="AE21" s="52"/>
      <c r="AF21" s="53">
        <v>3227.6533414465389</v>
      </c>
      <c r="AG21" s="53">
        <v>102.13314079999999</v>
      </c>
      <c r="AH21" s="53">
        <v>12268.77953063415</v>
      </c>
      <c r="AI21" s="53">
        <v>625.17223580876168</v>
      </c>
      <c r="AJ21" s="53" t="s">
        <v>435</v>
      </c>
      <c r="AK21" s="53"/>
      <c r="AL21" s="54" t="s">
        <v>61</v>
      </c>
    </row>
    <row r="22" spans="1:38" ht="26.25" customHeight="1" x14ac:dyDescent="0.2">
      <c r="A22" s="48" t="s">
        <v>66</v>
      </c>
      <c r="B22" s="55" t="s">
        <v>81</v>
      </c>
      <c r="C22" s="49" t="s">
        <v>82</v>
      </c>
      <c r="D22" s="50"/>
      <c r="E22" s="51">
        <v>8.288326813122783</v>
      </c>
      <c r="F22" s="51">
        <v>0.31795114077384939</v>
      </c>
      <c r="G22" s="51">
        <v>0.80963975843169689</v>
      </c>
      <c r="H22" s="51">
        <v>0.13031533896301079</v>
      </c>
      <c r="I22" s="51">
        <v>6.95894433870346E-2</v>
      </c>
      <c r="J22" s="51">
        <v>8.3505335028521518E-2</v>
      </c>
      <c r="K22" s="51">
        <v>9.2782596122846131E-2</v>
      </c>
      <c r="L22" s="51" t="s">
        <v>65</v>
      </c>
      <c r="M22" s="51">
        <v>12.714888282026992</v>
      </c>
      <c r="N22" s="51">
        <v>0.3102813820494687</v>
      </c>
      <c r="O22" s="51">
        <v>4.6264237797073095E-2</v>
      </c>
      <c r="P22" s="51">
        <v>0.17064291879052398</v>
      </c>
      <c r="Q22" s="51" t="s">
        <v>65</v>
      </c>
      <c r="R22" s="51" t="s">
        <v>65</v>
      </c>
      <c r="S22" s="51" t="s">
        <v>65</v>
      </c>
      <c r="T22" s="51" t="s">
        <v>65</v>
      </c>
      <c r="U22" s="51" t="s">
        <v>65</v>
      </c>
      <c r="V22" s="51" t="s">
        <v>65</v>
      </c>
      <c r="W22" s="51">
        <v>0.46709725208433739</v>
      </c>
      <c r="X22" s="51">
        <v>1.8288973880194888E-3</v>
      </c>
      <c r="Y22" s="51">
        <v>4.3266985128489113E-3</v>
      </c>
      <c r="Z22" s="51">
        <v>1.3226596077209076E-3</v>
      </c>
      <c r="AA22" s="51">
        <v>9.3779111447145748E-4</v>
      </c>
      <c r="AB22" s="51">
        <v>8.4160466230607661E-3</v>
      </c>
      <c r="AC22" s="51">
        <v>8.0615425302189819E-2</v>
      </c>
      <c r="AD22" s="51">
        <v>0.43475775442187475</v>
      </c>
      <c r="AE22" s="52"/>
      <c r="AF22" s="53">
        <v>2536.5169456920003</v>
      </c>
      <c r="AG22" s="53">
        <v>5710.8357683604063</v>
      </c>
      <c r="AH22" s="53">
        <v>11541.475338480001</v>
      </c>
      <c r="AI22" s="53">
        <v>1555.7714822327343</v>
      </c>
      <c r="AJ22" s="53">
        <v>5886.0858987101064</v>
      </c>
      <c r="AK22" s="53"/>
      <c r="AL22" s="54" t="s">
        <v>61</v>
      </c>
    </row>
    <row r="23" spans="1:38" ht="26.25" customHeight="1" x14ac:dyDescent="0.2">
      <c r="A23" s="48" t="s">
        <v>83</v>
      </c>
      <c r="B23" s="55" t="s">
        <v>84</v>
      </c>
      <c r="C23" s="49" t="s">
        <v>85</v>
      </c>
      <c r="D23" s="56"/>
      <c r="E23" s="51">
        <v>8.7167213396104675</v>
      </c>
      <c r="F23" s="51">
        <v>1.1456048350031467</v>
      </c>
      <c r="G23" s="51">
        <v>7.1083252722337325E-3</v>
      </c>
      <c r="H23" s="51">
        <v>2.8260140757609387E-3</v>
      </c>
      <c r="I23" s="51">
        <v>0.60585701673411707</v>
      </c>
      <c r="J23" s="51">
        <v>0.60585701673411707</v>
      </c>
      <c r="K23" s="51">
        <v>0.60585701673411707</v>
      </c>
      <c r="L23" s="51" t="s">
        <v>65</v>
      </c>
      <c r="M23" s="51">
        <v>7.3059013651629598</v>
      </c>
      <c r="N23" s="51">
        <v>2.7332904529015395E-4</v>
      </c>
      <c r="O23" s="51">
        <v>2.6329384656925057E-4</v>
      </c>
      <c r="P23" s="51">
        <v>9.2152846299237715E-5</v>
      </c>
      <c r="Q23" s="51" t="s">
        <v>65</v>
      </c>
      <c r="R23" s="51" t="s">
        <v>65</v>
      </c>
      <c r="S23" s="51" t="s">
        <v>65</v>
      </c>
      <c r="T23" s="51" t="s">
        <v>65</v>
      </c>
      <c r="U23" s="51" t="s">
        <v>65</v>
      </c>
      <c r="V23" s="51" t="s">
        <v>65</v>
      </c>
      <c r="W23" s="51">
        <v>9.9649193890390994E-2</v>
      </c>
      <c r="X23" s="51">
        <v>7.577014353537549E-3</v>
      </c>
      <c r="Y23" s="51">
        <v>3.4084009262816149E-2</v>
      </c>
      <c r="Z23" s="51">
        <v>3.7528676339330248E-2</v>
      </c>
      <c r="AA23" s="51">
        <v>9.4493254451360389E-3</v>
      </c>
      <c r="AB23" s="51">
        <v>8.8639025400819971E-2</v>
      </c>
      <c r="AC23" s="51">
        <v>1.9929838778078204E-2</v>
      </c>
      <c r="AD23" s="51">
        <v>1.5095134153263395E-5</v>
      </c>
      <c r="AE23" s="52"/>
      <c r="AF23" s="53">
        <v>13164.69232846253</v>
      </c>
      <c r="AG23" s="53" t="s">
        <v>435</v>
      </c>
      <c r="AH23" s="53" t="s">
        <v>435</v>
      </c>
      <c r="AI23" s="53">
        <v>481.80579850847329</v>
      </c>
      <c r="AJ23" s="53">
        <v>30.275586858748586</v>
      </c>
      <c r="AK23" s="53"/>
      <c r="AL23" s="54" t="s">
        <v>61</v>
      </c>
    </row>
    <row r="24" spans="1:38" ht="26.25" customHeight="1" x14ac:dyDescent="0.2">
      <c r="A24" s="48" t="s">
        <v>66</v>
      </c>
      <c r="B24" s="55" t="s">
        <v>86</v>
      </c>
      <c r="C24" s="49" t="s">
        <v>87</v>
      </c>
      <c r="D24" s="50"/>
      <c r="E24" s="51">
        <v>4.8943370705180307</v>
      </c>
      <c r="F24" s="51">
        <v>0.1324500610489347</v>
      </c>
      <c r="G24" s="51">
        <v>2.1194650459993492</v>
      </c>
      <c r="H24" s="51">
        <v>0.13639834243169388</v>
      </c>
      <c r="I24" s="51">
        <v>0.66737458397673077</v>
      </c>
      <c r="J24" s="51">
        <v>0.80084533355007703</v>
      </c>
      <c r="K24" s="51">
        <v>0.88982583326564124</v>
      </c>
      <c r="L24" s="51" t="s">
        <v>65</v>
      </c>
      <c r="M24" s="51">
        <v>2.1836988724756532</v>
      </c>
      <c r="N24" s="51">
        <v>0.51371816416396332</v>
      </c>
      <c r="O24" s="51">
        <v>4.9163828122673316E-2</v>
      </c>
      <c r="P24" s="51">
        <v>2.7303627729961144E-2</v>
      </c>
      <c r="Q24" s="51" t="s">
        <v>65</v>
      </c>
      <c r="R24" s="51" t="s">
        <v>65</v>
      </c>
      <c r="S24" s="51" t="s">
        <v>65</v>
      </c>
      <c r="T24" s="51" t="s">
        <v>65</v>
      </c>
      <c r="U24" s="51" t="s">
        <v>65</v>
      </c>
      <c r="V24" s="51" t="s">
        <v>65</v>
      </c>
      <c r="W24" s="51">
        <v>1.651116719049637</v>
      </c>
      <c r="X24" s="51">
        <v>1.7969186134825406E-2</v>
      </c>
      <c r="Y24" s="51">
        <v>3.0240050966598729E-2</v>
      </c>
      <c r="Z24" s="51">
        <v>9.6295571546319864E-3</v>
      </c>
      <c r="AA24" s="51">
        <v>8.1456471256979024E-3</v>
      </c>
      <c r="AB24" s="51">
        <v>6.5984441381754036E-2</v>
      </c>
      <c r="AC24" s="51">
        <v>0.25694905686425046</v>
      </c>
      <c r="AD24" s="51">
        <v>0.13676009895701438</v>
      </c>
      <c r="AE24" s="52"/>
      <c r="AF24" s="53">
        <v>9687.3161638795282</v>
      </c>
      <c r="AG24" s="53">
        <v>383.70090676219354</v>
      </c>
      <c r="AH24" s="53">
        <v>23527.829077908027</v>
      </c>
      <c r="AI24" s="53">
        <v>17939.262264519999</v>
      </c>
      <c r="AJ24" s="53">
        <v>1549.0934752133501</v>
      </c>
      <c r="AK24" s="53"/>
      <c r="AL24" s="54" t="s">
        <v>61</v>
      </c>
    </row>
    <row r="25" spans="1:38" ht="26.25" customHeight="1" x14ac:dyDescent="0.2">
      <c r="A25" s="48" t="s">
        <v>88</v>
      </c>
      <c r="B25" s="55" t="s">
        <v>89</v>
      </c>
      <c r="C25" s="57" t="s">
        <v>90</v>
      </c>
      <c r="D25" s="50"/>
      <c r="E25" s="51">
        <v>0.99456996098618522</v>
      </c>
      <c r="F25" s="51">
        <v>0.3734693109327793</v>
      </c>
      <c r="G25" s="51">
        <v>8.4941850641884697E-2</v>
      </c>
      <c r="H25" s="51">
        <v>5.7863769239329982E-4</v>
      </c>
      <c r="I25" s="51">
        <v>9.1992012866728257E-2</v>
      </c>
      <c r="J25" s="51">
        <v>9.1992012866728257E-2</v>
      </c>
      <c r="K25" s="51">
        <v>9.1992012866728257E-2</v>
      </c>
      <c r="L25" s="51" t="s">
        <v>65</v>
      </c>
      <c r="M25" s="51">
        <v>1.331043452599614</v>
      </c>
      <c r="N25" s="51">
        <v>7.3593610293382614E-5</v>
      </c>
      <c r="O25" s="51">
        <v>7.3593610293382614E-5</v>
      </c>
      <c r="P25" s="51">
        <v>2.5757763602683913E-5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3679.6805146691308</v>
      </c>
      <c r="AG25" s="53"/>
      <c r="AH25" s="53"/>
      <c r="AI25" s="53"/>
      <c r="AJ25" s="53"/>
      <c r="AK25" s="53"/>
      <c r="AL25" s="54" t="s">
        <v>61</v>
      </c>
    </row>
    <row r="26" spans="1:38" ht="26.25" customHeight="1" x14ac:dyDescent="0.2">
      <c r="A26" s="48" t="s">
        <v>88</v>
      </c>
      <c r="B26" s="48" t="s">
        <v>91</v>
      </c>
      <c r="C26" s="49" t="s">
        <v>92</v>
      </c>
      <c r="D26" s="50"/>
      <c r="E26" s="51">
        <v>7.8445260163189492E-2</v>
      </c>
      <c r="F26" s="51">
        <v>0.10035951461192909</v>
      </c>
      <c r="G26" s="51">
        <v>9.0692217788982069E-3</v>
      </c>
      <c r="H26" s="51">
        <v>1.2752150392632359E-4</v>
      </c>
      <c r="I26" s="51">
        <v>7.1313725596462048E-3</v>
      </c>
      <c r="J26" s="51">
        <v>7.1313725596462048E-3</v>
      </c>
      <c r="K26" s="51">
        <v>7.1313725596462048E-3</v>
      </c>
      <c r="L26" s="51" t="s">
        <v>65</v>
      </c>
      <c r="M26" s="51">
        <v>3.5056117523439112</v>
      </c>
      <c r="N26" s="51">
        <v>1.7228276933092291E-5</v>
      </c>
      <c r="O26" s="51">
        <v>7.7441790850467534E-6</v>
      </c>
      <c r="P26" s="51">
        <v>2.7104626797663636E-6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387.20895425233772</v>
      </c>
      <c r="AG26" s="53"/>
      <c r="AH26" s="53"/>
      <c r="AI26" s="53"/>
      <c r="AJ26" s="53"/>
      <c r="AK26" s="53"/>
      <c r="AL26" s="54" t="s">
        <v>61</v>
      </c>
    </row>
    <row r="27" spans="1:38" ht="26.25" customHeight="1" x14ac:dyDescent="0.2">
      <c r="A27" s="48" t="s">
        <v>93</v>
      </c>
      <c r="B27" s="48" t="s">
        <v>94</v>
      </c>
      <c r="C27" s="49" t="s">
        <v>95</v>
      </c>
      <c r="D27" s="50"/>
      <c r="E27" s="51">
        <v>58.710022238185651</v>
      </c>
      <c r="F27" s="51">
        <v>12.525741456128902</v>
      </c>
      <c r="G27" s="51">
        <v>7.5722033314950754E-2</v>
      </c>
      <c r="H27" s="51">
        <v>2.4994866443075017</v>
      </c>
      <c r="I27" s="51">
        <v>3.6380043931024333</v>
      </c>
      <c r="J27" s="51">
        <v>3.6380043931024333</v>
      </c>
      <c r="K27" s="51">
        <v>3.6380043931024333</v>
      </c>
      <c r="L27" s="51" t="s">
        <v>65</v>
      </c>
      <c r="M27" s="51">
        <v>93.252182933854911</v>
      </c>
      <c r="N27" s="51">
        <v>9.9129787963598802E-3</v>
      </c>
      <c r="O27" s="51">
        <v>3.6516847473016712E-3</v>
      </c>
      <c r="P27" s="51">
        <v>1.2780896615555849E-3</v>
      </c>
      <c r="Q27" s="51" t="s">
        <v>65</v>
      </c>
      <c r="R27" s="51" t="s">
        <v>65</v>
      </c>
      <c r="S27" s="51" t="s">
        <v>65</v>
      </c>
      <c r="T27" s="51" t="s">
        <v>65</v>
      </c>
      <c r="U27" s="51" t="s">
        <v>65</v>
      </c>
      <c r="V27" s="51" t="s">
        <v>65</v>
      </c>
      <c r="W27" s="51">
        <v>0.5240423606860436</v>
      </c>
      <c r="X27" s="51">
        <v>5.4856203749394643E-2</v>
      </c>
      <c r="Y27" s="51">
        <v>5.8824368816945451E-2</v>
      </c>
      <c r="Z27" s="51">
        <v>3.6950511586922315E-2</v>
      </c>
      <c r="AA27" s="51">
        <v>5.7628904846469244E-2</v>
      </c>
      <c r="AB27" s="51">
        <v>0.20825998899973172</v>
      </c>
      <c r="AC27" s="51">
        <v>0.10480847213720872</v>
      </c>
      <c r="AD27" s="51">
        <v>6.8044414706799623E-4</v>
      </c>
      <c r="AE27" s="52"/>
      <c r="AF27" s="53">
        <v>183523.2997796619</v>
      </c>
      <c r="AG27" s="53"/>
      <c r="AH27" s="53">
        <v>4.0224038177151247</v>
      </c>
      <c r="AI27" s="53">
        <v>3854.5957784609786</v>
      </c>
      <c r="AJ27" s="53">
        <v>242.21408222447667</v>
      </c>
      <c r="AK27" s="53"/>
      <c r="AL27" s="54" t="s">
        <v>61</v>
      </c>
    </row>
    <row r="28" spans="1:38" ht="26.25" customHeight="1" x14ac:dyDescent="0.2">
      <c r="A28" s="48" t="s">
        <v>93</v>
      </c>
      <c r="B28" s="48" t="s">
        <v>96</v>
      </c>
      <c r="C28" s="49" t="s">
        <v>97</v>
      </c>
      <c r="D28" s="50"/>
      <c r="E28" s="51">
        <v>9.858707804917076</v>
      </c>
      <c r="F28" s="51">
        <v>0.32921041121504185</v>
      </c>
      <c r="G28" s="51">
        <v>1.0318143417890779E-2</v>
      </c>
      <c r="H28" s="51">
        <v>1.8069855514230068E-2</v>
      </c>
      <c r="I28" s="51">
        <v>0.78553834865987615</v>
      </c>
      <c r="J28" s="51">
        <v>0.78553834865987615</v>
      </c>
      <c r="K28" s="51">
        <v>0.78553834865987615</v>
      </c>
      <c r="L28" s="51" t="s">
        <v>65</v>
      </c>
      <c r="M28" s="51">
        <v>6.0036586860813745</v>
      </c>
      <c r="N28" s="51">
        <v>4.1539897961163788E-4</v>
      </c>
      <c r="O28" s="51">
        <v>3.7368871563294391E-4</v>
      </c>
      <c r="P28" s="51">
        <v>1.3079105047153039E-4</v>
      </c>
      <c r="Q28" s="51" t="s">
        <v>65</v>
      </c>
      <c r="R28" s="51" t="s">
        <v>65</v>
      </c>
      <c r="S28" s="51" t="s">
        <v>65</v>
      </c>
      <c r="T28" s="51" t="s">
        <v>65</v>
      </c>
      <c r="U28" s="51" t="s">
        <v>65</v>
      </c>
      <c r="V28" s="51" t="s">
        <v>65</v>
      </c>
      <c r="W28" s="51">
        <v>6.8032801282187763E-2</v>
      </c>
      <c r="X28" s="51">
        <v>6.7252309107718013E-3</v>
      </c>
      <c r="Y28" s="51">
        <v>7.1506039696873774E-3</v>
      </c>
      <c r="Z28" s="51">
        <v>4.5419258912008887E-3</v>
      </c>
      <c r="AA28" s="51">
        <v>6.719497083207281E-3</v>
      </c>
      <c r="AB28" s="51">
        <v>2.5137257854867347E-2</v>
      </c>
      <c r="AC28" s="51">
        <v>1.3606560256437554E-2</v>
      </c>
      <c r="AD28" s="51">
        <v>7.6674004621717144E-5</v>
      </c>
      <c r="AE28" s="52"/>
      <c r="AF28" s="53">
        <v>18692.541617381044</v>
      </c>
      <c r="AG28" s="53"/>
      <c r="AH28" s="53">
        <v>1.9629226028812179</v>
      </c>
      <c r="AI28" s="53">
        <v>671.13252986108171</v>
      </c>
      <c r="AJ28" s="53">
        <v>42.172450527665482</v>
      </c>
      <c r="AK28" s="53"/>
      <c r="AL28" s="54" t="s">
        <v>61</v>
      </c>
    </row>
    <row r="29" spans="1:38" ht="26.25" customHeight="1" x14ac:dyDescent="0.2">
      <c r="A29" s="48" t="s">
        <v>93</v>
      </c>
      <c r="B29" s="48" t="s">
        <v>98</v>
      </c>
      <c r="C29" s="49" t="s">
        <v>99</v>
      </c>
      <c r="D29" s="50"/>
      <c r="E29" s="51">
        <v>79.289779879056368</v>
      </c>
      <c r="F29" s="51">
        <v>2.6838343254821422</v>
      </c>
      <c r="G29" s="51">
        <v>5.413096821256639E-2</v>
      </c>
      <c r="H29" s="51">
        <v>2.897692678665403E-2</v>
      </c>
      <c r="I29" s="51">
        <v>1.9168490873535247</v>
      </c>
      <c r="J29" s="51">
        <v>1.9168490873535247</v>
      </c>
      <c r="K29" s="51">
        <v>1.9168490873535247</v>
      </c>
      <c r="L29" s="51" t="s">
        <v>65</v>
      </c>
      <c r="M29" s="51">
        <v>16.499649831190823</v>
      </c>
      <c r="N29" s="51">
        <v>2.0021662942742153E-3</v>
      </c>
      <c r="O29" s="51">
        <v>1.9965631163632903E-3</v>
      </c>
      <c r="P29" s="51">
        <v>6.9879709072715173E-4</v>
      </c>
      <c r="Q29" s="51" t="s">
        <v>65</v>
      </c>
      <c r="R29" s="51" t="s">
        <v>65</v>
      </c>
      <c r="S29" s="51" t="s">
        <v>65</v>
      </c>
      <c r="T29" s="51" t="s">
        <v>65</v>
      </c>
      <c r="U29" s="51" t="s">
        <v>65</v>
      </c>
      <c r="V29" s="51" t="s">
        <v>65</v>
      </c>
      <c r="W29" s="51">
        <v>0.72166402269093521</v>
      </c>
      <c r="X29" s="51">
        <v>7.9949719115528298E-3</v>
      </c>
      <c r="Y29" s="51">
        <v>4.8392813003792064E-2</v>
      </c>
      <c r="Z29" s="51">
        <v>5.4069737604885607E-2</v>
      </c>
      <c r="AA29" s="51">
        <v>1.243853853200504E-2</v>
      </c>
      <c r="AB29" s="51">
        <v>0.12289606105223548</v>
      </c>
      <c r="AC29" s="51">
        <v>0.14433280453818706</v>
      </c>
      <c r="AD29" s="51">
        <v>1.0693661547686263E-4</v>
      </c>
      <c r="AE29" s="52"/>
      <c r="AF29" s="53">
        <v>99829.421263683573</v>
      </c>
      <c r="AG29" s="53"/>
      <c r="AH29" s="53">
        <v>3.3384231453228579</v>
      </c>
      <c r="AI29" s="53">
        <v>3686.1038894578946</v>
      </c>
      <c r="AJ29" s="53">
        <v>317.06928293445253</v>
      </c>
      <c r="AK29" s="53"/>
      <c r="AL29" s="54" t="s">
        <v>61</v>
      </c>
    </row>
    <row r="30" spans="1:38" ht="26.25" customHeight="1" x14ac:dyDescent="0.2">
      <c r="A30" s="48" t="s">
        <v>93</v>
      </c>
      <c r="B30" s="48" t="s">
        <v>100</v>
      </c>
      <c r="C30" s="49" t="s">
        <v>101</v>
      </c>
      <c r="D30" s="50"/>
      <c r="E30" s="51">
        <v>0.26896397215222145</v>
      </c>
      <c r="F30" s="51">
        <v>4.0488702178032598</v>
      </c>
      <c r="G30" s="51">
        <v>3.7951895023970969E-4</v>
      </c>
      <c r="H30" s="51">
        <v>1.9961448739837405E-3</v>
      </c>
      <c r="I30" s="51">
        <v>0.11825973944434942</v>
      </c>
      <c r="J30" s="51">
        <v>0.11825973944434942</v>
      </c>
      <c r="K30" s="51">
        <v>0.11825973944434942</v>
      </c>
      <c r="L30" s="51" t="s">
        <v>65</v>
      </c>
      <c r="M30" s="51">
        <v>22.157745673243284</v>
      </c>
      <c r="N30" s="51">
        <v>1.6030582946674707E-4</v>
      </c>
      <c r="O30" s="51">
        <v>3.2061165893349415E-5</v>
      </c>
      <c r="P30" s="51">
        <v>1.1221408062672296E-5</v>
      </c>
      <c r="Q30" s="51" t="s">
        <v>65</v>
      </c>
      <c r="R30" s="51" t="s">
        <v>65</v>
      </c>
      <c r="S30" s="51" t="s">
        <v>65</v>
      </c>
      <c r="T30" s="51" t="s">
        <v>65</v>
      </c>
      <c r="U30" s="51" t="s">
        <v>65</v>
      </c>
      <c r="V30" s="51" t="s">
        <v>65</v>
      </c>
      <c r="W30" s="51">
        <v>4.9694807134691588E-3</v>
      </c>
      <c r="X30" s="51">
        <v>4.3625798262616675E-4</v>
      </c>
      <c r="Y30" s="51">
        <v>5.8314072388558234E-4</v>
      </c>
      <c r="Z30" s="51">
        <v>3.3001389203433966E-4</v>
      </c>
      <c r="AA30" s="51">
        <v>6.5255991508110858E-4</v>
      </c>
      <c r="AB30" s="51">
        <v>2.0019725136271975E-3</v>
      </c>
      <c r="AC30" s="51">
        <v>9.9389614269383177E-4</v>
      </c>
      <c r="AD30" s="51">
        <v>1.4541358203199378E-5</v>
      </c>
      <c r="AE30" s="52"/>
      <c r="AF30" s="53">
        <v>1603.0582946674708</v>
      </c>
      <c r="AG30" s="53"/>
      <c r="AH30" s="53" t="s">
        <v>435</v>
      </c>
      <c r="AI30" s="53" t="s">
        <v>435</v>
      </c>
      <c r="AJ30" s="53" t="s">
        <v>435</v>
      </c>
      <c r="AK30" s="53"/>
      <c r="AL30" s="54" t="s">
        <v>61</v>
      </c>
    </row>
    <row r="31" spans="1:38" ht="26.25" customHeight="1" x14ac:dyDescent="0.2">
      <c r="A31" s="48" t="s">
        <v>93</v>
      </c>
      <c r="B31" s="48" t="s">
        <v>102</v>
      </c>
      <c r="C31" s="49" t="s">
        <v>103</v>
      </c>
      <c r="D31" s="50"/>
      <c r="E31" s="51" t="s">
        <v>433</v>
      </c>
      <c r="F31" s="51">
        <v>1.1846838085594387</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1946.1836169356159</v>
      </c>
      <c r="AL31" s="54" t="s">
        <v>104</v>
      </c>
    </row>
    <row r="32" spans="1:38" ht="26.25" customHeight="1" x14ac:dyDescent="0.2">
      <c r="A32" s="48" t="s">
        <v>93</v>
      </c>
      <c r="B32" s="48" t="s">
        <v>105</v>
      </c>
      <c r="C32" s="49" t="s">
        <v>106</v>
      </c>
      <c r="D32" s="50"/>
      <c r="E32" s="51" t="s">
        <v>433</v>
      </c>
      <c r="F32" s="51" t="s">
        <v>433</v>
      </c>
      <c r="G32" s="51" t="s">
        <v>433</v>
      </c>
      <c r="H32" s="51" t="s">
        <v>433</v>
      </c>
      <c r="I32" s="51">
        <v>1.1689349847288908</v>
      </c>
      <c r="J32" s="51">
        <v>2.9348934974539853</v>
      </c>
      <c r="K32" s="51">
        <v>3.3010577274365103</v>
      </c>
      <c r="L32" s="51" t="s">
        <v>65</v>
      </c>
      <c r="M32" s="51" t="s">
        <v>433</v>
      </c>
      <c r="N32" s="51">
        <v>15.514063446161479</v>
      </c>
      <c r="O32" s="51">
        <v>6.0447385418531736E-2</v>
      </c>
      <c r="P32" s="51" t="s">
        <v>433</v>
      </c>
      <c r="Q32" s="51" t="s">
        <v>65</v>
      </c>
      <c r="R32" s="51" t="s">
        <v>65</v>
      </c>
      <c r="S32" s="51" t="s">
        <v>65</v>
      </c>
      <c r="T32" s="51" t="s">
        <v>65</v>
      </c>
      <c r="U32" s="51" t="s">
        <v>65</v>
      </c>
      <c r="V32" s="51" t="s">
        <v>65</v>
      </c>
      <c r="W32" s="51" t="s">
        <v>433</v>
      </c>
      <c r="X32" s="51">
        <v>1.900589118649065E-3</v>
      </c>
      <c r="Y32" s="51">
        <v>1.900589118649065E-3</v>
      </c>
      <c r="Z32" s="51">
        <v>1.900589118649065E-3</v>
      </c>
      <c r="AA32" s="51">
        <v>1.900589118649065E-3</v>
      </c>
      <c r="AB32" s="51">
        <v>7.6023564745962601E-3</v>
      </c>
      <c r="AC32" s="51" t="s">
        <v>433</v>
      </c>
      <c r="AD32" s="51" t="s">
        <v>433</v>
      </c>
      <c r="AE32" s="52"/>
      <c r="AF32" s="53"/>
      <c r="AG32" s="53"/>
      <c r="AH32" s="53"/>
      <c r="AI32" s="53"/>
      <c r="AJ32" s="53"/>
      <c r="AK32" s="53">
        <v>74066.750813940642</v>
      </c>
      <c r="AL32" s="54" t="s">
        <v>107</v>
      </c>
    </row>
    <row r="33" spans="1:38" ht="26.25" customHeight="1" x14ac:dyDescent="0.2">
      <c r="A33" s="48" t="s">
        <v>93</v>
      </c>
      <c r="B33" s="48" t="s">
        <v>108</v>
      </c>
      <c r="C33" s="49" t="s">
        <v>109</v>
      </c>
      <c r="D33" s="50"/>
      <c r="E33" s="51" t="s">
        <v>433</v>
      </c>
      <c r="F33" s="51" t="s">
        <v>433</v>
      </c>
      <c r="G33" s="51" t="s">
        <v>433</v>
      </c>
      <c r="H33" s="51" t="s">
        <v>433</v>
      </c>
      <c r="I33" s="51">
        <v>0.2132595539417815</v>
      </c>
      <c r="J33" s="51">
        <v>0.71086517980593777</v>
      </c>
      <c r="K33" s="51">
        <v>1.4217303596118749</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74066.750813940642</v>
      </c>
      <c r="AL33" s="54" t="s">
        <v>107</v>
      </c>
    </row>
    <row r="34" spans="1:38" ht="26.25" customHeight="1" x14ac:dyDescent="0.2">
      <c r="A34" s="48" t="s">
        <v>83</v>
      </c>
      <c r="B34" s="48" t="s">
        <v>110</v>
      </c>
      <c r="C34" s="49" t="s">
        <v>111</v>
      </c>
      <c r="D34" s="50"/>
      <c r="E34" s="51">
        <v>1.7600931107499784</v>
      </c>
      <c r="F34" s="51">
        <v>0.26586090018733338</v>
      </c>
      <c r="G34" s="51">
        <v>6.5921618136056265E-2</v>
      </c>
      <c r="H34" s="51">
        <v>5.05930141993661E-4</v>
      </c>
      <c r="I34" s="51">
        <v>0.44533196687277704</v>
      </c>
      <c r="J34" s="51">
        <v>0.80828196687277698</v>
      </c>
      <c r="K34" s="51">
        <v>1.8452819668727771</v>
      </c>
      <c r="L34" s="51" t="s">
        <v>65</v>
      </c>
      <c r="M34" s="51">
        <v>1.5543644488162569</v>
      </c>
      <c r="N34" s="51">
        <v>7.9867839654166033E-4</v>
      </c>
      <c r="O34" s="51">
        <v>8.7075196541660323E-5</v>
      </c>
      <c r="P34" s="51">
        <v>1.0546703878958111E-4</v>
      </c>
      <c r="Q34" s="51" t="s">
        <v>65</v>
      </c>
      <c r="R34" s="51" t="s">
        <v>65</v>
      </c>
      <c r="S34" s="51" t="s">
        <v>65</v>
      </c>
      <c r="T34" s="51" t="s">
        <v>65</v>
      </c>
      <c r="U34" s="51" t="s">
        <v>65</v>
      </c>
      <c r="V34" s="51" t="s">
        <v>65</v>
      </c>
      <c r="W34" s="51">
        <v>1.8033725433854259E-2</v>
      </c>
      <c r="X34" s="51">
        <v>1.1466539982360781E-3</v>
      </c>
      <c r="Y34" s="51">
        <v>5.5320196160005075E-3</v>
      </c>
      <c r="Z34" s="51">
        <v>6.1816512773290094E-3</v>
      </c>
      <c r="AA34" s="51">
        <v>1.421069259156094E-3</v>
      </c>
      <c r="AB34" s="51">
        <v>1.428139415072169E-2</v>
      </c>
      <c r="AC34" s="51">
        <v>3.6067450867708524E-3</v>
      </c>
      <c r="AD34" s="51">
        <v>2.1268807257692861E-6</v>
      </c>
      <c r="AE34" s="52"/>
      <c r="AF34" s="53">
        <v>2055.5198270830165</v>
      </c>
      <c r="AG34" s="53">
        <v>8.5120000000000005</v>
      </c>
      <c r="AH34" s="53" t="s">
        <v>435</v>
      </c>
      <c r="AI34" s="53">
        <v>75.952312715166755</v>
      </c>
      <c r="AJ34" s="53">
        <v>4.7726715781533402</v>
      </c>
      <c r="AK34" s="53"/>
      <c r="AL34" s="54" t="s">
        <v>61</v>
      </c>
    </row>
    <row r="35" spans="1:38" s="58" customFormat="1" ht="26.25" customHeight="1" x14ac:dyDescent="0.2">
      <c r="A35" s="48" t="s">
        <v>112</v>
      </c>
      <c r="B35" s="48" t="s">
        <v>113</v>
      </c>
      <c r="C35" s="49" t="s">
        <v>114</v>
      </c>
      <c r="D35" s="50"/>
      <c r="E35" s="51">
        <v>1.0884216192357585</v>
      </c>
      <c r="F35" s="51">
        <v>0.33902238902584303</v>
      </c>
      <c r="G35" s="51">
        <v>2.069057073668594E-2</v>
      </c>
      <c r="H35" s="51">
        <v>2.4309616645028055E-4</v>
      </c>
      <c r="I35" s="51">
        <v>4.8935480630168622E-2</v>
      </c>
      <c r="J35" s="51">
        <v>4.8935480630168622E-2</v>
      </c>
      <c r="K35" s="51">
        <v>4.8935480630168622E-2</v>
      </c>
      <c r="L35" s="51" t="s">
        <v>65</v>
      </c>
      <c r="M35" s="51">
        <v>0.45643918732531963</v>
      </c>
      <c r="N35" s="51">
        <v>1.7593192297404053E-5</v>
      </c>
      <c r="O35" s="51">
        <v>1.7593192297404053E-5</v>
      </c>
      <c r="P35" s="51">
        <v>6.1576173040914188E-6</v>
      </c>
      <c r="Q35" s="51" t="s">
        <v>65</v>
      </c>
      <c r="R35" s="51" t="s">
        <v>65</v>
      </c>
      <c r="S35" s="51" t="s">
        <v>65</v>
      </c>
      <c r="T35" s="51" t="s">
        <v>65</v>
      </c>
      <c r="U35" s="51" t="s">
        <v>65</v>
      </c>
      <c r="V35" s="51" t="s">
        <v>65</v>
      </c>
      <c r="W35" s="51">
        <v>4.838127881786114E-3</v>
      </c>
      <c r="X35" s="51">
        <v>1.6133510123273066E-3</v>
      </c>
      <c r="Y35" s="51">
        <v>1.2373482034714236E-3</v>
      </c>
      <c r="Z35" s="51">
        <v>1.1953907932110153E-3</v>
      </c>
      <c r="AA35" s="51">
        <v>1.5837315261595518E-3</v>
      </c>
      <c r="AB35" s="51">
        <v>5.629821535169297E-3</v>
      </c>
      <c r="AC35" s="51">
        <v>9.6762557635722308E-4</v>
      </c>
      <c r="AD35" s="51">
        <v>1.0367476758900476E-6</v>
      </c>
      <c r="AE35" s="52"/>
      <c r="AF35" s="53">
        <v>879.65961487020263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0.80611488817184429</v>
      </c>
      <c r="F36" s="51">
        <v>0.60652152250700775</v>
      </c>
      <c r="G36" s="51">
        <v>1.5907135761717107E-3</v>
      </c>
      <c r="H36" s="51">
        <v>1.8894786075464718E-4</v>
      </c>
      <c r="I36" s="51">
        <v>3.6498727094777153E-2</v>
      </c>
      <c r="J36" s="51">
        <v>3.6498727094777153E-2</v>
      </c>
      <c r="K36" s="51">
        <v>3.6498727094777153E-2</v>
      </c>
      <c r="L36" s="51" t="s">
        <v>65</v>
      </c>
      <c r="M36" s="51">
        <v>2.3944179989919929</v>
      </c>
      <c r="N36" s="51">
        <v>2.4053145672649065E-5</v>
      </c>
      <c r="O36" s="51">
        <v>1.5040012353622936E-5</v>
      </c>
      <c r="P36" s="51">
        <v>5.2640043237680273E-6</v>
      </c>
      <c r="Q36" s="51" t="s">
        <v>65</v>
      </c>
      <c r="R36" s="51" t="s">
        <v>65</v>
      </c>
      <c r="S36" s="51" t="s">
        <v>65</v>
      </c>
      <c r="T36" s="51" t="s">
        <v>65</v>
      </c>
      <c r="U36" s="51" t="s">
        <v>65</v>
      </c>
      <c r="V36" s="51" t="s">
        <v>65</v>
      </c>
      <c r="W36" s="51">
        <v>9.6955770849246319E-3</v>
      </c>
      <c r="X36" s="51">
        <v>4.9000231925874587E-4</v>
      </c>
      <c r="Y36" s="51">
        <v>1.8038449743690381E-3</v>
      </c>
      <c r="Z36" s="51">
        <v>1.8892191955933836E-3</v>
      </c>
      <c r="AA36" s="51">
        <v>6.2064116793380522E-4</v>
      </c>
      <c r="AB36" s="51">
        <v>4.8037076571549727E-3</v>
      </c>
      <c r="AC36" s="51">
        <v>1.9391154169849263E-3</v>
      </c>
      <c r="AD36" s="51">
        <v>3.386013232407228E-6</v>
      </c>
      <c r="AE36" s="52"/>
      <c r="AF36" s="53">
        <v>752.00061768114676</v>
      </c>
      <c r="AG36" s="53" t="s">
        <v>435</v>
      </c>
      <c r="AH36" s="53" t="s">
        <v>435</v>
      </c>
      <c r="AI36" s="53">
        <v>21.666846628724961</v>
      </c>
      <c r="AJ36" s="53">
        <v>1.361495646365926</v>
      </c>
      <c r="AK36" s="53"/>
      <c r="AL36" s="54" t="s">
        <v>61</v>
      </c>
    </row>
    <row r="37" spans="1:38" ht="26.25" customHeight="1" x14ac:dyDescent="0.2">
      <c r="A37" s="48" t="s">
        <v>83</v>
      </c>
      <c r="B37" s="48" t="s">
        <v>117</v>
      </c>
      <c r="C37" s="49" t="s">
        <v>118</v>
      </c>
      <c r="D37" s="50"/>
      <c r="E37" s="51">
        <v>1.2615196561500073</v>
      </c>
      <c r="F37" s="51">
        <v>4.2050655205000242E-3</v>
      </c>
      <c r="G37" s="51">
        <v>2.5230393123000143E-3</v>
      </c>
      <c r="H37" s="51">
        <v>8.4101310410000484E-3</v>
      </c>
      <c r="I37" s="51">
        <v>3.1537991403750181E-3</v>
      </c>
      <c r="J37" s="51">
        <v>3.7845589684500215E-3</v>
      </c>
      <c r="K37" s="51">
        <v>4.2050655205000242E-3</v>
      </c>
      <c r="L37" s="51" t="s">
        <v>65</v>
      </c>
      <c r="M37" s="51">
        <v>0.29769210685136588</v>
      </c>
      <c r="N37" s="51">
        <v>1.2615196561500073E-5</v>
      </c>
      <c r="O37" s="51">
        <v>2.102532760250012E-6</v>
      </c>
      <c r="P37" s="51">
        <v>5.8870917287000334E-4</v>
      </c>
      <c r="Q37" s="51" t="s">
        <v>65</v>
      </c>
      <c r="R37" s="51" t="s">
        <v>65</v>
      </c>
      <c r="S37" s="51" t="s">
        <v>65</v>
      </c>
      <c r="T37" s="51" t="s">
        <v>65</v>
      </c>
      <c r="U37" s="51" t="s">
        <v>65</v>
      </c>
      <c r="V37" s="51" t="s">
        <v>65</v>
      </c>
      <c r="W37" s="51">
        <v>1.6820262082000096E-3</v>
      </c>
      <c r="X37" s="51">
        <v>4.7096733829600265E-6</v>
      </c>
      <c r="Y37" s="51">
        <v>1.3288007044780075E-5</v>
      </c>
      <c r="Z37" s="51">
        <v>9.335245455510053E-6</v>
      </c>
      <c r="AA37" s="51">
        <v>7.0308695502760397E-5</v>
      </c>
      <c r="AB37" s="51">
        <v>9.7641621386010554E-5</v>
      </c>
      <c r="AC37" s="51">
        <v>3.3640524164000197E-4</v>
      </c>
      <c r="AD37" s="51">
        <v>1.5138235873800088E-7</v>
      </c>
      <c r="AE37" s="52"/>
      <c r="AF37" s="53" t="s">
        <v>435</v>
      </c>
      <c r="AG37" s="53" t="s">
        <v>435</v>
      </c>
      <c r="AH37" s="53">
        <v>8410.1310410000478</v>
      </c>
      <c r="AI37" s="53" t="s">
        <v>435</v>
      </c>
      <c r="AJ37" s="53" t="s">
        <v>435</v>
      </c>
      <c r="AK37" s="53"/>
      <c r="AL37" s="54" t="s">
        <v>61</v>
      </c>
    </row>
    <row r="38" spans="1:38" ht="26.25" customHeight="1" x14ac:dyDescent="0.2">
      <c r="A38" s="48" t="s">
        <v>83</v>
      </c>
      <c r="B38" s="48" t="s">
        <v>119</v>
      </c>
      <c r="C38" s="49" t="s">
        <v>120</v>
      </c>
      <c r="D38" s="59"/>
      <c r="E38" s="51">
        <v>0.12275012007886578</v>
      </c>
      <c r="F38" s="51">
        <v>9.1562031224726604E-3</v>
      </c>
      <c r="G38" s="51">
        <v>7.9073957344097653E-5</v>
      </c>
      <c r="H38" s="51">
        <v>1.922010193121266E-4</v>
      </c>
      <c r="I38" s="51">
        <v>3.981873831482235E-3</v>
      </c>
      <c r="J38" s="51">
        <v>3.981873831482235E-3</v>
      </c>
      <c r="K38" s="51">
        <v>3.981873831482235E-3</v>
      </c>
      <c r="L38" s="51" t="s">
        <v>65</v>
      </c>
      <c r="M38" s="51">
        <v>3.5002609338466925E-2</v>
      </c>
      <c r="N38" s="51">
        <v>3.9329558021184955E-6</v>
      </c>
      <c r="O38" s="51">
        <v>2.8815580192236429E-6</v>
      </c>
      <c r="P38" s="51">
        <v>1.0085453067282749E-6</v>
      </c>
      <c r="Q38" s="51" t="s">
        <v>65</v>
      </c>
      <c r="R38" s="51" t="s">
        <v>65</v>
      </c>
      <c r="S38" s="51" t="s">
        <v>65</v>
      </c>
      <c r="T38" s="51" t="s">
        <v>65</v>
      </c>
      <c r="U38" s="51" t="s">
        <v>65</v>
      </c>
      <c r="V38" s="51" t="s">
        <v>65</v>
      </c>
      <c r="W38" s="51">
        <v>1.8187302157965746E-3</v>
      </c>
      <c r="X38" s="51">
        <v>1.0772355666957212E-4</v>
      </c>
      <c r="Y38" s="51">
        <v>4.3012299727869372E-4</v>
      </c>
      <c r="Z38" s="51">
        <v>4.1344321345552614E-4</v>
      </c>
      <c r="AA38" s="51">
        <v>1.9212031808657498E-4</v>
      </c>
      <c r="AB38" s="51">
        <v>1.1434100854903668E-3</v>
      </c>
      <c r="AC38" s="51">
        <v>3.6374604315931496E-4</v>
      </c>
      <c r="AD38" s="51">
        <v>2.0790497226496552E-7</v>
      </c>
      <c r="AE38" s="52"/>
      <c r="AF38" s="53">
        <v>144.07790096118214</v>
      </c>
      <c r="AG38" s="53" t="s">
        <v>435</v>
      </c>
      <c r="AH38" s="53">
        <v>5.8995485485559707</v>
      </c>
      <c r="AI38" s="53">
        <v>4.8402695583908519</v>
      </c>
      <c r="AJ38" s="53">
        <v>0.30301801974896519</v>
      </c>
      <c r="AK38" s="53"/>
      <c r="AL38" s="54" t="s">
        <v>61</v>
      </c>
    </row>
    <row r="39" spans="1:38" ht="26.25" customHeight="1" x14ac:dyDescent="0.2">
      <c r="A39" s="48" t="s">
        <v>121</v>
      </c>
      <c r="B39" s="48" t="s">
        <v>122</v>
      </c>
      <c r="C39" s="49" t="s">
        <v>123</v>
      </c>
      <c r="D39" s="50"/>
      <c r="E39" s="51">
        <v>3.1565075303906363</v>
      </c>
      <c r="F39" s="51">
        <v>1.0047003490858144</v>
      </c>
      <c r="G39" s="51">
        <v>1.8919354271219124</v>
      </c>
      <c r="H39" s="51">
        <v>0.10330577549443208</v>
      </c>
      <c r="I39" s="51">
        <v>0.49710160033584327</v>
      </c>
      <c r="J39" s="51">
        <v>0.53695449678730378</v>
      </c>
      <c r="K39" s="51">
        <v>0.57726062534621581</v>
      </c>
      <c r="L39" s="51" t="s">
        <v>65</v>
      </c>
      <c r="M39" s="51">
        <v>8.934681104107387</v>
      </c>
      <c r="N39" s="51">
        <v>0.23115400872599684</v>
      </c>
      <c r="O39" s="51">
        <v>2.9085987885215721E-2</v>
      </c>
      <c r="P39" s="51">
        <v>1.5763261139537549E-2</v>
      </c>
      <c r="Q39" s="51" t="s">
        <v>65</v>
      </c>
      <c r="R39" s="51" t="s">
        <v>65</v>
      </c>
      <c r="S39" s="51" t="s">
        <v>65</v>
      </c>
      <c r="T39" s="51" t="s">
        <v>65</v>
      </c>
      <c r="U39" s="51" t="s">
        <v>65</v>
      </c>
      <c r="V39" s="51" t="s">
        <v>65</v>
      </c>
      <c r="W39" s="51">
        <v>1.3202067371424802</v>
      </c>
      <c r="X39" s="51">
        <v>6.9467242456529452E-2</v>
      </c>
      <c r="Y39" s="51">
        <v>8.9290550831819707E-2</v>
      </c>
      <c r="Z39" s="51">
        <v>3.3161523824577599E-2</v>
      </c>
      <c r="AA39" s="51">
        <v>3.5325758001874874E-2</v>
      </c>
      <c r="AB39" s="51">
        <v>0.22724507511480163</v>
      </c>
      <c r="AC39" s="51">
        <v>0.77098553166300343</v>
      </c>
      <c r="AD39" s="51">
        <v>8.8663411395471126E-2</v>
      </c>
      <c r="AE39" s="52"/>
      <c r="AF39" s="53">
        <v>28670.399210268883</v>
      </c>
      <c r="AG39" s="53">
        <v>521.11194869509825</v>
      </c>
      <c r="AH39" s="53">
        <v>24797.861559577621</v>
      </c>
      <c r="AI39" s="53">
        <v>3664.659829206731</v>
      </c>
      <c r="AJ39" s="53">
        <v>720.94338172846528</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12.2792967077537</v>
      </c>
      <c r="F41" s="51">
        <v>25.285791981071601</v>
      </c>
      <c r="G41" s="51">
        <v>5.6207581027476978</v>
      </c>
      <c r="H41" s="51">
        <v>0.62680556323630909</v>
      </c>
      <c r="I41" s="51">
        <v>6.7215926083061035</v>
      </c>
      <c r="J41" s="51">
        <v>7.0688256043149256</v>
      </c>
      <c r="K41" s="51">
        <v>7.555326760774121</v>
      </c>
      <c r="L41" s="51" t="s">
        <v>65</v>
      </c>
      <c r="M41" s="51">
        <v>237.76625184025932</v>
      </c>
      <c r="N41" s="51">
        <v>1.8655873081943029</v>
      </c>
      <c r="O41" s="51">
        <v>0.21751985072127086</v>
      </c>
      <c r="P41" s="51">
        <v>0.16368653457046309</v>
      </c>
      <c r="Q41" s="51" t="s">
        <v>65</v>
      </c>
      <c r="R41" s="51" t="s">
        <v>65</v>
      </c>
      <c r="S41" s="51" t="s">
        <v>65</v>
      </c>
      <c r="T41" s="51" t="s">
        <v>65</v>
      </c>
      <c r="U41" s="51" t="s">
        <v>65</v>
      </c>
      <c r="V41" s="51" t="s">
        <v>65</v>
      </c>
      <c r="W41" s="51">
        <v>21.220936723595109</v>
      </c>
      <c r="X41" s="51">
        <v>1.9962663772793232</v>
      </c>
      <c r="Y41" s="51">
        <v>1.9861539374519996</v>
      </c>
      <c r="Z41" s="51">
        <v>0.7330288747433682</v>
      </c>
      <c r="AA41" s="51">
        <v>1.1364792135368837</v>
      </c>
      <c r="AB41" s="51">
        <v>5.8519284030115761</v>
      </c>
      <c r="AC41" s="51">
        <v>9.8302316428183421</v>
      </c>
      <c r="AD41" s="51">
        <v>0.64191705150956158</v>
      </c>
      <c r="AE41" s="52"/>
      <c r="AF41" s="53">
        <v>61362.426896593526</v>
      </c>
      <c r="AG41" s="53">
        <v>3770.1839070950668</v>
      </c>
      <c r="AH41" s="53">
        <v>63489.914569290355</v>
      </c>
      <c r="AI41" s="53">
        <v>61934.313437793295</v>
      </c>
      <c r="AJ41" s="53" t="s">
        <v>435</v>
      </c>
      <c r="AK41" s="53"/>
      <c r="AL41" s="54" t="s">
        <v>61</v>
      </c>
    </row>
    <row r="42" spans="1:38" ht="26.25" customHeight="1" x14ac:dyDescent="0.2">
      <c r="A42" s="48" t="s">
        <v>83</v>
      </c>
      <c r="B42" s="48" t="s">
        <v>128</v>
      </c>
      <c r="C42" s="49" t="s">
        <v>129</v>
      </c>
      <c r="D42" s="50"/>
      <c r="E42" s="51">
        <v>0.88210047828762295</v>
      </c>
      <c r="F42" s="51">
        <v>3.2934281875237423</v>
      </c>
      <c r="G42" s="51">
        <v>7.1745970101215299E-4</v>
      </c>
      <c r="H42" s="51">
        <v>2.4724195789533861E-4</v>
      </c>
      <c r="I42" s="51">
        <v>5.995728812872804E-2</v>
      </c>
      <c r="J42" s="51">
        <v>5.995728812872804E-2</v>
      </c>
      <c r="K42" s="51">
        <v>5.995728812872804E-2</v>
      </c>
      <c r="L42" s="51" t="s">
        <v>65</v>
      </c>
      <c r="M42" s="51">
        <v>21.00279778792348</v>
      </c>
      <c r="N42" s="51">
        <v>1.3640975853559367E-4</v>
      </c>
      <c r="O42" s="51">
        <v>4.0009067406314338E-5</v>
      </c>
      <c r="P42" s="51">
        <v>1.4003173592210018E-5</v>
      </c>
      <c r="Q42" s="51" t="s">
        <v>65</v>
      </c>
      <c r="R42" s="51" t="s">
        <v>65</v>
      </c>
      <c r="S42" s="51" t="s">
        <v>65</v>
      </c>
      <c r="T42" s="51" t="s">
        <v>65</v>
      </c>
      <c r="U42" s="51" t="s">
        <v>65</v>
      </c>
      <c r="V42" s="51" t="s">
        <v>65</v>
      </c>
      <c r="W42" s="51">
        <v>6.1157376052330646E-2</v>
      </c>
      <c r="X42" s="51">
        <v>6.8736292266310057E-3</v>
      </c>
      <c r="Y42" s="51">
        <v>9.4226409187453362E-3</v>
      </c>
      <c r="Z42" s="51">
        <v>5.1702184311492186E-3</v>
      </c>
      <c r="AA42" s="51">
        <v>9.0853167973363666E-3</v>
      </c>
      <c r="AB42" s="51">
        <v>3.0551805373861929E-2</v>
      </c>
      <c r="AC42" s="51">
        <v>1.2231475210466127E-2</v>
      </c>
      <c r="AD42" s="51">
        <v>2.5607981284671576E-5</v>
      </c>
      <c r="AE42" s="52"/>
      <c r="AF42" s="53">
        <v>2000.4533703157169</v>
      </c>
      <c r="AG42" s="53" t="s">
        <v>435</v>
      </c>
      <c r="AH42" s="53" t="s">
        <v>435</v>
      </c>
      <c r="AI42" s="53">
        <v>29.392013726011747</v>
      </c>
      <c r="AJ42" s="53">
        <v>1.8469276776455186</v>
      </c>
      <c r="AK42" s="53"/>
      <c r="AL42" s="54" t="s">
        <v>61</v>
      </c>
    </row>
    <row r="43" spans="1:38" ht="26.25" customHeight="1" x14ac:dyDescent="0.2">
      <c r="A43" s="48" t="s">
        <v>121</v>
      </c>
      <c r="B43" s="48" t="s">
        <v>130</v>
      </c>
      <c r="C43" s="49" t="s">
        <v>131</v>
      </c>
      <c r="D43" s="50"/>
      <c r="E43" s="51">
        <v>0.67453825820450186</v>
      </c>
      <c r="F43" s="51">
        <v>1.7963469665592837</v>
      </c>
      <c r="G43" s="51">
        <v>0.22138488173855175</v>
      </c>
      <c r="H43" s="51">
        <v>3.2348274678271872E-2</v>
      </c>
      <c r="I43" s="51">
        <v>0.43065734061290672</v>
      </c>
      <c r="J43" s="51">
        <v>0.47377615023201464</v>
      </c>
      <c r="K43" s="51">
        <v>0.52004348841939374</v>
      </c>
      <c r="L43" s="51" t="s">
        <v>65</v>
      </c>
      <c r="M43" s="51">
        <v>14.11226504040561</v>
      </c>
      <c r="N43" s="51">
        <v>0.13650674737889429</v>
      </c>
      <c r="O43" s="51">
        <v>4.0253978170023158E-2</v>
      </c>
      <c r="P43" s="51">
        <v>1.1901438516226289E-2</v>
      </c>
      <c r="Q43" s="51" t="s">
        <v>65</v>
      </c>
      <c r="R43" s="51" t="s">
        <v>65</v>
      </c>
      <c r="S43" s="51" t="s">
        <v>65</v>
      </c>
      <c r="T43" s="51" t="s">
        <v>65</v>
      </c>
      <c r="U43" s="51" t="s">
        <v>65</v>
      </c>
      <c r="V43" s="51" t="s">
        <v>65</v>
      </c>
      <c r="W43" s="51">
        <v>1.537030943553042</v>
      </c>
      <c r="X43" s="51">
        <v>0.19383914073939487</v>
      </c>
      <c r="Y43" s="51">
        <v>0.25119075874429586</v>
      </c>
      <c r="Z43" s="51">
        <v>8.3985086357631814E-2</v>
      </c>
      <c r="AA43" s="51">
        <v>9.3949665547965147E-2</v>
      </c>
      <c r="AB43" s="51">
        <v>0.62296465138928792</v>
      </c>
      <c r="AC43" s="51">
        <v>0.60233111640355186</v>
      </c>
      <c r="AD43" s="51">
        <v>1.8117987065320043E-2</v>
      </c>
      <c r="AE43" s="52"/>
      <c r="AF43" s="53">
        <v>1339.0402288434268</v>
      </c>
      <c r="AG43" s="53">
        <v>105.80508778573797</v>
      </c>
      <c r="AH43" s="53">
        <v>725.39306661563387</v>
      </c>
      <c r="AI43" s="53">
        <v>5673.158803352947</v>
      </c>
      <c r="AJ43" s="53" t="s">
        <v>435</v>
      </c>
      <c r="AK43" s="53"/>
      <c r="AL43" s="54" t="s">
        <v>61</v>
      </c>
    </row>
    <row r="44" spans="1:38" ht="26.25" customHeight="1" x14ac:dyDescent="0.2">
      <c r="A44" s="48" t="s">
        <v>83</v>
      </c>
      <c r="B44" s="48" t="s">
        <v>132</v>
      </c>
      <c r="C44" s="49" t="s">
        <v>133</v>
      </c>
      <c r="D44" s="50"/>
      <c r="E44" s="51">
        <v>9.3116679714022723</v>
      </c>
      <c r="F44" s="51">
        <v>3.080888628412624</v>
      </c>
      <c r="G44" s="51">
        <v>5.8018567897988125E-3</v>
      </c>
      <c r="H44" s="51">
        <v>4.1506339500369874E-3</v>
      </c>
      <c r="I44" s="51">
        <v>1.4123032428609801</v>
      </c>
      <c r="J44" s="51">
        <v>1.4123032428609801</v>
      </c>
      <c r="K44" s="51">
        <v>1.4123032428609801</v>
      </c>
      <c r="L44" s="51" t="s">
        <v>65</v>
      </c>
      <c r="M44" s="51">
        <v>15.111313609161002</v>
      </c>
      <c r="N44" s="51">
        <v>2.5382211185060697E-4</v>
      </c>
      <c r="O44" s="51">
        <v>2.1869555665159968E-4</v>
      </c>
      <c r="P44" s="51">
        <v>7.6543444828059901E-5</v>
      </c>
      <c r="Q44" s="51" t="s">
        <v>65</v>
      </c>
      <c r="R44" s="51" t="s">
        <v>65</v>
      </c>
      <c r="S44" s="51" t="s">
        <v>65</v>
      </c>
      <c r="T44" s="51" t="s">
        <v>65</v>
      </c>
      <c r="U44" s="51" t="s">
        <v>65</v>
      </c>
      <c r="V44" s="51" t="s">
        <v>65</v>
      </c>
      <c r="W44" s="51">
        <v>9.576383180488951E-2</v>
      </c>
      <c r="X44" s="51">
        <v>7.0193473836708611E-3</v>
      </c>
      <c r="Y44" s="51">
        <v>2.8489432926417455E-2</v>
      </c>
      <c r="Z44" s="51">
        <v>3.0621538245355257E-2</v>
      </c>
      <c r="AA44" s="51">
        <v>8.8275259879012098E-3</v>
      </c>
      <c r="AB44" s="51">
        <v>7.4957844543344768E-2</v>
      </c>
      <c r="AC44" s="51">
        <v>1.9152766360977909E-2</v>
      </c>
      <c r="AD44" s="51">
        <v>2.4390156036268601E-5</v>
      </c>
      <c r="AE44" s="52"/>
      <c r="AF44" s="53">
        <v>10934.777832579985</v>
      </c>
      <c r="AG44" s="53"/>
      <c r="AH44" s="53"/>
      <c r="AI44" s="53">
        <v>387.8203294826564</v>
      </c>
      <c r="AJ44" s="53">
        <v>24.369752516862189</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7.6397839546301319E-2</v>
      </c>
      <c r="F47" s="51">
        <v>1.3535038680759537E-2</v>
      </c>
      <c r="G47" s="51">
        <v>1.1168136753441341E-2</v>
      </c>
      <c r="H47" s="51">
        <v>8.1270883171260584E-5</v>
      </c>
      <c r="I47" s="51">
        <v>1.4542750242089078E-2</v>
      </c>
      <c r="J47" s="51">
        <v>1.4542750242089078E-2</v>
      </c>
      <c r="K47" s="51">
        <v>1.4542750242089078E-2</v>
      </c>
      <c r="L47" s="51" t="s">
        <v>65</v>
      </c>
      <c r="M47" s="51">
        <v>0.22694771727909355</v>
      </c>
      <c r="N47" s="51">
        <v>1.0114737947343364E-5</v>
      </c>
      <c r="O47" s="51">
        <v>1.0114737947343364E-5</v>
      </c>
      <c r="P47" s="51">
        <v>3.5401582815701774E-6</v>
      </c>
      <c r="Q47" s="51" t="s">
        <v>65</v>
      </c>
      <c r="R47" s="51" t="s">
        <v>65</v>
      </c>
      <c r="S47" s="51" t="s">
        <v>65</v>
      </c>
      <c r="T47" s="51" t="s">
        <v>65</v>
      </c>
      <c r="U47" s="51" t="s">
        <v>65</v>
      </c>
      <c r="V47" s="51" t="s">
        <v>65</v>
      </c>
      <c r="W47" s="51">
        <v>1.7860329475885775E-4</v>
      </c>
      <c r="X47" s="51">
        <v>1.313728506865534E-5</v>
      </c>
      <c r="Y47" s="51">
        <v>6.3380687472062763E-5</v>
      </c>
      <c r="Z47" s="51">
        <v>7.0823557193552686E-5</v>
      </c>
      <c r="AA47" s="51">
        <v>1.6281277515759239E-5</v>
      </c>
      <c r="AB47" s="51">
        <v>1.6362280725003005E-4</v>
      </c>
      <c r="AC47" s="51">
        <v>3.572065895177155E-5</v>
      </c>
      <c r="AD47" s="51">
        <v>2.5522824277240296E-8</v>
      </c>
      <c r="AE47" s="52"/>
      <c r="AF47" s="53">
        <v>505.73689736716818</v>
      </c>
      <c r="AG47" s="53" t="s">
        <v>435</v>
      </c>
      <c r="AH47" s="53" t="s">
        <v>435</v>
      </c>
      <c r="AI47" s="53">
        <v>0.91662826232431471</v>
      </c>
      <c r="AJ47" s="53">
        <v>5.759884721000396E-2</v>
      </c>
      <c r="AK47" s="53"/>
      <c r="AL47" s="54" t="s">
        <v>61</v>
      </c>
    </row>
    <row r="48" spans="1:38" ht="26.25" customHeight="1" x14ac:dyDescent="0.2">
      <c r="A48" s="48" t="s">
        <v>140</v>
      </c>
      <c r="B48" s="48" t="s">
        <v>141</v>
      </c>
      <c r="C48" s="49" t="s">
        <v>142</v>
      </c>
      <c r="D48" s="50"/>
      <c r="E48" s="51" t="s">
        <v>433</v>
      </c>
      <c r="F48" s="51">
        <v>1.3354E-3</v>
      </c>
      <c r="G48" s="51" t="s">
        <v>433</v>
      </c>
      <c r="H48" s="51" t="s">
        <v>433</v>
      </c>
      <c r="I48" s="51">
        <v>8.6341848824000006E-2</v>
      </c>
      <c r="J48" s="51">
        <v>0.27472223437600002</v>
      </c>
      <c r="K48" s="51">
        <v>0.58159816556800004</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v>6.6769999999999998E-3</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1.4160361272295976</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0.5596941176470589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0.95114040931999899</v>
      </c>
      <c r="AL51" s="54" t="s">
        <v>152</v>
      </c>
    </row>
    <row r="52" spans="1:38" ht="26.25" customHeight="1" x14ac:dyDescent="0.2">
      <c r="A52" s="48" t="s">
        <v>140</v>
      </c>
      <c r="B52" s="55" t="s">
        <v>153</v>
      </c>
      <c r="C52" s="57" t="s">
        <v>154</v>
      </c>
      <c r="D52" s="60"/>
      <c r="E52" s="51" t="s">
        <v>433</v>
      </c>
      <c r="F52" s="51">
        <v>0.94600000000000006</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8.4720089999999999</v>
      </c>
      <c r="AL52" s="54" t="s">
        <v>155</v>
      </c>
    </row>
    <row r="53" spans="1:38" ht="26.25" customHeight="1" x14ac:dyDescent="0.2">
      <c r="A53" s="48" t="s">
        <v>140</v>
      </c>
      <c r="B53" s="55" t="s">
        <v>156</v>
      </c>
      <c r="C53" s="57" t="s">
        <v>157</v>
      </c>
      <c r="D53" s="60"/>
      <c r="E53" s="51" t="s">
        <v>433</v>
      </c>
      <c r="F53" s="51">
        <v>1.0030000000000001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1.992</v>
      </c>
      <c r="AL53" s="54" t="s">
        <v>158</v>
      </c>
    </row>
    <row r="54" spans="1:38" ht="37.5" customHeight="1" x14ac:dyDescent="0.2">
      <c r="A54" s="48" t="s">
        <v>140</v>
      </c>
      <c r="B54" s="55" t="s">
        <v>159</v>
      </c>
      <c r="C54" s="57" t="s">
        <v>160</v>
      </c>
      <c r="D54" s="60"/>
      <c r="E54" s="51" t="s">
        <v>433</v>
      </c>
      <c r="F54" s="51">
        <v>1.4154648436792781</v>
      </c>
      <c r="G54" s="51">
        <v>4.83588E-2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1819</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6.4271129999999999E-3</v>
      </c>
      <c r="I56" s="51" t="s">
        <v>433</v>
      </c>
      <c r="J56" s="51" t="s">
        <v>433</v>
      </c>
      <c r="K56" s="51" t="s">
        <v>433</v>
      </c>
      <c r="L56" s="51" t="s">
        <v>65</v>
      </c>
      <c r="M56" s="51" t="s">
        <v>433</v>
      </c>
      <c r="N56" s="51" t="s">
        <v>433</v>
      </c>
      <c r="O56" s="51" t="s">
        <v>433</v>
      </c>
      <c r="P56" s="51">
        <v>1.3466331999999997E-3</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7.8906638880000005E-2</v>
      </c>
      <c r="J57" s="51">
        <v>8.876996874000001E-2</v>
      </c>
      <c r="K57" s="51">
        <v>9.8633298600000002E-2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3653.4769999999999</v>
      </c>
      <c r="AL57" s="54" t="s">
        <v>169</v>
      </c>
    </row>
    <row r="58" spans="1:38" ht="26.25" customHeight="1" x14ac:dyDescent="0.2">
      <c r="A58" s="48" t="s">
        <v>66</v>
      </c>
      <c r="B58" s="48" t="s">
        <v>170</v>
      </c>
      <c r="C58" s="49" t="s">
        <v>171</v>
      </c>
      <c r="D58" s="50"/>
      <c r="E58" s="51" t="s">
        <v>434</v>
      </c>
      <c r="F58" s="51" t="s">
        <v>434</v>
      </c>
      <c r="G58" s="51" t="s">
        <v>434</v>
      </c>
      <c r="H58" s="51" t="s">
        <v>434</v>
      </c>
      <c r="I58" s="51">
        <v>6.2253961575000002E-2</v>
      </c>
      <c r="J58" s="51">
        <v>8.6197792950000005E-2</v>
      </c>
      <c r="K58" s="51">
        <v>9.5775325499999994E-2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947.52091507927048</v>
      </c>
      <c r="AL58" s="54" t="s">
        <v>172</v>
      </c>
    </row>
    <row r="59" spans="1:38" ht="26.25" customHeight="1" x14ac:dyDescent="0.2">
      <c r="A59" s="48" t="s">
        <v>66</v>
      </c>
      <c r="B59" s="61" t="s">
        <v>173</v>
      </c>
      <c r="C59" s="49" t="s">
        <v>174</v>
      </c>
      <c r="D59" s="50"/>
      <c r="E59" s="51" t="s">
        <v>434</v>
      </c>
      <c r="F59" s="51" t="s">
        <v>434</v>
      </c>
      <c r="G59" s="51" t="s">
        <v>434</v>
      </c>
      <c r="H59" s="51" t="s">
        <v>434</v>
      </c>
      <c r="I59" s="51">
        <v>1.9302035338966836E-2</v>
      </c>
      <c r="J59" s="51">
        <v>2.1714789756337689E-2</v>
      </c>
      <c r="K59" s="51">
        <v>2.4127544173708541E-2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448.17599999999999</v>
      </c>
      <c r="AL59" s="54" t="s">
        <v>175</v>
      </c>
    </row>
    <row r="60" spans="1:38" ht="26.25" customHeight="1" x14ac:dyDescent="0.2">
      <c r="A60" s="48" t="s">
        <v>66</v>
      </c>
      <c r="B60" s="61" t="s">
        <v>176</v>
      </c>
      <c r="C60" s="49" t="s">
        <v>177</v>
      </c>
      <c r="D60" s="56"/>
      <c r="E60" s="51" t="s">
        <v>433</v>
      </c>
      <c r="F60" s="51" t="s">
        <v>433</v>
      </c>
      <c r="G60" s="51" t="s">
        <v>433</v>
      </c>
      <c r="H60" s="51" t="s">
        <v>433</v>
      </c>
      <c r="I60" s="51">
        <v>0.54615613041004951</v>
      </c>
      <c r="J60" s="51">
        <v>4.8723535754459997</v>
      </c>
      <c r="K60" s="51">
        <v>10.401507958794827</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0.32850018694404004</v>
      </c>
      <c r="J61" s="51">
        <v>3.2850018694404004</v>
      </c>
      <c r="K61" s="51">
        <v>10.950006231468002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11836353</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0.21509999999999999</v>
      </c>
      <c r="F64" s="51">
        <v>7.3099999999999997E-3</v>
      </c>
      <c r="G64" s="51">
        <v>2.6999999999999999E-5</v>
      </c>
      <c r="H64" s="51">
        <v>1.3300000000000001E-2</v>
      </c>
      <c r="I64" s="51" t="s">
        <v>433</v>
      </c>
      <c r="J64" s="51" t="s">
        <v>433</v>
      </c>
      <c r="K64" s="51" t="s">
        <v>433</v>
      </c>
      <c r="L64" s="51" t="s">
        <v>65</v>
      </c>
      <c r="M64" s="51">
        <v>7.5200000000000003E-2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502.286</v>
      </c>
      <c r="AL64" s="54" t="s">
        <v>189</v>
      </c>
    </row>
    <row r="65" spans="1:38" ht="26.25" customHeight="1" x14ac:dyDescent="0.2">
      <c r="A65" s="48" t="s">
        <v>66</v>
      </c>
      <c r="B65" s="55" t="s">
        <v>190</v>
      </c>
      <c r="C65" s="49" t="s">
        <v>191</v>
      </c>
      <c r="D65" s="50"/>
      <c r="E65" s="51">
        <v>0.16600000000000001</v>
      </c>
      <c r="F65" s="51" t="s">
        <v>433</v>
      </c>
      <c r="G65" s="51" t="s">
        <v>433</v>
      </c>
      <c r="H65" s="51">
        <v>8.0000000000000004E-4</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579.62300000000005</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23.556999999999999</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7.0400000000000004E-2</v>
      </c>
      <c r="F70" s="51">
        <v>0.40775</v>
      </c>
      <c r="G70" s="51">
        <v>0.5716</v>
      </c>
      <c r="H70" s="51">
        <v>5.8026000000000001E-2</v>
      </c>
      <c r="I70" s="51">
        <v>7.6896751748913555E-2</v>
      </c>
      <c r="J70" s="51">
        <v>8.3841015734964303E-2</v>
      </c>
      <c r="K70" s="51">
        <v>9.078527972101505E-2</v>
      </c>
      <c r="L70" s="51" t="s">
        <v>65</v>
      </c>
      <c r="M70" s="51">
        <v>11.0678</v>
      </c>
      <c r="N70" s="51">
        <v>8.5062452081702332E-4</v>
      </c>
      <c r="O70" s="51">
        <v>6.8049961665361878E-4</v>
      </c>
      <c r="P70" s="51">
        <v>9.178350586347837E-5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8.5222829156466687E-2</v>
      </c>
      <c r="F72" s="51">
        <v>0.29588838832820474</v>
      </c>
      <c r="G72" s="51">
        <v>5.2630619617643697E-2</v>
      </c>
      <c r="H72" s="51" t="s">
        <v>434</v>
      </c>
      <c r="I72" s="51">
        <v>0.43713505800000002</v>
      </c>
      <c r="J72" s="51">
        <v>0.83932133900000006</v>
      </c>
      <c r="K72" s="51">
        <v>1.41854562</v>
      </c>
      <c r="L72" s="51" t="s">
        <v>65</v>
      </c>
      <c r="M72" s="51">
        <v>2.3481231764961898</v>
      </c>
      <c r="N72" s="51">
        <v>14.568122244535052</v>
      </c>
      <c r="O72" s="51">
        <v>0.30304101374726045</v>
      </c>
      <c r="P72" s="51">
        <v>0.35913768333666857</v>
      </c>
      <c r="Q72" s="51" t="s">
        <v>65</v>
      </c>
      <c r="R72" s="51" t="s">
        <v>65</v>
      </c>
      <c r="S72" s="51" t="s">
        <v>65</v>
      </c>
      <c r="T72" s="51" t="s">
        <v>65</v>
      </c>
      <c r="U72" s="51" t="s">
        <v>65</v>
      </c>
      <c r="V72" s="51" t="s">
        <v>65</v>
      </c>
      <c r="W72" s="51">
        <v>3.4336506953600003</v>
      </c>
      <c r="X72" s="51">
        <v>2.1438097572643082E-2</v>
      </c>
      <c r="Y72" s="51">
        <v>2.2549221068350736E-2</v>
      </c>
      <c r="Z72" s="51">
        <v>1.2187411728242033E-2</v>
      </c>
      <c r="AA72" s="51">
        <v>1.2037912463388411E-2</v>
      </c>
      <c r="AB72" s="51">
        <v>6.8212642832624265E-2</v>
      </c>
      <c r="AC72" s="51">
        <v>0.80800097020521</v>
      </c>
      <c r="AD72" s="51">
        <v>2.3787054977847277</v>
      </c>
      <c r="AE72" s="52"/>
      <c r="AF72" s="53"/>
      <c r="AG72" s="53"/>
      <c r="AH72" s="53"/>
      <c r="AI72" s="53"/>
      <c r="AJ72" s="53"/>
      <c r="AK72" s="53">
        <v>6487.1549999999997</v>
      </c>
      <c r="AL72" s="54" t="s">
        <v>211</v>
      </c>
    </row>
    <row r="73" spans="1:38" ht="26.25" customHeight="1" x14ac:dyDescent="0.2">
      <c r="A73" s="48" t="s">
        <v>66</v>
      </c>
      <c r="B73" s="48" t="s">
        <v>212</v>
      </c>
      <c r="C73" s="49" t="s">
        <v>213</v>
      </c>
      <c r="D73" s="50"/>
      <c r="E73" s="51" t="s">
        <v>433</v>
      </c>
      <c r="F73" s="51" t="s">
        <v>433</v>
      </c>
      <c r="G73" s="51" t="s">
        <v>433</v>
      </c>
      <c r="H73" s="51" t="s">
        <v>433</v>
      </c>
      <c r="I73" s="51">
        <v>1.2375000000000001E-2</v>
      </c>
      <c r="J73" s="51">
        <v>1.3062499999999999E-2</v>
      </c>
      <c r="K73" s="51">
        <v>1.375E-2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13.75</v>
      </c>
      <c r="AL73" s="54" t="s">
        <v>214</v>
      </c>
    </row>
    <row r="74" spans="1:38" ht="26.25" customHeight="1" x14ac:dyDescent="0.2">
      <c r="A74" s="48" t="s">
        <v>66</v>
      </c>
      <c r="B74" s="48" t="s">
        <v>215</v>
      </c>
      <c r="C74" s="49" t="s">
        <v>216</v>
      </c>
      <c r="D74" s="50"/>
      <c r="E74" s="51" t="s">
        <v>433</v>
      </c>
      <c r="F74" s="51" t="s">
        <v>433</v>
      </c>
      <c r="G74" s="51" t="s">
        <v>433</v>
      </c>
      <c r="H74" s="51" t="s">
        <v>433</v>
      </c>
      <c r="I74" s="51">
        <v>6.7810600000000069E-4</v>
      </c>
      <c r="J74" s="51">
        <v>1.7260880000000017E-3</v>
      </c>
      <c r="K74" s="51">
        <v>2.4658400000000021E-3</v>
      </c>
      <c r="L74" s="51" t="s">
        <v>65</v>
      </c>
      <c r="M74" s="51" t="s">
        <v>433</v>
      </c>
      <c r="N74" s="51">
        <v>2.46584E-2</v>
      </c>
      <c r="O74" s="51" t="s">
        <v>433</v>
      </c>
      <c r="P74" s="51" t="s">
        <v>433</v>
      </c>
      <c r="Q74" s="51" t="s">
        <v>65</v>
      </c>
      <c r="R74" s="51" t="s">
        <v>65</v>
      </c>
      <c r="S74" s="51" t="s">
        <v>65</v>
      </c>
      <c r="T74" s="51" t="s">
        <v>65</v>
      </c>
      <c r="U74" s="51" t="s">
        <v>65</v>
      </c>
      <c r="V74" s="51" t="s">
        <v>65</v>
      </c>
      <c r="W74" s="51">
        <v>0.86304400000000003</v>
      </c>
      <c r="X74" s="51" t="s">
        <v>436</v>
      </c>
      <c r="Y74" s="51" t="s">
        <v>436</v>
      </c>
      <c r="Z74" s="51" t="s">
        <v>436</v>
      </c>
      <c r="AA74" s="51" t="s">
        <v>436</v>
      </c>
      <c r="AB74" s="51" t="s">
        <v>436</v>
      </c>
      <c r="AC74" s="51">
        <v>0.43152200000000002</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2.2495999999999999E-4</v>
      </c>
      <c r="J76" s="51">
        <v>4.4991999999999997E-4</v>
      </c>
      <c r="K76" s="51">
        <v>5.6240000000000001E-4</v>
      </c>
      <c r="L76" s="51" t="s">
        <v>65</v>
      </c>
      <c r="M76" s="51" t="s">
        <v>433</v>
      </c>
      <c r="N76" s="51">
        <v>0.67488000000000004</v>
      </c>
      <c r="O76" s="51">
        <v>5.6239999999999997E-3</v>
      </c>
      <c r="P76" s="51" t="s">
        <v>436</v>
      </c>
      <c r="Q76" s="51" t="s">
        <v>65</v>
      </c>
      <c r="R76" s="51" t="s">
        <v>65</v>
      </c>
      <c r="S76" s="51" t="s">
        <v>65</v>
      </c>
      <c r="T76" s="51" t="s">
        <v>65</v>
      </c>
      <c r="U76" s="51" t="s">
        <v>65</v>
      </c>
      <c r="V76" s="51" t="s">
        <v>65</v>
      </c>
      <c r="W76" s="51">
        <v>8.4360000000000004E-2</v>
      </c>
      <c r="X76" s="51" t="s">
        <v>433</v>
      </c>
      <c r="Y76" s="51" t="s">
        <v>433</v>
      </c>
      <c r="Z76" s="51" t="s">
        <v>433</v>
      </c>
      <c r="AA76" s="51" t="s">
        <v>433</v>
      </c>
      <c r="AB76" s="51" t="s">
        <v>433</v>
      </c>
      <c r="AC76" s="51" t="s">
        <v>433</v>
      </c>
      <c r="AD76" s="51">
        <v>7.3112000000000001E-5</v>
      </c>
      <c r="AE76" s="52"/>
      <c r="AF76" s="53"/>
      <c r="AG76" s="53"/>
      <c r="AH76" s="53"/>
      <c r="AI76" s="53"/>
      <c r="AJ76" s="53"/>
      <c r="AK76" s="53">
        <v>28.12</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9.5788440000000002E-2</v>
      </c>
      <c r="H78" s="51" t="s">
        <v>433</v>
      </c>
      <c r="I78" s="51">
        <v>1.3787729999999998E-4</v>
      </c>
      <c r="J78" s="51">
        <v>1.814175E-4</v>
      </c>
      <c r="K78" s="51">
        <v>2.3221440000000001E-4</v>
      </c>
      <c r="L78" s="51" t="s">
        <v>65</v>
      </c>
      <c r="M78" s="51" t="s">
        <v>436</v>
      </c>
      <c r="N78" s="51">
        <v>4.927299300000001E-3</v>
      </c>
      <c r="O78" s="51">
        <v>1.2336389999999999E-4</v>
      </c>
      <c r="P78" s="51">
        <v>5.2248240000000003E-3</v>
      </c>
      <c r="Q78" s="51" t="s">
        <v>65</v>
      </c>
      <c r="R78" s="51" t="s">
        <v>65</v>
      </c>
      <c r="S78" s="51" t="s">
        <v>65</v>
      </c>
      <c r="T78" s="51" t="s">
        <v>65</v>
      </c>
      <c r="U78" s="51" t="s">
        <v>65</v>
      </c>
      <c r="V78" s="51" t="s">
        <v>65</v>
      </c>
      <c r="W78" s="51">
        <v>0.72566999999999993</v>
      </c>
      <c r="X78" s="51" t="s">
        <v>436</v>
      </c>
      <c r="Y78" s="51" t="s">
        <v>436</v>
      </c>
      <c r="Z78" s="51" t="s">
        <v>436</v>
      </c>
      <c r="AA78" s="51" t="s">
        <v>436</v>
      </c>
      <c r="AB78" s="51">
        <v>3.6283499999999999E-4</v>
      </c>
      <c r="AC78" s="51">
        <v>9.4337099999999993E-2</v>
      </c>
      <c r="AD78" s="51">
        <v>2.6849790000000001E-4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2.0724634006855844E-2</v>
      </c>
      <c r="F80" s="51">
        <v>0.166844121581435</v>
      </c>
      <c r="G80" s="51">
        <v>2.4781643533444593E-3</v>
      </c>
      <c r="H80" s="51" t="s">
        <v>433</v>
      </c>
      <c r="I80" s="51" t="s">
        <v>436</v>
      </c>
      <c r="J80" s="51" t="s">
        <v>436</v>
      </c>
      <c r="K80" s="51" t="s">
        <v>436</v>
      </c>
      <c r="L80" s="51" t="s">
        <v>65</v>
      </c>
      <c r="M80" s="51">
        <v>0.12158662732073437</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17.959844581631991</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19.93528636483709</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4.4803451804149783E-3</v>
      </c>
      <c r="G84" s="51" t="s">
        <v>433</v>
      </c>
      <c r="H84" s="51" t="s">
        <v>433</v>
      </c>
      <c r="I84" s="51">
        <v>2.6936154232087497E-5</v>
      </c>
      <c r="J84" s="51">
        <v>1.3468077116043749E-4</v>
      </c>
      <c r="K84" s="51">
        <v>5.3872308464174995E-4</v>
      </c>
      <c r="L84" s="51" t="s">
        <v>65</v>
      </c>
      <c r="M84" s="51">
        <v>0.28149354366666668</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29.630899333333328</v>
      </c>
      <c r="AL84" s="54" t="s">
        <v>149</v>
      </c>
    </row>
    <row r="85" spans="1:38" ht="26.25" customHeight="1" x14ac:dyDescent="0.2">
      <c r="A85" s="48" t="s">
        <v>238</v>
      </c>
      <c r="B85" s="57" t="s">
        <v>246</v>
      </c>
      <c r="C85" s="57" t="s">
        <v>247</v>
      </c>
      <c r="D85" s="50"/>
      <c r="E85" s="51" t="s">
        <v>433</v>
      </c>
      <c r="F85" s="51">
        <v>15.511250685199723</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41.149073174534117</v>
      </c>
      <c r="AL85" s="54" t="s">
        <v>248</v>
      </c>
    </row>
    <row r="86" spans="1:38" ht="26.25" customHeight="1" x14ac:dyDescent="0.2">
      <c r="A86" s="48" t="s">
        <v>238</v>
      </c>
      <c r="B86" s="57" t="s">
        <v>249</v>
      </c>
      <c r="C86" s="49" t="s">
        <v>250</v>
      </c>
      <c r="D86" s="50"/>
      <c r="E86" s="51" t="s">
        <v>433</v>
      </c>
      <c r="F86" s="51">
        <v>5.9975620108193457</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12.943976511248554</v>
      </c>
      <c r="AL86" s="54" t="s">
        <v>241</v>
      </c>
    </row>
    <row r="87" spans="1:38" ht="26.25" customHeight="1" x14ac:dyDescent="0.2">
      <c r="A87" s="48" t="s">
        <v>238</v>
      </c>
      <c r="B87" s="57" t="s">
        <v>251</v>
      </c>
      <c r="C87" s="49" t="s">
        <v>252</v>
      </c>
      <c r="D87" s="50"/>
      <c r="E87" s="51" t="s">
        <v>433</v>
      </c>
      <c r="F87" s="51">
        <v>0.21227440040000001</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0.25196769199999997</v>
      </c>
      <c r="AL87" s="54" t="s">
        <v>241</v>
      </c>
    </row>
    <row r="88" spans="1:38" ht="26.25" customHeight="1" x14ac:dyDescent="0.2">
      <c r="A88" s="48" t="s">
        <v>238</v>
      </c>
      <c r="B88" s="57" t="s">
        <v>253</v>
      </c>
      <c r="C88" s="49" t="s">
        <v>254</v>
      </c>
      <c r="D88" s="50"/>
      <c r="E88" s="51" t="s">
        <v>433</v>
      </c>
      <c r="F88" s="51">
        <v>3.7640751669915451</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22.615223705342984</v>
      </c>
      <c r="AL88" s="54" t="s">
        <v>149</v>
      </c>
    </row>
    <row r="89" spans="1:38" ht="26.25" customHeight="1" x14ac:dyDescent="0.2">
      <c r="A89" s="48" t="s">
        <v>238</v>
      </c>
      <c r="B89" s="57" t="s">
        <v>255</v>
      </c>
      <c r="C89" s="49" t="s">
        <v>256</v>
      </c>
      <c r="D89" s="50"/>
      <c r="E89" s="51" t="s">
        <v>433</v>
      </c>
      <c r="F89" s="51">
        <v>4.3859517048406396</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10.90397761955634</v>
      </c>
      <c r="AL89" s="54" t="s">
        <v>149</v>
      </c>
    </row>
    <row r="90" spans="1:38" s="64" customFormat="1" ht="26.25" customHeight="1" x14ac:dyDescent="0.2">
      <c r="A90" s="48" t="s">
        <v>238</v>
      </c>
      <c r="B90" s="57" t="s">
        <v>257</v>
      </c>
      <c r="C90" s="49" t="s">
        <v>258</v>
      </c>
      <c r="D90" s="50"/>
      <c r="E90" s="51" t="s">
        <v>433</v>
      </c>
      <c r="F90" s="51">
        <v>5.5387986835581691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9.6693711356098166</v>
      </c>
      <c r="AL90" s="54" t="s">
        <v>149</v>
      </c>
    </row>
    <row r="91" spans="1:38" ht="26.25" customHeight="1" x14ac:dyDescent="0.2">
      <c r="A91" s="48" t="s">
        <v>238</v>
      </c>
      <c r="B91" s="55" t="s">
        <v>259</v>
      </c>
      <c r="C91" s="57" t="s">
        <v>260</v>
      </c>
      <c r="D91" s="50"/>
      <c r="E91" s="51">
        <v>2.3530316618938021E-2</v>
      </c>
      <c r="F91" s="51">
        <v>6.2051921259366684E-2</v>
      </c>
      <c r="G91" s="51">
        <v>5.2635791400000003E-3</v>
      </c>
      <c r="H91" s="51">
        <v>5.5205676286440436E-2</v>
      </c>
      <c r="I91" s="51">
        <v>0.42008382604287992</v>
      </c>
      <c r="J91" s="51">
        <v>0.43653357992427316</v>
      </c>
      <c r="K91" s="51">
        <v>0.43653357992427316</v>
      </c>
      <c r="L91" s="51" t="s">
        <v>65</v>
      </c>
      <c r="M91" s="51">
        <v>0.71887931839526953</v>
      </c>
      <c r="N91" s="51">
        <v>1.3664390880000001</v>
      </c>
      <c r="O91" s="51">
        <v>7.1810984756814064E-2</v>
      </c>
      <c r="P91" s="51">
        <v>9.9345699000000004E-5</v>
      </c>
      <c r="Q91" s="51" t="s">
        <v>65</v>
      </c>
      <c r="R91" s="51" t="s">
        <v>65</v>
      </c>
      <c r="S91" s="51" t="s">
        <v>65</v>
      </c>
      <c r="T91" s="51" t="s">
        <v>65</v>
      </c>
      <c r="U91" s="51" t="s">
        <v>65</v>
      </c>
      <c r="V91" s="51" t="s">
        <v>65</v>
      </c>
      <c r="W91" s="51">
        <v>1.2820644888298903E-3</v>
      </c>
      <c r="X91" s="51">
        <v>1.423091582601178E-3</v>
      </c>
      <c r="Y91" s="51">
        <v>5.7692901997345063E-4</v>
      </c>
      <c r="Z91" s="51">
        <v>5.7692901997345063E-4</v>
      </c>
      <c r="AA91" s="51">
        <v>5.7692901997345063E-4</v>
      </c>
      <c r="AB91" s="51">
        <v>3.1538786425215296E-3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2.4915529294027046</v>
      </c>
      <c r="G93" s="51" t="s">
        <v>433</v>
      </c>
      <c r="H93" s="51" t="s">
        <v>433</v>
      </c>
      <c r="I93" s="51">
        <v>2.9541210139999999E-4</v>
      </c>
      <c r="J93" s="51">
        <v>8.8536230390000011E-4</v>
      </c>
      <c r="K93" s="51">
        <v>1.8694866417000001E-3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1.3963328042612737</v>
      </c>
      <c r="G95" s="51" t="s">
        <v>433</v>
      </c>
      <c r="H95" s="51" t="s">
        <v>433</v>
      </c>
      <c r="I95" s="51">
        <v>0.17010954439576467</v>
      </c>
      <c r="J95" s="51">
        <v>0.42927386098941167</v>
      </c>
      <c r="K95" s="51">
        <v>1.0616846524735293</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7.5114111799999994E-2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0.28677049928517545</v>
      </c>
      <c r="F99" s="51">
        <v>11.426925871033752</v>
      </c>
      <c r="G99" s="51" t="s">
        <v>433</v>
      </c>
      <c r="H99" s="51">
        <v>8.5011447958859154</v>
      </c>
      <c r="I99" s="51">
        <v>1.23943935E-2</v>
      </c>
      <c r="J99" s="51">
        <v>5.5774770749999994E-2</v>
      </c>
      <c r="K99" s="51">
        <v>0.12394393500000001</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527.42100000000005</v>
      </c>
      <c r="AL99" s="54" t="s">
        <v>280</v>
      </c>
    </row>
    <row r="100" spans="1:38" ht="26.25" customHeight="1" x14ac:dyDescent="0.2">
      <c r="A100" s="48" t="s">
        <v>277</v>
      </c>
      <c r="B100" s="48" t="s">
        <v>281</v>
      </c>
      <c r="C100" s="49" t="s">
        <v>282</v>
      </c>
      <c r="D100" s="66"/>
      <c r="E100" s="51">
        <v>0.49913727739807379</v>
      </c>
      <c r="F100" s="51">
        <v>13.019706856861225</v>
      </c>
      <c r="G100" s="51" t="s">
        <v>433</v>
      </c>
      <c r="H100" s="51">
        <v>14.191356977127729</v>
      </c>
      <c r="I100" s="51">
        <v>3.4674203000000001E-2</v>
      </c>
      <c r="J100" s="51">
        <v>0.15603391349999998</v>
      </c>
      <c r="K100" s="51">
        <v>0.34674202999999992</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1475.498</v>
      </c>
      <c r="AL100" s="54" t="s">
        <v>280</v>
      </c>
    </row>
    <row r="101" spans="1:38" ht="26.25" customHeight="1" x14ac:dyDescent="0.2">
      <c r="A101" s="48" t="s">
        <v>277</v>
      </c>
      <c r="B101" s="48" t="s">
        <v>283</v>
      </c>
      <c r="C101" s="49" t="s">
        <v>284</v>
      </c>
      <c r="D101" s="66"/>
      <c r="E101" s="51">
        <v>1.5019912107417845E-2</v>
      </c>
      <c r="F101" s="51">
        <v>8.005215183716248E-2</v>
      </c>
      <c r="G101" s="51" t="s">
        <v>433</v>
      </c>
      <c r="H101" s="51">
        <v>0.41372015303006726</v>
      </c>
      <c r="I101" s="51">
        <v>7.3408125000000001E-3</v>
      </c>
      <c r="J101" s="51">
        <v>3.3033656250000001E-2</v>
      </c>
      <c r="K101" s="51">
        <v>7.3408125000000005E-2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312.375</v>
      </c>
      <c r="AL101" s="54" t="s">
        <v>280</v>
      </c>
    </row>
    <row r="102" spans="1:38" ht="26.25" customHeight="1" x14ac:dyDescent="0.2">
      <c r="A102" s="48" t="s">
        <v>277</v>
      </c>
      <c r="B102" s="48" t="s">
        <v>285</v>
      </c>
      <c r="C102" s="49" t="s">
        <v>286</v>
      </c>
      <c r="D102" s="66"/>
      <c r="E102" s="51">
        <v>6.8097140101197717E-2</v>
      </c>
      <c r="F102" s="51">
        <v>1.2417054676469022</v>
      </c>
      <c r="G102" s="51" t="s">
        <v>433</v>
      </c>
      <c r="H102" s="51">
        <v>7.9835063734785692</v>
      </c>
      <c r="I102" s="51">
        <v>2.9829477211018716E-2</v>
      </c>
      <c r="J102" s="51">
        <v>0.13423264744958424</v>
      </c>
      <c r="K102" s="51">
        <v>0.29829477211018712</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2774.8350893970896</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1.6071831050411163E-3</v>
      </c>
      <c r="F104" s="51">
        <v>7.352512388470781E-3</v>
      </c>
      <c r="G104" s="51" t="s">
        <v>433</v>
      </c>
      <c r="H104" s="51">
        <v>4.6022399849179788E-2</v>
      </c>
      <c r="I104" s="51">
        <v>8.0989699999999996E-4</v>
      </c>
      <c r="J104" s="51">
        <v>3.6445365E-3</v>
      </c>
      <c r="K104" s="51">
        <v>8.0989700000000005E-3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53.107999999999997</v>
      </c>
      <c r="AL104" s="54" t="s">
        <v>280</v>
      </c>
    </row>
    <row r="105" spans="1:38" ht="26.25" customHeight="1" x14ac:dyDescent="0.2">
      <c r="A105" s="48" t="s">
        <v>277</v>
      </c>
      <c r="B105" s="48" t="s">
        <v>291</v>
      </c>
      <c r="C105" s="49" t="s">
        <v>292</v>
      </c>
      <c r="D105" s="66"/>
      <c r="E105" s="51">
        <v>3.5778702183368837E-2</v>
      </c>
      <c r="F105" s="51">
        <v>0.13626243580321012</v>
      </c>
      <c r="G105" s="51" t="s">
        <v>433</v>
      </c>
      <c r="H105" s="51">
        <v>0.96016762539033551</v>
      </c>
      <c r="I105" s="51">
        <v>1.4533860000000001E-3</v>
      </c>
      <c r="J105" s="51">
        <v>6.5402370000000008E-3</v>
      </c>
      <c r="K105" s="51">
        <v>1.4533860000000001E-2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95.304000000000002</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6.5974062323351221E-2</v>
      </c>
      <c r="F107" s="51">
        <v>0.33709671045342637</v>
      </c>
      <c r="G107" s="51" t="s">
        <v>433</v>
      </c>
      <c r="H107" s="51">
        <v>0.73859244199914675</v>
      </c>
      <c r="I107" s="51">
        <v>1.0605714015714285E-2</v>
      </c>
      <c r="J107" s="51">
        <v>4.7725713070714271E-2</v>
      </c>
      <c r="K107" s="51">
        <v>0.10605714015714282</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6755.2318571428559</v>
      </c>
      <c r="AL107" s="54" t="s">
        <v>280</v>
      </c>
    </row>
    <row r="108" spans="1:38" ht="26.25" customHeight="1" x14ac:dyDescent="0.2">
      <c r="A108" s="48" t="s">
        <v>277</v>
      </c>
      <c r="B108" s="48" t="s">
        <v>297</v>
      </c>
      <c r="C108" s="49" t="s">
        <v>298</v>
      </c>
      <c r="D108" s="66"/>
      <c r="E108" s="51">
        <v>4.4249264444109114E-2</v>
      </c>
      <c r="F108" s="51">
        <v>0.33373983890998971</v>
      </c>
      <c r="G108" s="51" t="s">
        <v>433</v>
      </c>
      <c r="H108" s="51">
        <v>0.87664966203665018</v>
      </c>
      <c r="I108" s="51">
        <v>9.8432827657142855E-3</v>
      </c>
      <c r="J108" s="51">
        <v>4.4294772445714274E-2</v>
      </c>
      <c r="K108" s="51">
        <v>9.8432827657142841E-2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6269.6068571428559</v>
      </c>
      <c r="AL108" s="54" t="s">
        <v>280</v>
      </c>
    </row>
    <row r="109" spans="1:38" ht="26.25" customHeight="1" x14ac:dyDescent="0.2">
      <c r="A109" s="48" t="s">
        <v>277</v>
      </c>
      <c r="B109" s="48" t="s">
        <v>299</v>
      </c>
      <c r="C109" s="49" t="s">
        <v>300</v>
      </c>
      <c r="D109" s="66"/>
      <c r="E109" s="51">
        <v>1.7426975474536126E-2</v>
      </c>
      <c r="F109" s="51">
        <v>4.6926794108692348E-2</v>
      </c>
      <c r="G109" s="51" t="s">
        <v>433</v>
      </c>
      <c r="H109" s="51">
        <v>0.44338298618071181</v>
      </c>
      <c r="I109" s="51">
        <v>9.0784644428571447E-4</v>
      </c>
      <c r="J109" s="51">
        <v>4.0853089992857142E-3</v>
      </c>
      <c r="K109" s="51">
        <v>9.0784644428571429E-3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578.24614285714301</v>
      </c>
      <c r="AL109" s="54" t="s">
        <v>280</v>
      </c>
    </row>
    <row r="110" spans="1:38" ht="26.25" customHeight="1" x14ac:dyDescent="0.2">
      <c r="A110" s="48" t="s">
        <v>277</v>
      </c>
      <c r="B110" s="48" t="s">
        <v>301</v>
      </c>
      <c r="C110" s="49" t="s">
        <v>302</v>
      </c>
      <c r="D110" s="66"/>
      <c r="E110" s="51">
        <v>2.1003672758670641E-3</v>
      </c>
      <c r="F110" s="51">
        <v>5.8669460277411987E-3</v>
      </c>
      <c r="G110" s="51" t="s">
        <v>433</v>
      </c>
      <c r="H110" s="51">
        <v>4.5844485987298449E-2</v>
      </c>
      <c r="I110" s="51">
        <v>1.8396475000000001E-4</v>
      </c>
      <c r="J110" s="51">
        <v>8.2784137499999986E-4</v>
      </c>
      <c r="K110" s="51">
        <v>1.8396475E-3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117.175</v>
      </c>
      <c r="AL110" s="54" t="s">
        <v>280</v>
      </c>
    </row>
    <row r="111" spans="1:38" ht="26.25" customHeight="1" x14ac:dyDescent="0.2">
      <c r="A111" s="48" t="s">
        <v>277</v>
      </c>
      <c r="B111" s="48" t="s">
        <v>303</v>
      </c>
      <c r="C111" s="49" t="s">
        <v>304</v>
      </c>
      <c r="D111" s="66"/>
      <c r="E111" s="51">
        <v>5.9831217061817328E-4</v>
      </c>
      <c r="F111" s="51">
        <v>3.3969521469833976E-3</v>
      </c>
      <c r="G111" s="51" t="s">
        <v>433</v>
      </c>
      <c r="H111" s="51">
        <v>1.6259324951990894E-2</v>
      </c>
      <c r="I111" s="51">
        <v>1.0713051999999999E-4</v>
      </c>
      <c r="J111" s="51">
        <v>4.8208734000000002E-4</v>
      </c>
      <c r="K111" s="51">
        <v>1.0713052000000001E-3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68.236000000000004</v>
      </c>
      <c r="AL111" s="54" t="s">
        <v>280</v>
      </c>
    </row>
    <row r="112" spans="1:38" ht="26.25" customHeight="1" x14ac:dyDescent="0.2">
      <c r="A112" s="48" t="s">
        <v>305</v>
      </c>
      <c r="B112" s="48" t="s">
        <v>306</v>
      </c>
      <c r="C112" s="49" t="s">
        <v>307</v>
      </c>
      <c r="D112" s="50"/>
      <c r="E112" s="51">
        <v>4.0680000000000005</v>
      </c>
      <c r="F112" s="51" t="s">
        <v>433</v>
      </c>
      <c r="G112" s="51" t="s">
        <v>433</v>
      </c>
      <c r="H112" s="51">
        <v>7.7131911529611887</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101700000</v>
      </c>
      <c r="AL112" s="54" t="s">
        <v>308</v>
      </c>
    </row>
    <row r="113" spans="1:38" ht="26.25" customHeight="1" x14ac:dyDescent="0.2">
      <c r="A113" s="48" t="s">
        <v>305</v>
      </c>
      <c r="B113" s="67" t="s">
        <v>309</v>
      </c>
      <c r="C113" s="68" t="s">
        <v>310</v>
      </c>
      <c r="D113" s="50"/>
      <c r="E113" s="51">
        <v>5.0484353499515819</v>
      </c>
      <c r="F113" s="51">
        <v>11.611875637994197</v>
      </c>
      <c r="G113" s="51" t="s">
        <v>433</v>
      </c>
      <c r="H113" s="51">
        <v>29.815351639490281</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6.1414866240000004E-2</v>
      </c>
      <c r="F114" s="51" t="s">
        <v>433</v>
      </c>
      <c r="G114" s="51" t="s">
        <v>433</v>
      </c>
      <c r="H114" s="51">
        <v>0.19959831528000002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0.15728673038895175</v>
      </c>
      <c r="F115" s="51" t="s">
        <v>433</v>
      </c>
      <c r="G115" s="51" t="s">
        <v>433</v>
      </c>
      <c r="H115" s="51">
        <v>0.31457346077790349</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0.38908721491878434</v>
      </c>
      <c r="F116" s="51">
        <v>5.8598059756772777E-2</v>
      </c>
      <c r="G116" s="51" t="s">
        <v>433</v>
      </c>
      <c r="H116" s="51">
        <v>0.72511763469464841</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0.89559737026500175</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0.13716979314</v>
      </c>
      <c r="J119" s="51">
        <v>3.5664146216399999</v>
      </c>
      <c r="K119" s="51">
        <v>3.5664146216399999</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8.0267019499999995E-3</v>
      </c>
      <c r="J120" s="51">
        <v>2.545429686E-2</v>
      </c>
      <c r="K120" s="51">
        <v>5.3781668350000006E-2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1.6866970687040173</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0.17597365000000001</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2.1384038169298205E-2</v>
      </c>
      <c r="F123" s="51">
        <v>3.5026834724999366E-2</v>
      </c>
      <c r="G123" s="51">
        <v>3.3175808485888226E-3</v>
      </c>
      <c r="H123" s="51">
        <v>2.1172816301046022E-2</v>
      </c>
      <c r="I123" s="51">
        <v>5.3105949414665718E-2</v>
      </c>
      <c r="J123" s="51">
        <v>5.5752551452296469E-2</v>
      </c>
      <c r="K123" s="51">
        <v>5.6634752131506719E-2</v>
      </c>
      <c r="L123" s="51" t="s">
        <v>65</v>
      </c>
      <c r="M123" s="51">
        <v>0.67590165683023207</v>
      </c>
      <c r="N123" s="51">
        <v>6.7957034950626898E-4</v>
      </c>
      <c r="O123" s="51">
        <v>6.0138899011103163E-3</v>
      </c>
      <c r="P123" s="51">
        <v>1.114804470673484E-3</v>
      </c>
      <c r="Q123" s="51" t="s">
        <v>65</v>
      </c>
      <c r="R123" s="51" t="s">
        <v>65</v>
      </c>
      <c r="S123" s="51" t="s">
        <v>65</v>
      </c>
      <c r="T123" s="51" t="s">
        <v>65</v>
      </c>
      <c r="U123" s="51" t="s">
        <v>65</v>
      </c>
      <c r="V123" s="51" t="s">
        <v>65</v>
      </c>
      <c r="W123" s="51">
        <v>0.10050000000000001</v>
      </c>
      <c r="X123" s="51">
        <v>4.5003329766482849E-3</v>
      </c>
      <c r="Y123" s="51">
        <v>1.3234098286558017E-2</v>
      </c>
      <c r="Z123" s="51">
        <v>4.4922621757352331E-3</v>
      </c>
      <c r="AA123" s="51">
        <v>2.8603191401375123E-3</v>
      </c>
      <c r="AB123" s="51">
        <v>2.5087012579079047E-2</v>
      </c>
      <c r="AC123" s="51">
        <v>2.0100000000000003E-2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8.6290725358104087E-2</v>
      </c>
      <c r="G125" s="51" t="s">
        <v>434</v>
      </c>
      <c r="H125" s="51">
        <v>2.8763575119368028E-3</v>
      </c>
      <c r="I125" s="51">
        <v>2.7686878463602311E-2</v>
      </c>
      <c r="J125" s="51">
        <v>8.797282350531703E-2</v>
      </c>
      <c r="K125" s="51">
        <v>0.18594864826200003</v>
      </c>
      <c r="L125" s="51" t="s">
        <v>65</v>
      </c>
      <c r="M125" s="51">
        <v>6.5150793301905496</v>
      </c>
      <c r="N125" s="51">
        <v>8.6290725358104093E-4</v>
      </c>
      <c r="O125" s="51">
        <v>8.6290725358104093E-4</v>
      </c>
      <c r="P125" s="51">
        <v>5.752715023873606E-6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685.15918999999997</v>
      </c>
      <c r="AL125" s="54" t="s">
        <v>337</v>
      </c>
    </row>
    <row r="126" spans="1:38" ht="26.25" customHeight="1" x14ac:dyDescent="0.2">
      <c r="A126" s="48" t="s">
        <v>334</v>
      </c>
      <c r="B126" s="48" t="s">
        <v>338</v>
      </c>
      <c r="C126" s="49" t="s">
        <v>339</v>
      </c>
      <c r="D126" s="50"/>
      <c r="E126" s="51" t="s">
        <v>433</v>
      </c>
      <c r="F126" s="51" t="s">
        <v>433</v>
      </c>
      <c r="G126" s="51" t="s">
        <v>433</v>
      </c>
      <c r="H126" s="51">
        <v>0.97864370315583815</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929.81244253891418</v>
      </c>
      <c r="AL126" s="54" t="s">
        <v>340</v>
      </c>
    </row>
    <row r="127" spans="1:38" ht="26.25" customHeight="1" x14ac:dyDescent="0.2">
      <c r="A127" s="48" t="s">
        <v>334</v>
      </c>
      <c r="B127" s="48" t="s">
        <v>341</v>
      </c>
      <c r="C127" s="49" t="s">
        <v>342</v>
      </c>
      <c r="D127" s="50"/>
      <c r="E127" s="51" t="s">
        <v>433</v>
      </c>
      <c r="F127" s="51" t="s">
        <v>433</v>
      </c>
      <c r="G127" s="51" t="s">
        <v>433</v>
      </c>
      <c r="H127" s="51">
        <v>0.1306370377570549</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2.0149999999999998E-2</v>
      </c>
      <c r="F129" s="51">
        <v>1.0075000000000001E-3</v>
      </c>
      <c r="G129" s="51">
        <v>4.5337500000000003E-2</v>
      </c>
      <c r="H129" s="51">
        <v>2.7500000000000002E-4</v>
      </c>
      <c r="I129" s="51">
        <v>1.0000000000000001E-5</v>
      </c>
      <c r="J129" s="51">
        <v>1.7500000000000002E-5</v>
      </c>
      <c r="K129" s="51">
        <v>2.5000000000000001E-5</v>
      </c>
      <c r="L129" s="51" t="s">
        <v>65</v>
      </c>
      <c r="M129" s="51">
        <v>1.51125E-3</v>
      </c>
      <c r="N129" s="51">
        <v>1.4999999999999999E-4</v>
      </c>
      <c r="O129" s="51">
        <v>3.2500000000000004E-5</v>
      </c>
      <c r="P129" s="51">
        <v>7.4999999999999993E-5</v>
      </c>
      <c r="Q129" s="51" t="s">
        <v>65</v>
      </c>
      <c r="R129" s="51" t="s">
        <v>65</v>
      </c>
      <c r="S129" s="51" t="s">
        <v>65</v>
      </c>
      <c r="T129" s="51" t="s">
        <v>65</v>
      </c>
      <c r="U129" s="51" t="s">
        <v>65</v>
      </c>
      <c r="V129" s="51" t="s">
        <v>65</v>
      </c>
      <c r="W129" s="51">
        <v>9.2500000000000004E-4</v>
      </c>
      <c r="X129" s="51">
        <v>2.9735999999999994E-6</v>
      </c>
      <c r="Y129" s="51">
        <v>6.3504000000000002E-6</v>
      </c>
      <c r="Z129" s="51">
        <v>3.36E-6</v>
      </c>
      <c r="AA129" s="51">
        <v>4.1160000000000001E-6</v>
      </c>
      <c r="AB129" s="51">
        <v>1.6799999999999998E-5</v>
      </c>
      <c r="AC129" s="51">
        <v>9.2500000000000004E-4</v>
      </c>
      <c r="AD129" s="51" t="s">
        <v>433</v>
      </c>
      <c r="AE129" s="52"/>
      <c r="AF129" s="53"/>
      <c r="AG129" s="53"/>
      <c r="AH129" s="53"/>
      <c r="AI129" s="53"/>
      <c r="AJ129" s="53"/>
      <c r="AK129" s="53">
        <v>2.5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1.7500000000000002E-2</v>
      </c>
      <c r="F131" s="51">
        <v>8.25E-4</v>
      </c>
      <c r="G131" s="51">
        <v>1.75E-3</v>
      </c>
      <c r="H131" s="51">
        <v>4.9999999999999998E-7</v>
      </c>
      <c r="I131" s="51">
        <v>1.0000000000000001E-5</v>
      </c>
      <c r="J131" s="51">
        <v>1.7500000000000002E-5</v>
      </c>
      <c r="K131" s="51">
        <v>2.5000000000000001E-5</v>
      </c>
      <c r="L131" s="51" t="s">
        <v>65</v>
      </c>
      <c r="M131" s="51">
        <v>2.1000000000000003E-3</v>
      </c>
      <c r="N131" s="51">
        <v>6.2500000000000003E-3</v>
      </c>
      <c r="O131" s="51">
        <v>5.0000000000000001E-4</v>
      </c>
      <c r="P131" s="51">
        <v>5.7499999999999999E-4</v>
      </c>
      <c r="Q131" s="51" t="s">
        <v>65</v>
      </c>
      <c r="R131" s="51" t="s">
        <v>65</v>
      </c>
      <c r="S131" s="51" t="s">
        <v>65</v>
      </c>
      <c r="T131" s="51" t="s">
        <v>65</v>
      </c>
      <c r="U131" s="51" t="s">
        <v>65</v>
      </c>
      <c r="V131" s="51" t="s">
        <v>65</v>
      </c>
      <c r="W131" s="51">
        <v>7.7499999999999997E-4</v>
      </c>
      <c r="X131" s="51" t="s">
        <v>433</v>
      </c>
      <c r="Y131" s="51" t="s">
        <v>433</v>
      </c>
      <c r="Z131" s="51" t="s">
        <v>433</v>
      </c>
      <c r="AA131" s="51" t="s">
        <v>433</v>
      </c>
      <c r="AB131" s="51" t="s">
        <v>433</v>
      </c>
      <c r="AC131" s="51">
        <v>1.55E-4</v>
      </c>
      <c r="AD131" s="51" t="s">
        <v>433</v>
      </c>
      <c r="AE131" s="52"/>
      <c r="AF131" s="53"/>
      <c r="AG131" s="53"/>
      <c r="AH131" s="53"/>
      <c r="AI131" s="53"/>
      <c r="AJ131" s="53"/>
      <c r="AK131" s="53">
        <v>2.5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6.1913068163228658E-3</v>
      </c>
      <c r="F133" s="51">
        <v>6.6040606040777231E-4</v>
      </c>
      <c r="G133" s="51">
        <v>2.3320589008149458E-3</v>
      </c>
      <c r="H133" s="51" t="s">
        <v>433</v>
      </c>
      <c r="I133" s="51">
        <v>2.410482120488369E-4</v>
      </c>
      <c r="J133" s="51">
        <v>2.7117923855494145E-4</v>
      </c>
      <c r="K133" s="51">
        <v>3.0131026506104614E-4</v>
      </c>
      <c r="L133" s="51" t="s">
        <v>65</v>
      </c>
      <c r="M133" s="51">
        <v>8.8742064367294416E-3</v>
      </c>
      <c r="N133" s="51">
        <v>4.1275378775485767E-7</v>
      </c>
      <c r="O133" s="51">
        <v>1.0380757762034671E-4</v>
      </c>
      <c r="P133" s="51">
        <v>2.0637689387742884E-2</v>
      </c>
      <c r="Q133" s="51" t="s">
        <v>65</v>
      </c>
      <c r="R133" s="51" t="s">
        <v>65</v>
      </c>
      <c r="S133" s="51" t="s">
        <v>65</v>
      </c>
      <c r="T133" s="51" t="s">
        <v>65</v>
      </c>
      <c r="U133" s="51" t="s">
        <v>65</v>
      </c>
      <c r="V133" s="51" t="s">
        <v>65</v>
      </c>
      <c r="W133" s="51">
        <v>0.17129282191826595</v>
      </c>
      <c r="X133" s="51">
        <v>3.2194795444878899E-6</v>
      </c>
      <c r="Y133" s="51">
        <v>1.7583311358356939E-6</v>
      </c>
      <c r="Z133" s="51">
        <v>1.5684643934684592E-6</v>
      </c>
      <c r="AA133" s="51">
        <v>1.7088006813051109E-6</v>
      </c>
      <c r="AB133" s="51">
        <v>8.2550757550971532E-6</v>
      </c>
      <c r="AC133" s="51">
        <v>3.4258564383653191E-2</v>
      </c>
      <c r="AD133" s="51">
        <v>8.4614526489745819E-3</v>
      </c>
      <c r="AE133" s="52"/>
      <c r="AF133" s="53"/>
      <c r="AG133" s="53"/>
      <c r="AH133" s="53"/>
      <c r="AI133" s="53"/>
      <c r="AJ133" s="53"/>
      <c r="AK133" s="53">
        <v>20637.689387742885</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1.0969579374999996E-2</v>
      </c>
      <c r="F135" s="51">
        <v>2.1983124999999993E-3</v>
      </c>
      <c r="G135" s="51">
        <v>4.1767937499999987E-4</v>
      </c>
      <c r="H135" s="51">
        <v>4.1767937499999986E-3</v>
      </c>
      <c r="I135" s="51">
        <v>1.0134220624999996E-2</v>
      </c>
      <c r="J135" s="51">
        <v>1.0749748124999996E-2</v>
      </c>
      <c r="K135" s="51">
        <v>1.0947596249999997E-2</v>
      </c>
      <c r="L135" s="51" t="s">
        <v>65</v>
      </c>
      <c r="M135" s="51">
        <v>0.13822988999999994</v>
      </c>
      <c r="N135" s="51">
        <v>1.4728693749999993E-3</v>
      </c>
      <c r="O135" s="51">
        <v>1.5388187499999995E-4</v>
      </c>
      <c r="P135" s="51">
        <v>6.6828699999999959E-5</v>
      </c>
      <c r="Q135" s="51" t="s">
        <v>65</v>
      </c>
      <c r="R135" s="51" t="s">
        <v>65</v>
      </c>
      <c r="S135" s="51" t="s">
        <v>65</v>
      </c>
      <c r="T135" s="51" t="s">
        <v>65</v>
      </c>
      <c r="U135" s="51" t="s">
        <v>65</v>
      </c>
      <c r="V135" s="51" t="s">
        <v>65</v>
      </c>
      <c r="W135" s="51">
        <v>2.637974999999999E-2</v>
      </c>
      <c r="X135" s="51">
        <v>6.1552749999999974E-3</v>
      </c>
      <c r="Y135" s="51">
        <v>1.3629537499999995E-2</v>
      </c>
      <c r="Z135" s="51">
        <v>3.2974687499999983E-3</v>
      </c>
      <c r="AA135" s="51" t="s">
        <v>436</v>
      </c>
      <c r="AB135" s="51">
        <v>2.3082281249999989E-2</v>
      </c>
      <c r="AC135" s="51">
        <v>5.275949999999998E-3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1.5819950444182797E-2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6.4595589482608715E-3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0.18088660189555125</v>
      </c>
      <c r="J139" s="51">
        <v>0.18088660189555125</v>
      </c>
      <c r="K139" s="51">
        <v>0.18088660189555125</v>
      </c>
      <c r="L139" s="51" t="s">
        <v>65</v>
      </c>
      <c r="M139" s="51" t="s">
        <v>436</v>
      </c>
      <c r="N139" s="51">
        <v>5.183396410504389E-4</v>
      </c>
      <c r="O139" s="51">
        <v>1.0448820090016367E-3</v>
      </c>
      <c r="P139" s="51">
        <v>1.0448820090016367E-3</v>
      </c>
      <c r="Q139" s="51" t="s">
        <v>65</v>
      </c>
      <c r="R139" s="51" t="s">
        <v>65</v>
      </c>
      <c r="S139" s="51" t="s">
        <v>65</v>
      </c>
      <c r="T139" s="51" t="s">
        <v>65</v>
      </c>
      <c r="U139" s="51" t="s">
        <v>65</v>
      </c>
      <c r="V139" s="51" t="s">
        <v>65</v>
      </c>
      <c r="W139" s="51">
        <v>1.8527501270644247</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0.65733341232324283</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241.0101046889379</v>
      </c>
      <c r="F141" s="73">
        <v>161.86271244364286</v>
      </c>
      <c r="G141" s="73">
        <v>26.653756003366244</v>
      </c>
      <c r="H141" s="73">
        <v>79.890535375085463</v>
      </c>
      <c r="I141" s="73">
        <v>23.121587943341336</v>
      </c>
      <c r="J141" s="73">
        <v>39.146233328930826</v>
      </c>
      <c r="K141" s="73">
        <v>57.89551009195872</v>
      </c>
      <c r="L141" s="73" t="s">
        <v>65</v>
      </c>
      <c r="M141" s="73">
        <v>643.14142089003963</v>
      </c>
      <c r="N141" s="73">
        <v>37.555482571086429</v>
      </c>
      <c r="O141" s="73">
        <v>1.1530735533622378</v>
      </c>
      <c r="P141" s="73">
        <v>1.0914782247727097</v>
      </c>
      <c r="Q141" s="73" t="s">
        <v>65</v>
      </c>
      <c r="R141" s="73" t="s">
        <v>65</v>
      </c>
      <c r="S141" s="73" t="s">
        <v>65</v>
      </c>
      <c r="T141" s="73" t="s">
        <v>65</v>
      </c>
      <c r="U141" s="73" t="s">
        <v>65</v>
      </c>
      <c r="V141" s="73" t="s">
        <v>65</v>
      </c>
      <c r="W141" s="73">
        <v>37.135880702769519</v>
      </c>
      <c r="X141" s="73">
        <v>2.4374793170231221</v>
      </c>
      <c r="Y141" s="73">
        <v>2.6330182938277371</v>
      </c>
      <c r="Z141" s="73">
        <v>1.0723548939095726</v>
      </c>
      <c r="AA141" s="73">
        <v>1.4146201517421442</v>
      </c>
      <c r="AB141" s="73">
        <v>7.5578354915025736</v>
      </c>
      <c r="AC141" s="73">
        <v>13.954415234283994</v>
      </c>
      <c r="AD141" s="73">
        <v>5.9583644397699151</v>
      </c>
      <c r="AE141" s="52"/>
      <c r="AF141" s="74">
        <v>493235.03138541576</v>
      </c>
      <c r="AG141" s="74">
        <v>81863.894381383638</v>
      </c>
      <c r="AH141" s="74">
        <v>300634.31228323659</v>
      </c>
      <c r="AI141" s="74">
        <v>174735.4737678582</v>
      </c>
      <c r="AJ141" s="74">
        <v>18708.183923922403</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47.84695804882174</v>
      </c>
      <c r="F143" s="88">
        <v>9.8494721890320651</v>
      </c>
      <c r="G143" s="88">
        <v>6.1870545257966897E-2</v>
      </c>
      <c r="H143" s="88">
        <v>1.9468484485019435</v>
      </c>
      <c r="I143" s="88">
        <v>2.9844960103660192</v>
      </c>
      <c r="J143" s="88">
        <v>2.9844960103660192</v>
      </c>
      <c r="K143" s="88">
        <v>2.9844960103660192</v>
      </c>
      <c r="L143" s="88" t="s">
        <v>65</v>
      </c>
      <c r="M143" s="88">
        <v>73.047061785622887</v>
      </c>
      <c r="N143" s="88">
        <v>7.781657118606255E-3</v>
      </c>
      <c r="O143" s="88">
        <v>2.9253901412021732E-3</v>
      </c>
      <c r="P143" s="88">
        <v>1.0238865494207605E-3</v>
      </c>
      <c r="Q143" s="88" t="s">
        <v>65</v>
      </c>
      <c r="R143" s="88" t="s">
        <v>65</v>
      </c>
      <c r="S143" s="88" t="s">
        <v>65</v>
      </c>
      <c r="T143" s="88" t="s">
        <v>65</v>
      </c>
      <c r="U143" s="88" t="s">
        <v>65</v>
      </c>
      <c r="V143" s="88" t="s">
        <v>65</v>
      </c>
      <c r="W143" s="88">
        <v>0.52397754938431462</v>
      </c>
      <c r="X143" s="88">
        <v>4.4967869133768976E-2</v>
      </c>
      <c r="Y143" s="88">
        <v>4.8175900114350169E-2</v>
      </c>
      <c r="Z143" s="88">
        <v>3.0226968413114865E-2</v>
      </c>
      <c r="AA143" s="88">
        <v>4.7133536861627523E-2</v>
      </c>
      <c r="AB143" s="88">
        <v>0.1705042745228616</v>
      </c>
      <c r="AC143" s="88">
        <v>9.1846211791419427E-2</v>
      </c>
      <c r="AD143" s="88">
        <v>5.5666128714317812E-4</v>
      </c>
      <c r="AE143" s="52"/>
      <c r="AF143" s="89"/>
      <c r="AG143" s="89"/>
      <c r="AH143" s="89"/>
      <c r="AI143" s="89"/>
      <c r="AJ143" s="89"/>
      <c r="AK143" s="89"/>
      <c r="AL143" s="85" t="s">
        <v>61</v>
      </c>
    </row>
    <row r="144" spans="1:38" ht="26.25" customHeight="1" x14ac:dyDescent="0.2">
      <c r="A144" s="84"/>
      <c r="B144" s="85" t="s">
        <v>381</v>
      </c>
      <c r="C144" s="86" t="s">
        <v>382</v>
      </c>
      <c r="D144" s="87" t="s">
        <v>380</v>
      </c>
      <c r="E144" s="88">
        <v>9.858707804917076</v>
      </c>
      <c r="F144" s="88">
        <v>0.32921041121504185</v>
      </c>
      <c r="G144" s="88">
        <v>1.0318143417890779E-2</v>
      </c>
      <c r="H144" s="88">
        <v>1.8069855514230068E-2</v>
      </c>
      <c r="I144" s="88">
        <v>0.78553834865987615</v>
      </c>
      <c r="J144" s="88">
        <v>0.78553834865987615</v>
      </c>
      <c r="K144" s="88">
        <v>0.78553834865987615</v>
      </c>
      <c r="L144" s="88" t="s">
        <v>65</v>
      </c>
      <c r="M144" s="88">
        <v>6.0036586860813745</v>
      </c>
      <c r="N144" s="88">
        <v>4.1539897961163788E-4</v>
      </c>
      <c r="O144" s="88">
        <v>3.7368871563294391E-4</v>
      </c>
      <c r="P144" s="88">
        <v>1.3079105047153039E-4</v>
      </c>
      <c r="Q144" s="88" t="s">
        <v>65</v>
      </c>
      <c r="R144" s="88" t="s">
        <v>65</v>
      </c>
      <c r="S144" s="88" t="s">
        <v>65</v>
      </c>
      <c r="T144" s="88" t="s">
        <v>65</v>
      </c>
      <c r="U144" s="88" t="s">
        <v>65</v>
      </c>
      <c r="V144" s="88" t="s">
        <v>65</v>
      </c>
      <c r="W144" s="88">
        <v>6.8032801282187763E-2</v>
      </c>
      <c r="X144" s="88">
        <v>6.7252309107718013E-3</v>
      </c>
      <c r="Y144" s="88">
        <v>7.1506039696873774E-3</v>
      </c>
      <c r="Z144" s="88">
        <v>4.5419258912008887E-3</v>
      </c>
      <c r="AA144" s="88">
        <v>6.719497083207281E-3</v>
      </c>
      <c r="AB144" s="88">
        <v>2.5137257854867347E-2</v>
      </c>
      <c r="AC144" s="88">
        <v>1.3606560256437554E-2</v>
      </c>
      <c r="AD144" s="88">
        <v>7.6674004621717144E-5</v>
      </c>
      <c r="AE144" s="52"/>
      <c r="AF144" s="89"/>
      <c r="AG144" s="89"/>
      <c r="AH144" s="89"/>
      <c r="AI144" s="89"/>
      <c r="AJ144" s="89"/>
      <c r="AK144" s="89"/>
      <c r="AL144" s="85" t="s">
        <v>61</v>
      </c>
    </row>
    <row r="145" spans="1:38" ht="26.25" customHeight="1" x14ac:dyDescent="0.2">
      <c r="A145" s="84"/>
      <c r="B145" s="85" t="s">
        <v>383</v>
      </c>
      <c r="C145" s="86" t="s">
        <v>384</v>
      </c>
      <c r="D145" s="87" t="s">
        <v>380</v>
      </c>
      <c r="E145" s="88">
        <v>42.6042307968956</v>
      </c>
      <c r="F145" s="88">
        <v>1.592360277596806</v>
      </c>
      <c r="G145" s="88">
        <v>2.8490183303357904E-2</v>
      </c>
      <c r="H145" s="88">
        <v>1.5927348849934277E-2</v>
      </c>
      <c r="I145" s="88">
        <v>1.0664710256102148</v>
      </c>
      <c r="J145" s="88">
        <v>1.0664710256102148</v>
      </c>
      <c r="K145" s="88">
        <v>1.0664710256102148</v>
      </c>
      <c r="L145" s="88" t="s">
        <v>65</v>
      </c>
      <c r="M145" s="88">
        <v>9.0846949590188668</v>
      </c>
      <c r="N145" s="88">
        <v>1.0099119608602996E-3</v>
      </c>
      <c r="O145" s="88">
        <v>1.0043087829493746E-3</v>
      </c>
      <c r="P145" s="88">
        <v>3.5150807403228122E-4</v>
      </c>
      <c r="Q145" s="88" t="s">
        <v>65</v>
      </c>
      <c r="R145" s="88" t="s">
        <v>65</v>
      </c>
      <c r="S145" s="88" t="s">
        <v>65</v>
      </c>
      <c r="T145" s="88" t="s">
        <v>65</v>
      </c>
      <c r="U145" s="88" t="s">
        <v>65</v>
      </c>
      <c r="V145" s="88" t="s">
        <v>65</v>
      </c>
      <c r="W145" s="88">
        <v>0.72139115274924637</v>
      </c>
      <c r="X145" s="88">
        <v>4.5285051961974493E-3</v>
      </c>
      <c r="Y145" s="88">
        <v>2.7401431227473391E-2</v>
      </c>
      <c r="Z145" s="88">
        <v>3.0613312830980899E-2</v>
      </c>
      <c r="AA145" s="88">
        <v>7.0462569747855768E-3</v>
      </c>
      <c r="AB145" s="88">
        <v>6.9589506229437256E-2</v>
      </c>
      <c r="AC145" s="88">
        <v>8.9758816200421698E-2</v>
      </c>
      <c r="AD145" s="88">
        <v>6.1358430561478375E-5</v>
      </c>
      <c r="AE145" s="52"/>
      <c r="AF145" s="89"/>
      <c r="AG145" s="89"/>
      <c r="AH145" s="89"/>
      <c r="AI145" s="89"/>
      <c r="AJ145" s="89"/>
      <c r="AK145" s="89"/>
      <c r="AL145" s="85" t="s">
        <v>61</v>
      </c>
    </row>
    <row r="146" spans="1:38" ht="26.25" customHeight="1" x14ac:dyDescent="0.2">
      <c r="A146" s="84"/>
      <c r="B146" s="85" t="s">
        <v>385</v>
      </c>
      <c r="C146" s="86" t="s">
        <v>386</v>
      </c>
      <c r="D146" s="87" t="s">
        <v>380</v>
      </c>
      <c r="E146" s="88">
        <v>0.26896397215222145</v>
      </c>
      <c r="F146" s="88">
        <v>4.0488702178032598</v>
      </c>
      <c r="G146" s="88">
        <v>3.7951895023970969E-4</v>
      </c>
      <c r="H146" s="88">
        <v>1.9961448739837405E-3</v>
      </c>
      <c r="I146" s="88">
        <v>0.11825973944434942</v>
      </c>
      <c r="J146" s="88">
        <v>0.11825973944434942</v>
      </c>
      <c r="K146" s="88">
        <v>0.11825973944434942</v>
      </c>
      <c r="L146" s="88" t="s">
        <v>65</v>
      </c>
      <c r="M146" s="88">
        <v>22.157745673243284</v>
      </c>
      <c r="N146" s="88">
        <v>1.6030582946674707E-4</v>
      </c>
      <c r="O146" s="88">
        <v>3.2061165893349415E-5</v>
      </c>
      <c r="P146" s="88">
        <v>1.1221408062672296E-5</v>
      </c>
      <c r="Q146" s="88" t="s">
        <v>65</v>
      </c>
      <c r="R146" s="88" t="s">
        <v>65</v>
      </c>
      <c r="S146" s="88" t="s">
        <v>65</v>
      </c>
      <c r="T146" s="88" t="s">
        <v>65</v>
      </c>
      <c r="U146" s="88" t="s">
        <v>65</v>
      </c>
      <c r="V146" s="88" t="s">
        <v>65</v>
      </c>
      <c r="W146" s="88">
        <v>4.9694807134691588E-3</v>
      </c>
      <c r="X146" s="88">
        <v>4.3625798262616675E-4</v>
      </c>
      <c r="Y146" s="88">
        <v>5.8314072388558234E-4</v>
      </c>
      <c r="Z146" s="88">
        <v>3.3001389203433966E-4</v>
      </c>
      <c r="AA146" s="88">
        <v>6.5255991508110858E-4</v>
      </c>
      <c r="AB146" s="88">
        <v>2.0019725136271975E-3</v>
      </c>
      <c r="AC146" s="88">
        <v>9.9389614269383177E-4</v>
      </c>
      <c r="AD146" s="88">
        <v>1.4541358203199378E-5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0.95363659521641309</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0.84510559477367453</v>
      </c>
      <c r="J148" s="88">
        <v>2.1217502109871305</v>
      </c>
      <c r="K148" s="88">
        <v>2.3979951224707956</v>
      </c>
      <c r="L148" s="88" t="s">
        <v>65</v>
      </c>
      <c r="M148" s="88" t="s">
        <v>433</v>
      </c>
      <c r="N148" s="88">
        <v>11.018437180820859</v>
      </c>
      <c r="O148" s="88">
        <v>4.3081191194330501E-2</v>
      </c>
      <c r="P148" s="88" t="s">
        <v>433</v>
      </c>
      <c r="Q148" s="88" t="s">
        <v>65</v>
      </c>
      <c r="R148" s="88" t="s">
        <v>65</v>
      </c>
      <c r="S148" s="88" t="s">
        <v>65</v>
      </c>
      <c r="T148" s="88" t="s">
        <v>65</v>
      </c>
      <c r="U148" s="88" t="s">
        <v>65</v>
      </c>
      <c r="V148" s="88" t="s">
        <v>65</v>
      </c>
      <c r="W148" s="88" t="s">
        <v>433</v>
      </c>
      <c r="X148" s="88">
        <v>1.3854912404006668E-3</v>
      </c>
      <c r="Y148" s="88">
        <v>1.3854912404006668E-3</v>
      </c>
      <c r="Z148" s="88">
        <v>1.3854912404006668E-3</v>
      </c>
      <c r="AA148" s="88">
        <v>1.3854912404006668E-3</v>
      </c>
      <c r="AB148" s="88">
        <v>5.5419649616026672E-3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0.16220250666018551</v>
      </c>
      <c r="J149" s="88">
        <v>0.54067502220061781</v>
      </c>
      <c r="K149" s="88">
        <v>1.0813500444012354</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241.0101046889379</v>
      </c>
      <c r="F152" s="102">
        <f t="shared" ref="F152:AD152" si="0">F141</f>
        <v>161.86271244364286</v>
      </c>
      <c r="G152" s="102">
        <f t="shared" si="0"/>
        <v>26.653756003366244</v>
      </c>
      <c r="H152" s="102">
        <f t="shared" si="0"/>
        <v>79.890535375085463</v>
      </c>
      <c r="I152" s="102">
        <f t="shared" si="0"/>
        <v>23.121587943341336</v>
      </c>
      <c r="J152" s="102">
        <f t="shared" si="0"/>
        <v>39.146233328930826</v>
      </c>
      <c r="K152" s="102">
        <f t="shared" si="0"/>
        <v>57.89551009195872</v>
      </c>
      <c r="L152" s="102" t="str">
        <f t="shared" si="0"/>
        <v>NR</v>
      </c>
      <c r="M152" s="102">
        <f t="shared" si="0"/>
        <v>643.14142089003963</v>
      </c>
      <c r="N152" s="102">
        <f t="shared" si="0"/>
        <v>37.555482571086429</v>
      </c>
      <c r="O152" s="102">
        <f t="shared" si="0"/>
        <v>1.1530735533622378</v>
      </c>
      <c r="P152" s="102">
        <f t="shared" si="0"/>
        <v>1.0914782247727097</v>
      </c>
      <c r="Q152" s="102" t="str">
        <f t="shared" si="0"/>
        <v>NR</v>
      </c>
      <c r="R152" s="102" t="str">
        <f t="shared" si="0"/>
        <v>NR</v>
      </c>
      <c r="S152" s="102" t="str">
        <f t="shared" si="0"/>
        <v>NR</v>
      </c>
      <c r="T152" s="102" t="str">
        <f t="shared" si="0"/>
        <v>NR</v>
      </c>
      <c r="U152" s="102" t="str">
        <f t="shared" si="0"/>
        <v>NR</v>
      </c>
      <c r="V152" s="102" t="str">
        <f t="shared" si="0"/>
        <v>NR</v>
      </c>
      <c r="W152" s="102">
        <f t="shared" si="0"/>
        <v>37.135880702769519</v>
      </c>
      <c r="X152" s="102">
        <f t="shared" si="0"/>
        <v>2.4374793170231221</v>
      </c>
      <c r="Y152" s="102">
        <f t="shared" si="0"/>
        <v>2.6330182938277371</v>
      </c>
      <c r="Z152" s="102">
        <f t="shared" si="0"/>
        <v>1.0723548939095726</v>
      </c>
      <c r="AA152" s="102">
        <f t="shared" si="0"/>
        <v>1.4146201517421442</v>
      </c>
      <c r="AB152" s="102">
        <f t="shared" si="0"/>
        <v>7.5578354915025736</v>
      </c>
      <c r="AC152" s="102">
        <f t="shared" si="0"/>
        <v>13.954415234283994</v>
      </c>
      <c r="AD152" s="102">
        <f t="shared" si="0"/>
        <v>5.9583644397699151</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7.3303037370608921</v>
      </c>
      <c r="F157" s="115">
        <v>0.47922793346129827</v>
      </c>
      <c r="G157" s="115">
        <v>0.56487799090938817</v>
      </c>
      <c r="H157" s="115">
        <v>3.8480406851695991E-3</v>
      </c>
      <c r="I157" s="115">
        <v>0.61176278848632182</v>
      </c>
      <c r="J157" s="115">
        <v>0.61176278848632182</v>
      </c>
      <c r="K157" s="115">
        <v>0.61176278848632182</v>
      </c>
      <c r="L157" s="115" t="s">
        <v>65</v>
      </c>
      <c r="M157" s="115">
        <v>0.86406417652578682</v>
      </c>
      <c r="N157" s="115">
        <v>4.8941023078905748E-4</v>
      </c>
      <c r="O157" s="115">
        <v>4.8941023078905748E-4</v>
      </c>
      <c r="P157" s="115">
        <v>1.7129358077617015E-4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24470.511539452873</v>
      </c>
      <c r="AG157" s="116"/>
      <c r="AH157" s="116"/>
      <c r="AI157" s="116"/>
      <c r="AJ157" s="116"/>
      <c r="AK157" s="116"/>
      <c r="AL157" s="112" t="s">
        <v>61</v>
      </c>
    </row>
    <row r="158" spans="1:38" ht="26.25" customHeight="1" x14ac:dyDescent="0.2">
      <c r="A158" s="112" t="s">
        <v>405</v>
      </c>
      <c r="B158" s="112" t="s">
        <v>408</v>
      </c>
      <c r="C158" s="113" t="s">
        <v>409</v>
      </c>
      <c r="D158" s="114"/>
      <c r="E158" s="115">
        <v>0.20812460493027504</v>
      </c>
      <c r="F158" s="115">
        <v>1.7001038854774549E-2</v>
      </c>
      <c r="G158" s="115">
        <v>1.3697010669829044E-2</v>
      </c>
      <c r="H158" s="115">
        <v>9.330626289378464E-5</v>
      </c>
      <c r="I158" s="115">
        <v>1.4833860720634171E-2</v>
      </c>
      <c r="J158" s="115">
        <v>1.4833860720634171E-2</v>
      </c>
      <c r="K158" s="115">
        <v>1.4833860720634171E-2</v>
      </c>
      <c r="L158" s="115" t="s">
        <v>65</v>
      </c>
      <c r="M158" s="115">
        <v>5.3368388526891235E-2</v>
      </c>
      <c r="N158" s="115">
        <v>1.1867088576507337E-5</v>
      </c>
      <c r="O158" s="115">
        <v>1.1867088576507337E-5</v>
      </c>
      <c r="P158" s="115">
        <v>4.1534810017775671E-6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593.35442882536677</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13" priority="6" operator="equal">
      <formula>0</formula>
    </cfRule>
  </conditionalFormatting>
  <conditionalFormatting sqref="E14:AD140">
    <cfRule type="cellIs" dxfId="112" priority="5" operator="equal">
      <formula>"NE"</formula>
    </cfRule>
  </conditionalFormatting>
  <conditionalFormatting sqref="E157:AD164">
    <cfRule type="cellIs" dxfId="111" priority="3" operator="equal">
      <formula>"NE"</formula>
    </cfRule>
    <cfRule type="cellIs" dxfId="110" priority="4" operator="equal">
      <formula>0</formula>
    </cfRule>
  </conditionalFormatting>
  <conditionalFormatting sqref="E143:AD149">
    <cfRule type="cellIs" dxfId="109" priority="2" operator="equal">
      <formula>0</formula>
    </cfRule>
  </conditionalFormatting>
  <conditionalFormatting sqref="E143:AD149">
    <cfRule type="cellIs" dxfId="108" priority="1" operator="equal">
      <formula>"NE"</formula>
    </cfRule>
  </conditionalFormatting>
  <pageMargins left="0.7" right="0.7" top="0.78740157499999996" bottom="0.78740157499999996" header="0.3" footer="0.3"/>
  <pageSetup paperSize="9" scale="1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7081C-1716-4BF8-997E-CBAD5E4BA5A7}">
  <sheetPr codeName="Tabelle22"/>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2007</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2007</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10.588469517226475</v>
      </c>
      <c r="F14" s="51">
        <v>0.27742719530663967</v>
      </c>
      <c r="G14" s="51">
        <v>2.178546213468497</v>
      </c>
      <c r="H14" s="51">
        <v>0.26414124853300858</v>
      </c>
      <c r="I14" s="51">
        <v>0.77994752363353226</v>
      </c>
      <c r="J14" s="51">
        <v>0.93005585871990104</v>
      </c>
      <c r="K14" s="51">
        <v>1.0176931352242176</v>
      </c>
      <c r="L14" s="51" t="s">
        <v>65</v>
      </c>
      <c r="M14" s="51">
        <v>3.0083977445378971</v>
      </c>
      <c r="N14" s="51">
        <v>1.5458635249205055</v>
      </c>
      <c r="O14" s="51">
        <v>9.9247739196562657E-2</v>
      </c>
      <c r="P14" s="51">
        <v>0.19387167367164182</v>
      </c>
      <c r="Q14" s="51" t="s">
        <v>65</v>
      </c>
      <c r="R14" s="51" t="s">
        <v>65</v>
      </c>
      <c r="S14" s="51" t="s">
        <v>65</v>
      </c>
      <c r="T14" s="51" t="s">
        <v>65</v>
      </c>
      <c r="U14" s="51" t="s">
        <v>65</v>
      </c>
      <c r="V14" s="51" t="s">
        <v>65</v>
      </c>
      <c r="W14" s="51">
        <v>0.87554797978025189</v>
      </c>
      <c r="X14" s="51">
        <v>1.1487102284106038E-2</v>
      </c>
      <c r="Y14" s="51">
        <v>9.1581449994734463E-4</v>
      </c>
      <c r="Z14" s="51">
        <v>6.0973732062750258E-4</v>
      </c>
      <c r="AA14" s="51">
        <v>1.0395460680092162E-3</v>
      </c>
      <c r="AB14" s="51">
        <v>1.4052200172690106E-2</v>
      </c>
      <c r="AC14" s="51">
        <v>0.31303279403965739</v>
      </c>
      <c r="AD14" s="51">
        <v>0.56528483578009803</v>
      </c>
      <c r="AE14" s="52"/>
      <c r="AF14" s="53">
        <v>8917.2004601426834</v>
      </c>
      <c r="AG14" s="53">
        <v>54475.528942746249</v>
      </c>
      <c r="AH14" s="53">
        <v>72167.844891111425</v>
      </c>
      <c r="AI14" s="53">
        <v>42365.419635668921</v>
      </c>
      <c r="AJ14" s="53">
        <v>7690.113591752267</v>
      </c>
      <c r="AK14" s="53"/>
      <c r="AL14" s="54" t="s">
        <v>61</v>
      </c>
    </row>
    <row r="15" spans="1:38" ht="26.25" customHeight="1" x14ac:dyDescent="0.2">
      <c r="A15" s="48" t="s">
        <v>66</v>
      </c>
      <c r="B15" s="48" t="s">
        <v>67</v>
      </c>
      <c r="C15" s="49" t="s">
        <v>68</v>
      </c>
      <c r="D15" s="50"/>
      <c r="E15" s="51">
        <v>3.0510000000000002</v>
      </c>
      <c r="F15" s="51" t="s">
        <v>434</v>
      </c>
      <c r="G15" s="51">
        <v>3.234</v>
      </c>
      <c r="H15" s="51">
        <v>8.5691521158349757E-2</v>
      </c>
      <c r="I15" s="51">
        <v>7.7529263157894754E-2</v>
      </c>
      <c r="J15" s="51">
        <v>9.2066000000000009E-2</v>
      </c>
      <c r="K15" s="51">
        <v>9.6911578947368432E-2</v>
      </c>
      <c r="L15" s="51" t="s">
        <v>65</v>
      </c>
      <c r="M15" s="51">
        <v>0.38500000000000001</v>
      </c>
      <c r="N15" s="51">
        <v>0.34579249307707949</v>
      </c>
      <c r="O15" s="51">
        <v>0.15234646359297471</v>
      </c>
      <c r="P15" s="51">
        <v>1.3560800839011062E-2</v>
      </c>
      <c r="Q15" s="51" t="s">
        <v>65</v>
      </c>
      <c r="R15" s="51" t="s">
        <v>65</v>
      </c>
      <c r="S15" s="51" t="s">
        <v>65</v>
      </c>
      <c r="T15" s="51" t="s">
        <v>65</v>
      </c>
      <c r="U15" s="51" t="s">
        <v>65</v>
      </c>
      <c r="V15" s="51" t="s">
        <v>65</v>
      </c>
      <c r="W15" s="51">
        <v>1.8469632986675331E-2</v>
      </c>
      <c r="X15" s="51">
        <v>1.1424296421795351E-4</v>
      </c>
      <c r="Y15" s="51">
        <v>8.2579891916052946E-4</v>
      </c>
      <c r="Z15" s="51">
        <v>7.3741754904026657E-4</v>
      </c>
      <c r="AA15" s="51">
        <v>1.0889265599919986E-3</v>
      </c>
      <c r="AB15" s="51">
        <v>2.7663859924107487E-3</v>
      </c>
      <c r="AC15" s="51">
        <v>2.6706316304486661E-3</v>
      </c>
      <c r="AD15" s="51">
        <v>1.6622669688007798E-6</v>
      </c>
      <c r="AE15" s="52"/>
      <c r="AF15" s="53">
        <v>33125.267712647183</v>
      </c>
      <c r="AG15" s="53" t="s">
        <v>435</v>
      </c>
      <c r="AH15" s="53">
        <v>8175.3052980011416</v>
      </c>
      <c r="AI15" s="53" t="s">
        <v>435</v>
      </c>
      <c r="AJ15" s="53" t="s">
        <v>435</v>
      </c>
      <c r="AK15" s="53"/>
      <c r="AL15" s="54" t="s">
        <v>61</v>
      </c>
    </row>
    <row r="16" spans="1:38" ht="26.25" customHeight="1" x14ac:dyDescent="0.2">
      <c r="A16" s="48" t="s">
        <v>66</v>
      </c>
      <c r="B16" s="48" t="s">
        <v>69</v>
      </c>
      <c r="C16" s="49" t="s">
        <v>70</v>
      </c>
      <c r="D16" s="50"/>
      <c r="E16" s="51">
        <v>0.69880393887632897</v>
      </c>
      <c r="F16" s="51">
        <v>2.3293464629210968E-3</v>
      </c>
      <c r="G16" s="51">
        <v>1.3976078777526578E-3</v>
      </c>
      <c r="H16" s="51">
        <v>4.6586929258421936E-3</v>
      </c>
      <c r="I16" s="51">
        <v>8.1428793257190824E-2</v>
      </c>
      <c r="J16" s="51">
        <v>8.1778195226628977E-2</v>
      </c>
      <c r="K16" s="51">
        <v>8.2011129872921099E-2</v>
      </c>
      <c r="L16" s="51" t="s">
        <v>65</v>
      </c>
      <c r="M16" s="51">
        <v>4.6586929258421936E-2</v>
      </c>
      <c r="N16" s="51">
        <v>6.988039388763291E-6</v>
      </c>
      <c r="O16" s="51">
        <v>1.1646732314605486E-6</v>
      </c>
      <c r="P16" s="51">
        <v>3.2610850480895357E-4</v>
      </c>
      <c r="Q16" s="51" t="s">
        <v>65</v>
      </c>
      <c r="R16" s="51" t="s">
        <v>65</v>
      </c>
      <c r="S16" s="51" t="s">
        <v>65</v>
      </c>
      <c r="T16" s="51" t="s">
        <v>65</v>
      </c>
      <c r="U16" s="51" t="s">
        <v>65</v>
      </c>
      <c r="V16" s="51" t="s">
        <v>65</v>
      </c>
      <c r="W16" s="51">
        <v>9.3173858516843887E-4</v>
      </c>
      <c r="X16" s="51">
        <v>2.6088680384716288E-6</v>
      </c>
      <c r="Y16" s="51">
        <v>7.3607348228306657E-6</v>
      </c>
      <c r="Z16" s="51">
        <v>5.1711491476848338E-6</v>
      </c>
      <c r="AA16" s="51">
        <v>3.8946672860040732E-5</v>
      </c>
      <c r="AB16" s="51">
        <v>5.4087424869027864E-5</v>
      </c>
      <c r="AC16" s="51">
        <v>1.8634771703368775E-4</v>
      </c>
      <c r="AD16" s="51">
        <v>8.3856472665159487E-8</v>
      </c>
      <c r="AE16" s="52"/>
      <c r="AF16" s="53" t="s">
        <v>435</v>
      </c>
      <c r="AG16" s="53" t="s">
        <v>435</v>
      </c>
      <c r="AH16" s="53">
        <v>4658.6929258421933</v>
      </c>
      <c r="AI16" s="53">
        <v>35.619930000000004</v>
      </c>
      <c r="AJ16" s="53" t="s">
        <v>435</v>
      </c>
      <c r="AK16" s="53"/>
      <c r="AL16" s="54" t="s">
        <v>61</v>
      </c>
    </row>
    <row r="17" spans="1:38" ht="26.25" customHeight="1" x14ac:dyDescent="0.2">
      <c r="A17" s="48" t="s">
        <v>66</v>
      </c>
      <c r="B17" s="48" t="s">
        <v>71</v>
      </c>
      <c r="C17" s="49" t="s">
        <v>72</v>
      </c>
      <c r="D17" s="50"/>
      <c r="E17" s="51">
        <v>5.0352644917418639</v>
      </c>
      <c r="F17" s="51">
        <v>0.30754313264346872</v>
      </c>
      <c r="G17" s="51">
        <v>5.5147474097162803</v>
      </c>
      <c r="H17" s="51">
        <v>1.9449687768702012E-2</v>
      </c>
      <c r="I17" s="51">
        <v>1.7731974001041224E-2</v>
      </c>
      <c r="J17" s="51">
        <v>2.1278368801249479E-2</v>
      </c>
      <c r="K17" s="51">
        <v>2.3642632001388299E-2</v>
      </c>
      <c r="L17" s="51" t="s">
        <v>65</v>
      </c>
      <c r="M17" s="51">
        <v>138.83608592821051</v>
      </c>
      <c r="N17" s="51">
        <v>6.2097307608595289E-4</v>
      </c>
      <c r="O17" s="51">
        <v>1.4520990501478898E-4</v>
      </c>
      <c r="P17" s="51">
        <v>5.4050941336458204E-4</v>
      </c>
      <c r="Q17" s="51" t="s">
        <v>65</v>
      </c>
      <c r="R17" s="51" t="s">
        <v>65</v>
      </c>
      <c r="S17" s="51" t="s">
        <v>65</v>
      </c>
      <c r="T17" s="51" t="s">
        <v>65</v>
      </c>
      <c r="U17" s="51" t="s">
        <v>65</v>
      </c>
      <c r="V17" s="51" t="s">
        <v>65</v>
      </c>
      <c r="W17" s="51">
        <v>8.2013575204818914E-3</v>
      </c>
      <c r="X17" s="51">
        <v>6.5261961699005774E-5</v>
      </c>
      <c r="Y17" s="51">
        <v>1.3021072784962726E-4</v>
      </c>
      <c r="Z17" s="51">
        <v>3.8268745793684703E-5</v>
      </c>
      <c r="AA17" s="51">
        <v>3.1081806374618841E-5</v>
      </c>
      <c r="AB17" s="51">
        <v>2.6482324171693658E-4</v>
      </c>
      <c r="AC17" s="51">
        <v>9.3052186856913232E-4</v>
      </c>
      <c r="AD17" s="51">
        <v>3.705118094936749E-2</v>
      </c>
      <c r="AE17" s="52"/>
      <c r="AF17" s="53">
        <v>274.02904332464232</v>
      </c>
      <c r="AG17" s="53">
        <v>1657.8924798477533</v>
      </c>
      <c r="AH17" s="53">
        <v>18705.984794150754</v>
      </c>
      <c r="AI17" s="53">
        <v>2.7384078239999989</v>
      </c>
      <c r="AJ17" s="53" t="s">
        <v>435</v>
      </c>
      <c r="AK17" s="53"/>
      <c r="AL17" s="54" t="s">
        <v>61</v>
      </c>
    </row>
    <row r="18" spans="1:38" ht="26.25" customHeight="1" x14ac:dyDescent="0.2">
      <c r="A18" s="48" t="s">
        <v>66</v>
      </c>
      <c r="B18" s="48" t="s">
        <v>73</v>
      </c>
      <c r="C18" s="49" t="s">
        <v>74</v>
      </c>
      <c r="D18" s="50"/>
      <c r="E18" s="51">
        <v>0.21831684405174487</v>
      </c>
      <c r="F18" s="51">
        <v>3.4310290295083441E-3</v>
      </c>
      <c r="G18" s="51">
        <v>0.12334829989562859</v>
      </c>
      <c r="H18" s="51">
        <v>4.5431695308342209E-3</v>
      </c>
      <c r="I18" s="51">
        <v>7.1586367233513262E-3</v>
      </c>
      <c r="J18" s="51">
        <v>8.5903640680215915E-3</v>
      </c>
      <c r="K18" s="51">
        <v>9.5448489644684321E-3</v>
      </c>
      <c r="L18" s="51" t="s">
        <v>65</v>
      </c>
      <c r="M18" s="51">
        <v>4.2617652117500682E-2</v>
      </c>
      <c r="N18" s="51">
        <v>1.2924122838283516E-3</v>
      </c>
      <c r="O18" s="51">
        <v>1.7966297665915126E-3</v>
      </c>
      <c r="P18" s="51">
        <v>7.1821587481381516E-4</v>
      </c>
      <c r="Q18" s="51" t="s">
        <v>65</v>
      </c>
      <c r="R18" s="51" t="s">
        <v>65</v>
      </c>
      <c r="S18" s="51" t="s">
        <v>65</v>
      </c>
      <c r="T18" s="51" t="s">
        <v>65</v>
      </c>
      <c r="U18" s="51" t="s">
        <v>65</v>
      </c>
      <c r="V18" s="51" t="s">
        <v>65</v>
      </c>
      <c r="W18" s="51">
        <v>3.566367426816066E-2</v>
      </c>
      <c r="X18" s="51">
        <v>9.0165488235126605E-5</v>
      </c>
      <c r="Y18" s="51">
        <v>1.5119943116146853E-4</v>
      </c>
      <c r="Z18" s="51">
        <v>4.8989162731825792E-5</v>
      </c>
      <c r="AA18" s="51">
        <v>3.8738547434057802E-5</v>
      </c>
      <c r="AB18" s="51">
        <v>3.2909262956247877E-4</v>
      </c>
      <c r="AC18" s="51">
        <v>1.071592740271608E-3</v>
      </c>
      <c r="AD18" s="51">
        <v>2.4248336511836808E-2</v>
      </c>
      <c r="AE18" s="52"/>
      <c r="AF18" s="53">
        <v>402.88075209941877</v>
      </c>
      <c r="AG18" s="53">
        <v>136.76134923851413</v>
      </c>
      <c r="AH18" s="53">
        <v>3743.3897175387933</v>
      </c>
      <c r="AI18" s="53" t="s">
        <v>435</v>
      </c>
      <c r="AJ18" s="53" t="s">
        <v>435</v>
      </c>
      <c r="AK18" s="53"/>
      <c r="AL18" s="54" t="s">
        <v>61</v>
      </c>
    </row>
    <row r="19" spans="1:38" ht="26.25" customHeight="1" x14ac:dyDescent="0.2">
      <c r="A19" s="48" t="s">
        <v>66</v>
      </c>
      <c r="B19" s="48" t="s">
        <v>75</v>
      </c>
      <c r="C19" s="49" t="s">
        <v>76</v>
      </c>
      <c r="D19" s="50"/>
      <c r="E19" s="51">
        <v>1.0243562781180267</v>
      </c>
      <c r="F19" s="51">
        <v>3.4148648779774429E-2</v>
      </c>
      <c r="G19" s="51">
        <v>0.24783878529138473</v>
      </c>
      <c r="H19" s="51">
        <v>2.7806235718888909E-2</v>
      </c>
      <c r="I19" s="51">
        <v>0.14552464041470323</v>
      </c>
      <c r="J19" s="51">
        <v>0.17457105366044429</v>
      </c>
      <c r="K19" s="51">
        <v>0.1939390281828216</v>
      </c>
      <c r="L19" s="51" t="s">
        <v>65</v>
      </c>
      <c r="M19" s="51">
        <v>0.38159806076564806</v>
      </c>
      <c r="N19" s="51">
        <v>0.15781827935420228</v>
      </c>
      <c r="O19" s="51">
        <v>9.2698009225904033E-3</v>
      </c>
      <c r="P19" s="51">
        <v>7.1217453831546726E-3</v>
      </c>
      <c r="Q19" s="51" t="s">
        <v>65</v>
      </c>
      <c r="R19" s="51" t="s">
        <v>65</v>
      </c>
      <c r="S19" s="51" t="s">
        <v>65</v>
      </c>
      <c r="T19" s="51" t="s">
        <v>65</v>
      </c>
      <c r="U19" s="51" t="s">
        <v>65</v>
      </c>
      <c r="V19" s="51" t="s">
        <v>65</v>
      </c>
      <c r="W19" s="51">
        <v>0.36492290559177087</v>
      </c>
      <c r="X19" s="51">
        <v>3.6948788172836036E-3</v>
      </c>
      <c r="Y19" s="51">
        <v>6.281123961425902E-3</v>
      </c>
      <c r="Z19" s="51">
        <v>2.3656018410348678E-3</v>
      </c>
      <c r="AA19" s="51">
        <v>2.2670897111847091E-3</v>
      </c>
      <c r="AB19" s="51">
        <v>1.4608694330929083E-2</v>
      </c>
      <c r="AC19" s="51">
        <v>5.5034182314090553E-2</v>
      </c>
      <c r="AD19" s="51">
        <v>0.15502147037258987</v>
      </c>
      <c r="AE19" s="52"/>
      <c r="AF19" s="53">
        <v>1029.611247782103</v>
      </c>
      <c r="AG19" s="53">
        <v>836.88198</v>
      </c>
      <c r="AH19" s="53">
        <v>12113.168088818025</v>
      </c>
      <c r="AI19" s="53">
        <v>2934.2625655724382</v>
      </c>
      <c r="AJ19" s="53">
        <v>1354.574575860378</v>
      </c>
      <c r="AK19" s="53"/>
      <c r="AL19" s="54" t="s">
        <v>61</v>
      </c>
    </row>
    <row r="20" spans="1:38" ht="26.25" customHeight="1" x14ac:dyDescent="0.2">
      <c r="A20" s="48" t="s">
        <v>66</v>
      </c>
      <c r="B20" s="48" t="s">
        <v>77</v>
      </c>
      <c r="C20" s="49" t="s">
        <v>78</v>
      </c>
      <c r="D20" s="50"/>
      <c r="E20" s="51">
        <v>5.2439553183362317</v>
      </c>
      <c r="F20" s="51">
        <v>0.24096676454892821</v>
      </c>
      <c r="G20" s="51">
        <v>1.171</v>
      </c>
      <c r="H20" s="51">
        <v>8.1087750577098869E-2</v>
      </c>
      <c r="I20" s="51">
        <v>0.21092743322353957</v>
      </c>
      <c r="J20" s="51">
        <v>0.25651688484287405</v>
      </c>
      <c r="K20" s="51">
        <v>0.28501089539058744</v>
      </c>
      <c r="L20" s="51" t="s">
        <v>65</v>
      </c>
      <c r="M20" s="51">
        <v>2.0180102269224163</v>
      </c>
      <c r="N20" s="51">
        <v>0.380515666923188</v>
      </c>
      <c r="O20" s="51">
        <v>5.6070685009600801E-2</v>
      </c>
      <c r="P20" s="51">
        <v>7.3100601876511434E-2</v>
      </c>
      <c r="Q20" s="51" t="s">
        <v>65</v>
      </c>
      <c r="R20" s="51" t="s">
        <v>65</v>
      </c>
      <c r="S20" s="51" t="s">
        <v>65</v>
      </c>
      <c r="T20" s="51" t="s">
        <v>65</v>
      </c>
      <c r="U20" s="51" t="s">
        <v>65</v>
      </c>
      <c r="V20" s="51" t="s">
        <v>65</v>
      </c>
      <c r="W20" s="51">
        <v>0.65782589364230304</v>
      </c>
      <c r="X20" s="51">
        <v>8.6249820078387982E-4</v>
      </c>
      <c r="Y20" s="51">
        <v>1.9149672555991133E-3</v>
      </c>
      <c r="Z20" s="51">
        <v>6.5439158641808091E-4</v>
      </c>
      <c r="AA20" s="51">
        <v>5.8832817684185111E-4</v>
      </c>
      <c r="AB20" s="51">
        <v>4.0201852196429253E-3</v>
      </c>
      <c r="AC20" s="51">
        <v>0.13155643843719345</v>
      </c>
      <c r="AD20" s="51">
        <v>0.77030544843032256</v>
      </c>
      <c r="AE20" s="52"/>
      <c r="AF20" s="53">
        <v>1260.5232864843135</v>
      </c>
      <c r="AG20" s="53">
        <v>4006.2446337395918</v>
      </c>
      <c r="AH20" s="53">
        <v>30976.705506492002</v>
      </c>
      <c r="AI20" s="53">
        <v>36849.530881194878</v>
      </c>
      <c r="AJ20" s="53">
        <v>170.06463421999999</v>
      </c>
      <c r="AK20" s="53"/>
      <c r="AL20" s="54" t="s">
        <v>61</v>
      </c>
    </row>
    <row r="21" spans="1:38" ht="26.25" customHeight="1" x14ac:dyDescent="0.2">
      <c r="A21" s="48" t="s">
        <v>66</v>
      </c>
      <c r="B21" s="48" t="s">
        <v>79</v>
      </c>
      <c r="C21" s="49" t="s">
        <v>80</v>
      </c>
      <c r="D21" s="50"/>
      <c r="E21" s="51">
        <v>0.88930595027258064</v>
      </c>
      <c r="F21" s="51">
        <v>1.676279904736621E-2</v>
      </c>
      <c r="G21" s="51">
        <v>0.30945968452858702</v>
      </c>
      <c r="H21" s="51">
        <v>2.194637640861587E-2</v>
      </c>
      <c r="I21" s="51">
        <v>4.0232541189318884E-2</v>
      </c>
      <c r="J21" s="51">
        <v>4.8275072493982683E-2</v>
      </c>
      <c r="K21" s="51">
        <v>5.3636760030425196E-2</v>
      </c>
      <c r="L21" s="51" t="s">
        <v>65</v>
      </c>
      <c r="M21" s="51">
        <v>0.15692317532566977</v>
      </c>
      <c r="N21" s="51">
        <v>1.2254086488216126E-2</v>
      </c>
      <c r="O21" s="51">
        <v>1.3898882893404318E-3</v>
      </c>
      <c r="P21" s="51">
        <v>1.7154002815747951E-3</v>
      </c>
      <c r="Q21" s="51" t="s">
        <v>65</v>
      </c>
      <c r="R21" s="51" t="s">
        <v>65</v>
      </c>
      <c r="S21" s="51" t="s">
        <v>65</v>
      </c>
      <c r="T21" s="51" t="s">
        <v>65</v>
      </c>
      <c r="U21" s="51" t="s">
        <v>65</v>
      </c>
      <c r="V21" s="51" t="s">
        <v>65</v>
      </c>
      <c r="W21" s="51">
        <v>5.8255512320721389E-2</v>
      </c>
      <c r="X21" s="51">
        <v>6.0791143310950035E-4</v>
      </c>
      <c r="Y21" s="51">
        <v>1.2850591098763674E-3</v>
      </c>
      <c r="Z21" s="51">
        <v>3.2631485354357042E-4</v>
      </c>
      <c r="AA21" s="51">
        <v>2.6469836932157165E-4</v>
      </c>
      <c r="AB21" s="51">
        <v>2.4839837658510097E-3</v>
      </c>
      <c r="AC21" s="51">
        <v>8.5549822810126724E-3</v>
      </c>
      <c r="AD21" s="51">
        <v>2.6377386358159886E-2</v>
      </c>
      <c r="AE21" s="52"/>
      <c r="AF21" s="53">
        <v>2768.0417711718646</v>
      </c>
      <c r="AG21" s="53">
        <v>106.534402</v>
      </c>
      <c r="AH21" s="53">
        <v>12016.637454618471</v>
      </c>
      <c r="AI21" s="53">
        <v>718.44348020415816</v>
      </c>
      <c r="AJ21" s="53" t="s">
        <v>435</v>
      </c>
      <c r="AK21" s="53"/>
      <c r="AL21" s="54" t="s">
        <v>61</v>
      </c>
    </row>
    <row r="22" spans="1:38" ht="26.25" customHeight="1" x14ac:dyDescent="0.2">
      <c r="A22" s="48" t="s">
        <v>66</v>
      </c>
      <c r="B22" s="55" t="s">
        <v>81</v>
      </c>
      <c r="C22" s="49" t="s">
        <v>82</v>
      </c>
      <c r="D22" s="50"/>
      <c r="E22" s="51">
        <v>8.2883414483104492</v>
      </c>
      <c r="F22" s="51">
        <v>0.32597287208528364</v>
      </c>
      <c r="G22" s="51">
        <v>0.77483530202053541</v>
      </c>
      <c r="H22" s="51">
        <v>0.19526711754182985</v>
      </c>
      <c r="I22" s="51">
        <v>7.5722284854829333E-2</v>
      </c>
      <c r="J22" s="51">
        <v>9.086413794579519E-2</v>
      </c>
      <c r="K22" s="51">
        <v>0.10095870667310576</v>
      </c>
      <c r="L22" s="51" t="s">
        <v>65</v>
      </c>
      <c r="M22" s="51">
        <v>14.182766339736133</v>
      </c>
      <c r="N22" s="51">
        <v>0.36157675146508733</v>
      </c>
      <c r="O22" s="51">
        <v>4.1970235640526071E-2</v>
      </c>
      <c r="P22" s="51">
        <v>0.17595921755845201</v>
      </c>
      <c r="Q22" s="51" t="s">
        <v>65</v>
      </c>
      <c r="R22" s="51" t="s">
        <v>65</v>
      </c>
      <c r="S22" s="51" t="s">
        <v>65</v>
      </c>
      <c r="T22" s="51" t="s">
        <v>65</v>
      </c>
      <c r="U22" s="51" t="s">
        <v>65</v>
      </c>
      <c r="V22" s="51" t="s">
        <v>65</v>
      </c>
      <c r="W22" s="51">
        <v>0.49777749331531596</v>
      </c>
      <c r="X22" s="51">
        <v>2.0099087422465124E-3</v>
      </c>
      <c r="Y22" s="51">
        <v>4.7338511503925594E-3</v>
      </c>
      <c r="Z22" s="51">
        <v>1.4480926019869336E-3</v>
      </c>
      <c r="AA22" s="51">
        <v>1.0314887549519073E-3</v>
      </c>
      <c r="AB22" s="51">
        <v>9.2233412495779116E-3</v>
      </c>
      <c r="AC22" s="51">
        <v>8.5735840906112956E-2</v>
      </c>
      <c r="AD22" s="51">
        <v>0.46588981785884537</v>
      </c>
      <c r="AE22" s="52"/>
      <c r="AF22" s="53">
        <v>2657.4556294593558</v>
      </c>
      <c r="AG22" s="53">
        <v>6498.1423579618831</v>
      </c>
      <c r="AH22" s="53">
        <v>11937.863584799999</v>
      </c>
      <c r="AI22" s="53">
        <v>1585.8805031587772</v>
      </c>
      <c r="AJ22" s="53">
        <v>6160.0964751639885</v>
      </c>
      <c r="AK22" s="53"/>
      <c r="AL22" s="54" t="s">
        <v>61</v>
      </c>
    </row>
    <row r="23" spans="1:38" ht="26.25" customHeight="1" x14ac:dyDescent="0.2">
      <c r="A23" s="48" t="s">
        <v>83</v>
      </c>
      <c r="B23" s="55" t="s">
        <v>84</v>
      </c>
      <c r="C23" s="49" t="s">
        <v>85</v>
      </c>
      <c r="D23" s="56"/>
      <c r="E23" s="51">
        <v>8.7503092376504252</v>
      </c>
      <c r="F23" s="51">
        <v>1.1170391435977898</v>
      </c>
      <c r="G23" s="51">
        <v>7.0076851292490217E-3</v>
      </c>
      <c r="H23" s="51">
        <v>2.8442758888053291E-3</v>
      </c>
      <c r="I23" s="51">
        <v>0.52540219451576642</v>
      </c>
      <c r="J23" s="51">
        <v>0.52540219451576642</v>
      </c>
      <c r="K23" s="51">
        <v>0.52540219451576642</v>
      </c>
      <c r="L23" s="51" t="s">
        <v>65</v>
      </c>
      <c r="M23" s="51">
        <v>6.9639801257329204</v>
      </c>
      <c r="N23" s="51">
        <v>2.9522868261528019E-4</v>
      </c>
      <c r="O23" s="51">
        <v>2.8509555149953042E-4</v>
      </c>
      <c r="P23" s="51">
        <v>9.9783443024835652E-5</v>
      </c>
      <c r="Q23" s="51" t="s">
        <v>65</v>
      </c>
      <c r="R23" s="51" t="s">
        <v>65</v>
      </c>
      <c r="S23" s="51" t="s">
        <v>65</v>
      </c>
      <c r="T23" s="51" t="s">
        <v>65</v>
      </c>
      <c r="U23" s="51" t="s">
        <v>65</v>
      </c>
      <c r="V23" s="51" t="s">
        <v>65</v>
      </c>
      <c r="W23" s="51">
        <v>0.10795233509621988</v>
      </c>
      <c r="X23" s="51">
        <v>8.1427606678091853E-3</v>
      </c>
      <c r="Y23" s="51">
        <v>3.6891317802984859E-2</v>
      </c>
      <c r="Z23" s="51">
        <v>4.0707231313840055E-2</v>
      </c>
      <c r="AA23" s="51">
        <v>1.0152305564588963E-2</v>
      </c>
      <c r="AB23" s="51">
        <v>9.5893615349223055E-2</v>
      </c>
      <c r="AC23" s="51">
        <v>2.1590467019243977E-2</v>
      </c>
      <c r="AD23" s="51">
        <v>1.6495910811821974E-5</v>
      </c>
      <c r="AE23" s="52"/>
      <c r="AF23" s="53">
        <v>14254.777574976522</v>
      </c>
      <c r="AG23" s="53" t="s">
        <v>435</v>
      </c>
      <c r="AH23" s="53" t="s">
        <v>435</v>
      </c>
      <c r="AI23" s="53">
        <v>530.89480014131914</v>
      </c>
      <c r="AJ23" s="53">
        <v>33.29589318853666</v>
      </c>
      <c r="AK23" s="53"/>
      <c r="AL23" s="54" t="s">
        <v>61</v>
      </c>
    </row>
    <row r="24" spans="1:38" ht="26.25" customHeight="1" x14ac:dyDescent="0.2">
      <c r="A24" s="48" t="s">
        <v>66</v>
      </c>
      <c r="B24" s="55" t="s">
        <v>86</v>
      </c>
      <c r="C24" s="49" t="s">
        <v>87</v>
      </c>
      <c r="D24" s="50"/>
      <c r="E24" s="51">
        <v>5.3771924323814444</v>
      </c>
      <c r="F24" s="51">
        <v>0.15000423222268175</v>
      </c>
      <c r="G24" s="51">
        <v>2.2266145160018249</v>
      </c>
      <c r="H24" s="51">
        <v>0.15416543901052265</v>
      </c>
      <c r="I24" s="51">
        <v>0.74712279517387892</v>
      </c>
      <c r="J24" s="51">
        <v>0.8965432954332947</v>
      </c>
      <c r="K24" s="51">
        <v>0.99615696227290496</v>
      </c>
      <c r="L24" s="51" t="s">
        <v>65</v>
      </c>
      <c r="M24" s="51">
        <v>2.408534990482976</v>
      </c>
      <c r="N24" s="51">
        <v>0.62061195414086323</v>
      </c>
      <c r="O24" s="51">
        <v>6.0374498371182153E-2</v>
      </c>
      <c r="P24" s="51">
        <v>3.3021304665052056E-2</v>
      </c>
      <c r="Q24" s="51" t="s">
        <v>65</v>
      </c>
      <c r="R24" s="51" t="s">
        <v>65</v>
      </c>
      <c r="S24" s="51" t="s">
        <v>65</v>
      </c>
      <c r="T24" s="51" t="s">
        <v>65</v>
      </c>
      <c r="U24" s="51" t="s">
        <v>65</v>
      </c>
      <c r="V24" s="51" t="s">
        <v>65</v>
      </c>
      <c r="W24" s="51">
        <v>2.0309193253890623</v>
      </c>
      <c r="X24" s="51">
        <v>2.2285825768898961E-2</v>
      </c>
      <c r="Y24" s="51">
        <v>3.6963881246961372E-2</v>
      </c>
      <c r="Z24" s="51">
        <v>1.1800664012843718E-2</v>
      </c>
      <c r="AA24" s="51">
        <v>9.9014714628794659E-3</v>
      </c>
      <c r="AB24" s="51">
        <v>8.095184249158352E-2</v>
      </c>
      <c r="AC24" s="51">
        <v>0.31667717730747313</v>
      </c>
      <c r="AD24" s="51">
        <v>0.11878521758028801</v>
      </c>
      <c r="AE24" s="52"/>
      <c r="AF24" s="53">
        <v>7852.7489266052671</v>
      </c>
      <c r="AG24" s="53">
        <v>303.34552825078976</v>
      </c>
      <c r="AH24" s="53">
        <v>23175.737385535289</v>
      </c>
      <c r="AI24" s="53">
        <v>22557.785791473485</v>
      </c>
      <c r="AJ24" s="53">
        <v>1624.2832445884999</v>
      </c>
      <c r="AK24" s="53"/>
      <c r="AL24" s="54" t="s">
        <v>61</v>
      </c>
    </row>
    <row r="25" spans="1:38" ht="26.25" customHeight="1" x14ac:dyDescent="0.2">
      <c r="A25" s="48" t="s">
        <v>88</v>
      </c>
      <c r="B25" s="55" t="s">
        <v>89</v>
      </c>
      <c r="C25" s="57" t="s">
        <v>90</v>
      </c>
      <c r="D25" s="50"/>
      <c r="E25" s="51">
        <v>1.0918281665053198</v>
      </c>
      <c r="F25" s="51">
        <v>0.40386230107551341</v>
      </c>
      <c r="G25" s="51">
        <v>9.1854431551990745E-2</v>
      </c>
      <c r="H25" s="51">
        <v>6.2572731707276731E-4</v>
      </c>
      <c r="I25" s="51">
        <v>9.9478337066394487E-2</v>
      </c>
      <c r="J25" s="51">
        <v>9.9478337066394487E-2</v>
      </c>
      <c r="K25" s="51">
        <v>9.9478337066394487E-2</v>
      </c>
      <c r="L25" s="51" t="s">
        <v>65</v>
      </c>
      <c r="M25" s="51">
        <v>1.4897729949384249</v>
      </c>
      <c r="N25" s="51">
        <v>7.9582669653115604E-5</v>
      </c>
      <c r="O25" s="51">
        <v>7.9582669653115604E-5</v>
      </c>
      <c r="P25" s="51">
        <v>2.7853934378590464E-5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3979.13348265578</v>
      </c>
      <c r="AG25" s="53"/>
      <c r="AH25" s="53"/>
      <c r="AI25" s="53"/>
      <c r="AJ25" s="53"/>
      <c r="AK25" s="53"/>
      <c r="AL25" s="54" t="s">
        <v>61</v>
      </c>
    </row>
    <row r="26" spans="1:38" ht="26.25" customHeight="1" x14ac:dyDescent="0.2">
      <c r="A26" s="48" t="s">
        <v>88</v>
      </c>
      <c r="B26" s="48" t="s">
        <v>91</v>
      </c>
      <c r="C26" s="49" t="s">
        <v>92</v>
      </c>
      <c r="D26" s="50"/>
      <c r="E26" s="51">
        <v>7.8962649510204361E-2</v>
      </c>
      <c r="F26" s="51">
        <v>0.10112733940442524</v>
      </c>
      <c r="G26" s="51">
        <v>9.1905376524649678E-3</v>
      </c>
      <c r="H26" s="51">
        <v>1.2809184492661922E-4</v>
      </c>
      <c r="I26" s="51">
        <v>7.273238446770398E-3</v>
      </c>
      <c r="J26" s="51">
        <v>7.273238446770398E-3</v>
      </c>
      <c r="K26" s="51">
        <v>7.273238446770398E-3</v>
      </c>
      <c r="L26" s="51" t="s">
        <v>65</v>
      </c>
      <c r="M26" s="51">
        <v>3.494356220848573</v>
      </c>
      <c r="N26" s="51">
        <v>1.7296882788284441E-5</v>
      </c>
      <c r="O26" s="51">
        <v>7.849728853413557E-6</v>
      </c>
      <c r="P26" s="51">
        <v>2.7474050986947455E-6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392.48644267067789</v>
      </c>
      <c r="AG26" s="53"/>
      <c r="AH26" s="53"/>
      <c r="AI26" s="53"/>
      <c r="AJ26" s="53"/>
      <c r="AK26" s="53"/>
      <c r="AL26" s="54" t="s">
        <v>61</v>
      </c>
    </row>
    <row r="27" spans="1:38" ht="26.25" customHeight="1" x14ac:dyDescent="0.2">
      <c r="A27" s="48" t="s">
        <v>93</v>
      </c>
      <c r="B27" s="48" t="s">
        <v>94</v>
      </c>
      <c r="C27" s="49" t="s">
        <v>95</v>
      </c>
      <c r="D27" s="50"/>
      <c r="E27" s="51">
        <v>60.578148282281248</v>
      </c>
      <c r="F27" s="51">
        <v>12.131812898096406</v>
      </c>
      <c r="G27" s="51">
        <v>7.3914452554101326E-2</v>
      </c>
      <c r="H27" s="51">
        <v>2.3469608407659712</v>
      </c>
      <c r="I27" s="51">
        <v>3.4982451392168028</v>
      </c>
      <c r="J27" s="51">
        <v>3.4982451392168028</v>
      </c>
      <c r="K27" s="51">
        <v>3.4982451392168028</v>
      </c>
      <c r="L27" s="51" t="s">
        <v>65</v>
      </c>
      <c r="M27" s="51">
        <v>89.406670356163303</v>
      </c>
      <c r="N27" s="51">
        <v>9.8608683552111505E-3</v>
      </c>
      <c r="O27" s="51">
        <v>3.7497905810851728E-3</v>
      </c>
      <c r="P27" s="51">
        <v>1.3124267033798106E-3</v>
      </c>
      <c r="Q27" s="51" t="s">
        <v>65</v>
      </c>
      <c r="R27" s="51" t="s">
        <v>65</v>
      </c>
      <c r="S27" s="51" t="s">
        <v>65</v>
      </c>
      <c r="T27" s="51" t="s">
        <v>65</v>
      </c>
      <c r="U27" s="51" t="s">
        <v>65</v>
      </c>
      <c r="V27" s="51" t="s">
        <v>65</v>
      </c>
      <c r="W27" s="51">
        <v>0.54816981549191512</v>
      </c>
      <c r="X27" s="51">
        <v>5.4091368543767365E-2</v>
      </c>
      <c r="Y27" s="51">
        <v>5.7368961246747202E-2</v>
      </c>
      <c r="Z27" s="51">
        <v>3.4418790479507529E-2</v>
      </c>
      <c r="AA27" s="51">
        <v>5.7417480720302748E-2</v>
      </c>
      <c r="AB27" s="51">
        <v>0.20329660099032484</v>
      </c>
      <c r="AC27" s="51">
        <v>0.10963396309838302</v>
      </c>
      <c r="AD27" s="51">
        <v>7.0351258858945354E-4</v>
      </c>
      <c r="AE27" s="52"/>
      <c r="AF27" s="53">
        <v>188403.88101520939</v>
      </c>
      <c r="AG27" s="53"/>
      <c r="AH27" s="53">
        <v>10.828174186112131</v>
      </c>
      <c r="AI27" s="53">
        <v>4786.7493970637615</v>
      </c>
      <c r="AJ27" s="53">
        <v>261.83318386297367</v>
      </c>
      <c r="AK27" s="53"/>
      <c r="AL27" s="54" t="s">
        <v>61</v>
      </c>
    </row>
    <row r="28" spans="1:38" ht="26.25" customHeight="1" x14ac:dyDescent="0.2">
      <c r="A28" s="48" t="s">
        <v>93</v>
      </c>
      <c r="B28" s="48" t="s">
        <v>96</v>
      </c>
      <c r="C28" s="49" t="s">
        <v>97</v>
      </c>
      <c r="D28" s="50"/>
      <c r="E28" s="51">
        <v>10.180141000990238</v>
      </c>
      <c r="F28" s="51">
        <v>0.27847077533518488</v>
      </c>
      <c r="G28" s="51">
        <v>9.4397065037865584E-3</v>
      </c>
      <c r="H28" s="51">
        <v>1.6750226806518602E-2</v>
      </c>
      <c r="I28" s="51">
        <v>0.73138979653004255</v>
      </c>
      <c r="J28" s="51">
        <v>0.73138979653004255</v>
      </c>
      <c r="K28" s="51">
        <v>0.73138979653004255</v>
      </c>
      <c r="L28" s="51" t="s">
        <v>65</v>
      </c>
      <c r="M28" s="51">
        <v>4.917742800302995</v>
      </c>
      <c r="N28" s="51">
        <v>4.1658056725846199E-4</v>
      </c>
      <c r="O28" s="51">
        <v>3.7792747660635558E-4</v>
      </c>
      <c r="P28" s="51">
        <v>1.3227461681222447E-4</v>
      </c>
      <c r="Q28" s="51" t="s">
        <v>65</v>
      </c>
      <c r="R28" s="51" t="s">
        <v>65</v>
      </c>
      <c r="S28" s="51" t="s">
        <v>65</v>
      </c>
      <c r="T28" s="51" t="s">
        <v>65</v>
      </c>
      <c r="U28" s="51" t="s">
        <v>65</v>
      </c>
      <c r="V28" s="51" t="s">
        <v>65</v>
      </c>
      <c r="W28" s="51">
        <v>6.7570923248246581E-2</v>
      </c>
      <c r="X28" s="51">
        <v>6.3114277120343816E-3</v>
      </c>
      <c r="Y28" s="51">
        <v>6.6259748430655763E-3</v>
      </c>
      <c r="Z28" s="51">
        <v>3.9817815235650015E-3</v>
      </c>
      <c r="AA28" s="51">
        <v>6.3901810467417008E-3</v>
      </c>
      <c r="AB28" s="51">
        <v>2.3309365125406656E-2</v>
      </c>
      <c r="AC28" s="51">
        <v>1.3514184649649316E-2</v>
      </c>
      <c r="AD28" s="51">
        <v>7.7844161758301627E-5</v>
      </c>
      <c r="AE28" s="52"/>
      <c r="AF28" s="53">
        <v>18904.049993862682</v>
      </c>
      <c r="AG28" s="53"/>
      <c r="AH28" s="53">
        <v>3.395399279178041</v>
      </c>
      <c r="AI28" s="53">
        <v>694.49689337741813</v>
      </c>
      <c r="AJ28" s="53">
        <v>43.394631757374967</v>
      </c>
      <c r="AK28" s="53"/>
      <c r="AL28" s="54" t="s">
        <v>61</v>
      </c>
    </row>
    <row r="29" spans="1:38" ht="26.25" customHeight="1" x14ac:dyDescent="0.2">
      <c r="A29" s="48" t="s">
        <v>93</v>
      </c>
      <c r="B29" s="48" t="s">
        <v>98</v>
      </c>
      <c r="C29" s="49" t="s">
        <v>99</v>
      </c>
      <c r="D29" s="50"/>
      <c r="E29" s="51">
        <v>74.505897904284822</v>
      </c>
      <c r="F29" s="51">
        <v>2.2619538446354519</v>
      </c>
      <c r="G29" s="51">
        <v>4.8020816295947254E-2</v>
      </c>
      <c r="H29" s="51">
        <v>3.5991148954612709E-2</v>
      </c>
      <c r="I29" s="51">
        <v>1.5835448091666624</v>
      </c>
      <c r="J29" s="51">
        <v>1.5835448091666624</v>
      </c>
      <c r="K29" s="51">
        <v>1.5835448091666624</v>
      </c>
      <c r="L29" s="51" t="s">
        <v>65</v>
      </c>
      <c r="M29" s="51">
        <v>16.730969076360008</v>
      </c>
      <c r="N29" s="51">
        <v>1.9510707145675662E-3</v>
      </c>
      <c r="O29" s="51">
        <v>1.9468824971731458E-3</v>
      </c>
      <c r="P29" s="51">
        <v>6.8140887401060097E-4</v>
      </c>
      <c r="Q29" s="51" t="s">
        <v>65</v>
      </c>
      <c r="R29" s="51" t="s">
        <v>65</v>
      </c>
      <c r="S29" s="51" t="s">
        <v>65</v>
      </c>
      <c r="T29" s="51" t="s">
        <v>65</v>
      </c>
      <c r="U29" s="51" t="s">
        <v>65</v>
      </c>
      <c r="V29" s="51" t="s">
        <v>65</v>
      </c>
      <c r="W29" s="51">
        <v>0.70797655740734267</v>
      </c>
      <c r="X29" s="51">
        <v>8.0688968377185619E-3</v>
      </c>
      <c r="Y29" s="51">
        <v>4.8839597478497018E-2</v>
      </c>
      <c r="Z29" s="51">
        <v>5.4569934439532279E-2</v>
      </c>
      <c r="AA29" s="51">
        <v>1.2552610038265312E-2</v>
      </c>
      <c r="AB29" s="51">
        <v>0.12403103879401317</v>
      </c>
      <c r="AC29" s="51">
        <v>0.14159531148146853</v>
      </c>
      <c r="AD29" s="51">
        <v>9.7710643578343827E-5</v>
      </c>
      <c r="AE29" s="52"/>
      <c r="AF29" s="53">
        <v>97345.361391500788</v>
      </c>
      <c r="AG29" s="53"/>
      <c r="AH29" s="53">
        <v>55.19307382271986</v>
      </c>
      <c r="AI29" s="53">
        <v>3649.3005156990444</v>
      </c>
      <c r="AJ29" s="53">
        <v>372.46676962769942</v>
      </c>
      <c r="AK29" s="53"/>
      <c r="AL29" s="54" t="s">
        <v>61</v>
      </c>
    </row>
    <row r="30" spans="1:38" ht="26.25" customHeight="1" x14ac:dyDescent="0.2">
      <c r="A30" s="48" t="s">
        <v>93</v>
      </c>
      <c r="B30" s="48" t="s">
        <v>100</v>
      </c>
      <c r="C30" s="49" t="s">
        <v>101</v>
      </c>
      <c r="D30" s="50"/>
      <c r="E30" s="51">
        <v>0.27166457596396426</v>
      </c>
      <c r="F30" s="51">
        <v>3.8357911954904655</v>
      </c>
      <c r="G30" s="51">
        <v>3.9685104169101835E-4</v>
      </c>
      <c r="H30" s="51">
        <v>2.0788467766238352E-3</v>
      </c>
      <c r="I30" s="51">
        <v>0.1210174838636827</v>
      </c>
      <c r="J30" s="51">
        <v>0.1210174838636827</v>
      </c>
      <c r="K30" s="51">
        <v>0.1210174838636827</v>
      </c>
      <c r="L30" s="51" t="s">
        <v>65</v>
      </c>
      <c r="M30" s="51">
        <v>21.822472192760259</v>
      </c>
      <c r="N30" s="51">
        <v>1.6588824935559633E-4</v>
      </c>
      <c r="O30" s="51">
        <v>3.3177649871119271E-5</v>
      </c>
      <c r="P30" s="51">
        <v>1.1612177454891744E-5</v>
      </c>
      <c r="Q30" s="51" t="s">
        <v>65</v>
      </c>
      <c r="R30" s="51" t="s">
        <v>65</v>
      </c>
      <c r="S30" s="51" t="s">
        <v>65</v>
      </c>
      <c r="T30" s="51" t="s">
        <v>65</v>
      </c>
      <c r="U30" s="51" t="s">
        <v>65</v>
      </c>
      <c r="V30" s="51" t="s">
        <v>65</v>
      </c>
      <c r="W30" s="51">
        <v>5.761531504272107E-3</v>
      </c>
      <c r="X30" s="51">
        <v>4.4623538375993058E-4</v>
      </c>
      <c r="Y30" s="51">
        <v>5.8440993523905095E-4</v>
      </c>
      <c r="Z30" s="51">
        <v>3.4075577411135047E-4</v>
      </c>
      <c r="AA30" s="51">
        <v>6.5169005685906934E-4</v>
      </c>
      <c r="AB30" s="51">
        <v>2.0230911499694009E-3</v>
      </c>
      <c r="AC30" s="51">
        <v>1.1523063008544213E-3</v>
      </c>
      <c r="AD30" s="51">
        <v>1.3795447472415711E-5</v>
      </c>
      <c r="AE30" s="52"/>
      <c r="AF30" s="53">
        <v>1658.8824935559633</v>
      </c>
      <c r="AG30" s="53"/>
      <c r="AH30" s="53" t="s">
        <v>435</v>
      </c>
      <c r="AI30" s="53">
        <v>13.456429874970015</v>
      </c>
      <c r="AJ30" s="53" t="s">
        <v>435</v>
      </c>
      <c r="AK30" s="53"/>
      <c r="AL30" s="54" t="s">
        <v>61</v>
      </c>
    </row>
    <row r="31" spans="1:38" ht="26.25" customHeight="1" x14ac:dyDescent="0.2">
      <c r="A31" s="48" t="s">
        <v>93</v>
      </c>
      <c r="B31" s="48" t="s">
        <v>102</v>
      </c>
      <c r="C31" s="49" t="s">
        <v>103</v>
      </c>
      <c r="D31" s="50"/>
      <c r="E31" s="51" t="s">
        <v>433</v>
      </c>
      <c r="F31" s="51">
        <v>1.0616439723913798</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1920.6939491257381</v>
      </c>
      <c r="AL31" s="54" t="s">
        <v>104</v>
      </c>
    </row>
    <row r="32" spans="1:38" ht="26.25" customHeight="1" x14ac:dyDescent="0.2">
      <c r="A32" s="48" t="s">
        <v>93</v>
      </c>
      <c r="B32" s="48" t="s">
        <v>105</v>
      </c>
      <c r="C32" s="49" t="s">
        <v>106</v>
      </c>
      <c r="D32" s="50"/>
      <c r="E32" s="51" t="s">
        <v>433</v>
      </c>
      <c r="F32" s="51" t="s">
        <v>433</v>
      </c>
      <c r="G32" s="51" t="s">
        <v>433</v>
      </c>
      <c r="H32" s="51" t="s">
        <v>433</v>
      </c>
      <c r="I32" s="51">
        <v>1.1716173172374396</v>
      </c>
      <c r="J32" s="51">
        <v>2.9415659177845068</v>
      </c>
      <c r="K32" s="51">
        <v>3.3164104811786577</v>
      </c>
      <c r="L32" s="51" t="s">
        <v>65</v>
      </c>
      <c r="M32" s="51" t="s">
        <v>433</v>
      </c>
      <c r="N32" s="51">
        <v>15.540384667670287</v>
      </c>
      <c r="O32" s="51">
        <v>6.064286715213528E-2</v>
      </c>
      <c r="P32" s="51" t="s">
        <v>433</v>
      </c>
      <c r="Q32" s="51" t="s">
        <v>65</v>
      </c>
      <c r="R32" s="51" t="s">
        <v>65</v>
      </c>
      <c r="S32" s="51" t="s">
        <v>65</v>
      </c>
      <c r="T32" s="51" t="s">
        <v>65</v>
      </c>
      <c r="U32" s="51" t="s">
        <v>65</v>
      </c>
      <c r="V32" s="51" t="s">
        <v>65</v>
      </c>
      <c r="W32" s="51" t="s">
        <v>433</v>
      </c>
      <c r="X32" s="51">
        <v>1.9258849467079786E-3</v>
      </c>
      <c r="Y32" s="51">
        <v>1.9258849467079786E-3</v>
      </c>
      <c r="Z32" s="51">
        <v>1.9258849467079786E-3</v>
      </c>
      <c r="AA32" s="51">
        <v>1.9258849467079786E-3</v>
      </c>
      <c r="AB32" s="51">
        <v>7.7035397868319144E-3</v>
      </c>
      <c r="AC32" s="51" t="s">
        <v>433</v>
      </c>
      <c r="AD32" s="51" t="s">
        <v>433</v>
      </c>
      <c r="AE32" s="52"/>
      <c r="AF32" s="53"/>
      <c r="AG32" s="53"/>
      <c r="AH32" s="53"/>
      <c r="AI32" s="53"/>
      <c r="AJ32" s="53"/>
      <c r="AK32" s="53">
        <v>76839.306857953634</v>
      </c>
      <c r="AL32" s="54" t="s">
        <v>107</v>
      </c>
    </row>
    <row r="33" spans="1:38" ht="26.25" customHeight="1" x14ac:dyDescent="0.2">
      <c r="A33" s="48" t="s">
        <v>93</v>
      </c>
      <c r="B33" s="48" t="s">
        <v>108</v>
      </c>
      <c r="C33" s="49" t="s">
        <v>109</v>
      </c>
      <c r="D33" s="50"/>
      <c r="E33" s="51" t="s">
        <v>433</v>
      </c>
      <c r="F33" s="51" t="s">
        <v>433</v>
      </c>
      <c r="G33" s="51" t="s">
        <v>433</v>
      </c>
      <c r="H33" s="51" t="s">
        <v>433</v>
      </c>
      <c r="I33" s="51">
        <v>0.2192089885432025</v>
      </c>
      <c r="J33" s="51">
        <v>0.73069662847734229</v>
      </c>
      <c r="K33" s="51">
        <v>1.4613932569546835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76839.306857953634</v>
      </c>
      <c r="AL33" s="54" t="s">
        <v>107</v>
      </c>
    </row>
    <row r="34" spans="1:38" ht="26.25" customHeight="1" x14ac:dyDescent="0.2">
      <c r="A34" s="48" t="s">
        <v>83</v>
      </c>
      <c r="B34" s="48" t="s">
        <v>110</v>
      </c>
      <c r="C34" s="49" t="s">
        <v>111</v>
      </c>
      <c r="D34" s="50"/>
      <c r="E34" s="51">
        <v>1.7050808149708481</v>
      </c>
      <c r="F34" s="51">
        <v>0.24743541150727452</v>
      </c>
      <c r="G34" s="51">
        <v>6.3348811854322146E-2</v>
      </c>
      <c r="H34" s="51">
        <v>4.8417640991955745E-4</v>
      </c>
      <c r="I34" s="51">
        <v>0.41984595711837053</v>
      </c>
      <c r="J34" s="51">
        <v>0.78279595711837047</v>
      </c>
      <c r="K34" s="51">
        <v>1.8197959571183706</v>
      </c>
      <c r="L34" s="51" t="s">
        <v>65</v>
      </c>
      <c r="M34" s="51">
        <v>1.4598130638273086</v>
      </c>
      <c r="N34" s="51">
        <v>6.8379661397521309E-4</v>
      </c>
      <c r="O34" s="51">
        <v>7.9870213975213042E-5</v>
      </c>
      <c r="P34" s="51">
        <v>9.1598014891324582E-5</v>
      </c>
      <c r="Q34" s="51" t="s">
        <v>65</v>
      </c>
      <c r="R34" s="51" t="s">
        <v>65</v>
      </c>
      <c r="S34" s="51" t="s">
        <v>65</v>
      </c>
      <c r="T34" s="51" t="s">
        <v>65</v>
      </c>
      <c r="U34" s="51" t="s">
        <v>65</v>
      </c>
      <c r="V34" s="51" t="s">
        <v>65</v>
      </c>
      <c r="W34" s="51">
        <v>1.7506436398080839E-2</v>
      </c>
      <c r="X34" s="51">
        <v>1.1249445583041884E-3</v>
      </c>
      <c r="Y34" s="51">
        <v>5.4628848320069845E-3</v>
      </c>
      <c r="Z34" s="51">
        <v>6.1043979131967961E-3</v>
      </c>
      <c r="AA34" s="51">
        <v>1.4033098651027136E-3</v>
      </c>
      <c r="AB34" s="51">
        <v>1.4095537168610683E-2</v>
      </c>
      <c r="AC34" s="51">
        <v>3.5012872796161688E-3</v>
      </c>
      <c r="AD34" s="51">
        <v>2.1372629316345066E-6</v>
      </c>
      <c r="AE34" s="52"/>
      <c r="AF34" s="53">
        <v>2043.0306987606516</v>
      </c>
      <c r="AG34" s="53">
        <v>7.224000000000002</v>
      </c>
      <c r="AH34" s="53" t="s">
        <v>435</v>
      </c>
      <c r="AI34" s="53">
        <v>76.622772932549083</v>
      </c>
      <c r="AJ34" s="53">
        <v>4.8148347785316652</v>
      </c>
      <c r="AK34" s="53"/>
      <c r="AL34" s="54" t="s">
        <v>61</v>
      </c>
    </row>
    <row r="35" spans="1:38" s="58" customFormat="1" ht="26.25" customHeight="1" x14ac:dyDescent="0.2">
      <c r="A35" s="48" t="s">
        <v>112</v>
      </c>
      <c r="B35" s="48" t="s">
        <v>113</v>
      </c>
      <c r="C35" s="49" t="s">
        <v>114</v>
      </c>
      <c r="D35" s="50"/>
      <c r="E35" s="51">
        <v>1.1274396244125635</v>
      </c>
      <c r="F35" s="51">
        <v>0.3309158658945679</v>
      </c>
      <c r="G35" s="51">
        <v>2.2194178238381573E-2</v>
      </c>
      <c r="H35" s="51">
        <v>2.4876407278038779E-4</v>
      </c>
      <c r="I35" s="51">
        <v>5.0029441091255254E-2</v>
      </c>
      <c r="J35" s="51">
        <v>5.0029441091255254E-2</v>
      </c>
      <c r="K35" s="51">
        <v>5.0029441091255254E-2</v>
      </c>
      <c r="L35" s="51" t="s">
        <v>65</v>
      </c>
      <c r="M35" s="51">
        <v>0.48608519748477735</v>
      </c>
      <c r="N35" s="51">
        <v>1.8871709756095851E-5</v>
      </c>
      <c r="O35" s="51">
        <v>1.8871709756095851E-5</v>
      </c>
      <c r="P35" s="51">
        <v>6.6050984146335477E-6</v>
      </c>
      <c r="Q35" s="51" t="s">
        <v>65</v>
      </c>
      <c r="R35" s="51" t="s">
        <v>65</v>
      </c>
      <c r="S35" s="51" t="s">
        <v>65</v>
      </c>
      <c r="T35" s="51" t="s">
        <v>65</v>
      </c>
      <c r="U35" s="51" t="s">
        <v>65</v>
      </c>
      <c r="V35" s="51" t="s">
        <v>65</v>
      </c>
      <c r="W35" s="51">
        <v>5.1897201829263582E-3</v>
      </c>
      <c r="X35" s="51">
        <v>1.7153066863708271E-3</v>
      </c>
      <c r="Y35" s="51">
        <v>1.3401445416985327E-3</v>
      </c>
      <c r="Z35" s="51">
        <v>1.2968868292329448E-3</v>
      </c>
      <c r="AA35" s="51">
        <v>1.6866090646483678E-3</v>
      </c>
      <c r="AB35" s="51">
        <v>6.038947121950672E-3</v>
      </c>
      <c r="AC35" s="51">
        <v>1.037944036585272E-3</v>
      </c>
      <c r="AD35" s="51">
        <v>1.1240707449232656E-6</v>
      </c>
      <c r="AE35" s="52"/>
      <c r="AF35" s="53">
        <v>943.58548780479248</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0.77740003252730572</v>
      </c>
      <c r="F36" s="51">
        <v>0.57610888903464696</v>
      </c>
      <c r="G36" s="51">
        <v>1.6263557833962807E-3</v>
      </c>
      <c r="H36" s="51">
        <v>1.8243449466320179E-4</v>
      </c>
      <c r="I36" s="51">
        <v>3.5043238859956471E-2</v>
      </c>
      <c r="J36" s="51">
        <v>3.5043238859956471E-2</v>
      </c>
      <c r="K36" s="51">
        <v>3.5043238859956471E-2</v>
      </c>
      <c r="L36" s="51" t="s">
        <v>65</v>
      </c>
      <c r="M36" s="51">
        <v>2.3473935043323482</v>
      </c>
      <c r="N36" s="51">
        <v>2.3454698544117776E-5</v>
      </c>
      <c r="O36" s="51">
        <v>1.4675786584670099E-5</v>
      </c>
      <c r="P36" s="51">
        <v>5.1365253046345337E-6</v>
      </c>
      <c r="Q36" s="51" t="s">
        <v>65</v>
      </c>
      <c r="R36" s="51" t="s">
        <v>65</v>
      </c>
      <c r="S36" s="51" t="s">
        <v>65</v>
      </c>
      <c r="T36" s="51" t="s">
        <v>65</v>
      </c>
      <c r="U36" s="51" t="s">
        <v>65</v>
      </c>
      <c r="V36" s="51" t="s">
        <v>65</v>
      </c>
      <c r="W36" s="51">
        <v>9.5418916201145485E-3</v>
      </c>
      <c r="X36" s="51">
        <v>4.8285717505853424E-4</v>
      </c>
      <c r="Y36" s="51">
        <v>1.7604624624447773E-3</v>
      </c>
      <c r="Z36" s="51">
        <v>1.8533947296999226E-3</v>
      </c>
      <c r="AA36" s="51">
        <v>6.0115661541090934E-4</v>
      </c>
      <c r="AB36" s="51">
        <v>4.6978709826141435E-3</v>
      </c>
      <c r="AC36" s="51">
        <v>1.9083783240229099E-3</v>
      </c>
      <c r="AD36" s="51">
        <v>3.2277542092056427E-6</v>
      </c>
      <c r="AE36" s="52"/>
      <c r="AF36" s="53">
        <v>733.78932923350487</v>
      </c>
      <c r="AG36" s="53" t="s">
        <v>435</v>
      </c>
      <c r="AH36" s="53" t="s">
        <v>435</v>
      </c>
      <c r="AI36" s="53">
        <v>23.081002823040972</v>
      </c>
      <c r="AJ36" s="53">
        <v>1.3384967224576789</v>
      </c>
      <c r="AK36" s="53"/>
      <c r="AL36" s="54" t="s">
        <v>61</v>
      </c>
    </row>
    <row r="37" spans="1:38" ht="26.25" customHeight="1" x14ac:dyDescent="0.2">
      <c r="A37" s="48" t="s">
        <v>83</v>
      </c>
      <c r="B37" s="48" t="s">
        <v>117</v>
      </c>
      <c r="C37" s="49" t="s">
        <v>118</v>
      </c>
      <c r="D37" s="50"/>
      <c r="E37" s="51">
        <v>0.59651900000000002</v>
      </c>
      <c r="F37" s="51">
        <v>4.4008239450149429E-3</v>
      </c>
      <c r="G37" s="51">
        <v>2.6404943670089655E-3</v>
      </c>
      <c r="H37" s="51">
        <v>8.8016478900298858E-3</v>
      </c>
      <c r="I37" s="51">
        <v>3.3006179587612068E-3</v>
      </c>
      <c r="J37" s="51">
        <v>3.9607415505134485E-3</v>
      </c>
      <c r="K37" s="51">
        <v>4.4008239450149429E-3</v>
      </c>
      <c r="L37" s="51" t="s">
        <v>65</v>
      </c>
      <c r="M37" s="51">
        <v>0.13894900000000002</v>
      </c>
      <c r="N37" s="51">
        <v>1.3202471835044827E-5</v>
      </c>
      <c r="O37" s="51">
        <v>2.2004119725074709E-6</v>
      </c>
      <c r="P37" s="51">
        <v>6.1611535230209199E-4</v>
      </c>
      <c r="Q37" s="51" t="s">
        <v>65</v>
      </c>
      <c r="R37" s="51" t="s">
        <v>65</v>
      </c>
      <c r="S37" s="51" t="s">
        <v>65</v>
      </c>
      <c r="T37" s="51" t="s">
        <v>65</v>
      </c>
      <c r="U37" s="51" t="s">
        <v>65</v>
      </c>
      <c r="V37" s="51" t="s">
        <v>65</v>
      </c>
      <c r="W37" s="51">
        <v>1.760329578005977E-3</v>
      </c>
      <c r="X37" s="51">
        <v>4.9289228184167359E-6</v>
      </c>
      <c r="Y37" s="51">
        <v>1.3906603666247217E-5</v>
      </c>
      <c r="Z37" s="51">
        <v>9.7698291579331709E-6</v>
      </c>
      <c r="AA37" s="51">
        <v>7.3581776360649839E-5</v>
      </c>
      <c r="AB37" s="51">
        <v>1.0218713200324696E-4</v>
      </c>
      <c r="AC37" s="51">
        <v>3.5206591560119543E-4</v>
      </c>
      <c r="AD37" s="51">
        <v>1.5842966202053794E-7</v>
      </c>
      <c r="AE37" s="52"/>
      <c r="AF37" s="53" t="s">
        <v>435</v>
      </c>
      <c r="AG37" s="53" t="s">
        <v>435</v>
      </c>
      <c r="AH37" s="53">
        <v>8801.6478900298844</v>
      </c>
      <c r="AI37" s="53" t="s">
        <v>435</v>
      </c>
      <c r="AJ37" s="53" t="s">
        <v>435</v>
      </c>
      <c r="AK37" s="53"/>
      <c r="AL37" s="54" t="s">
        <v>61</v>
      </c>
    </row>
    <row r="38" spans="1:38" ht="26.25" customHeight="1" x14ac:dyDescent="0.2">
      <c r="A38" s="48" t="s">
        <v>83</v>
      </c>
      <c r="B38" s="48" t="s">
        <v>119</v>
      </c>
      <c r="C38" s="49" t="s">
        <v>120</v>
      </c>
      <c r="D38" s="59"/>
      <c r="E38" s="51">
        <v>0.12517953396045536</v>
      </c>
      <c r="F38" s="51">
        <v>9.0853398696146958E-3</v>
      </c>
      <c r="G38" s="51">
        <v>7.7098916098637785E-5</v>
      </c>
      <c r="H38" s="51">
        <v>1.8258507477703634E-4</v>
      </c>
      <c r="I38" s="51">
        <v>3.8683162969206206E-3</v>
      </c>
      <c r="J38" s="51">
        <v>3.8683162969206206E-3</v>
      </c>
      <c r="K38" s="51">
        <v>3.8683162969206206E-3</v>
      </c>
      <c r="L38" s="51" t="s">
        <v>65</v>
      </c>
      <c r="M38" s="51">
        <v>3.5938117392541935E-2</v>
      </c>
      <c r="N38" s="51">
        <v>4.1663479957289574E-6</v>
      </c>
      <c r="O38" s="51">
        <v>3.0597188571408965E-6</v>
      </c>
      <c r="P38" s="51">
        <v>1.0709015999993138E-6</v>
      </c>
      <c r="Q38" s="51" t="s">
        <v>65</v>
      </c>
      <c r="R38" s="51" t="s">
        <v>65</v>
      </c>
      <c r="S38" s="51" t="s">
        <v>65</v>
      </c>
      <c r="T38" s="51" t="s">
        <v>65</v>
      </c>
      <c r="U38" s="51" t="s">
        <v>65</v>
      </c>
      <c r="V38" s="51" t="s">
        <v>65</v>
      </c>
      <c r="W38" s="51">
        <v>1.9358791876812999E-3</v>
      </c>
      <c r="X38" s="51">
        <v>1.1395549979409847E-4</v>
      </c>
      <c r="Y38" s="51">
        <v>4.5651962272498655E-4</v>
      </c>
      <c r="Z38" s="51">
        <v>4.3945041981101557E-4</v>
      </c>
      <c r="AA38" s="51">
        <v>2.0311792435920675E-4</v>
      </c>
      <c r="AB38" s="51">
        <v>1.2130434666893074E-3</v>
      </c>
      <c r="AC38" s="51">
        <v>3.8717583753626004E-4</v>
      </c>
      <c r="AD38" s="51">
        <v>2.196217691852516E-7</v>
      </c>
      <c r="AE38" s="52"/>
      <c r="AF38" s="53">
        <v>152.98594285704482</v>
      </c>
      <c r="AG38" s="53" t="s">
        <v>435</v>
      </c>
      <c r="AH38" s="53">
        <v>6.274535402879879</v>
      </c>
      <c r="AI38" s="53">
        <v>5.3390624353233349</v>
      </c>
      <c r="AJ38" s="53">
        <v>0.32688133289225257</v>
      </c>
      <c r="AK38" s="53"/>
      <c r="AL38" s="54" t="s">
        <v>61</v>
      </c>
    </row>
    <row r="39" spans="1:38" ht="26.25" customHeight="1" x14ac:dyDescent="0.2">
      <c r="A39" s="48" t="s">
        <v>121</v>
      </c>
      <c r="B39" s="48" t="s">
        <v>122</v>
      </c>
      <c r="C39" s="49" t="s">
        <v>123</v>
      </c>
      <c r="D39" s="50"/>
      <c r="E39" s="51">
        <v>2.2279512497716953</v>
      </c>
      <c r="F39" s="51">
        <v>0.96465692864834218</v>
      </c>
      <c r="G39" s="51">
        <v>1.2381070676308825</v>
      </c>
      <c r="H39" s="51">
        <v>7.5757167034077422E-2</v>
      </c>
      <c r="I39" s="51">
        <v>0.44489930449018006</v>
      </c>
      <c r="J39" s="51">
        <v>0.47829641393926964</v>
      </c>
      <c r="K39" s="51">
        <v>0.51212659296437479</v>
      </c>
      <c r="L39" s="51" t="s">
        <v>65</v>
      </c>
      <c r="M39" s="51">
        <v>7.995841040843926</v>
      </c>
      <c r="N39" s="51">
        <v>0.21266281987761723</v>
      </c>
      <c r="O39" s="51">
        <v>2.7688933187409615E-2</v>
      </c>
      <c r="P39" s="51">
        <v>1.3784897520883818E-2</v>
      </c>
      <c r="Q39" s="51" t="s">
        <v>65</v>
      </c>
      <c r="R39" s="51" t="s">
        <v>65</v>
      </c>
      <c r="S39" s="51" t="s">
        <v>65</v>
      </c>
      <c r="T39" s="51" t="s">
        <v>65</v>
      </c>
      <c r="U39" s="51" t="s">
        <v>65</v>
      </c>
      <c r="V39" s="51" t="s">
        <v>65</v>
      </c>
      <c r="W39" s="51">
        <v>1.1468257816700034</v>
      </c>
      <c r="X39" s="51">
        <v>6.0392194145437027E-2</v>
      </c>
      <c r="Y39" s="51">
        <v>7.840721970120744E-2</v>
      </c>
      <c r="Z39" s="51">
        <v>2.8572103514458467E-2</v>
      </c>
      <c r="AA39" s="51">
        <v>3.091427930918798E-2</v>
      </c>
      <c r="AB39" s="51">
        <v>0.19828579667029092</v>
      </c>
      <c r="AC39" s="51">
        <v>0.62100739213981049</v>
      </c>
      <c r="AD39" s="51">
        <v>6.9533182320455036E-2</v>
      </c>
      <c r="AE39" s="52"/>
      <c r="AF39" s="53">
        <v>19872.677725323418</v>
      </c>
      <c r="AG39" s="53">
        <v>408.61194919378488</v>
      </c>
      <c r="AH39" s="53">
        <v>19381.892260657361</v>
      </c>
      <c r="AI39" s="53">
        <v>3909.2372718714059</v>
      </c>
      <c r="AJ39" s="53">
        <v>327.92543614167482</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11.596311443896946</v>
      </c>
      <c r="F41" s="51">
        <v>25.016048187301468</v>
      </c>
      <c r="G41" s="51">
        <v>4.9223527373108764</v>
      </c>
      <c r="H41" s="51">
        <v>0.59938571310165634</v>
      </c>
      <c r="I41" s="51">
        <v>6.643374958753526</v>
      </c>
      <c r="J41" s="51">
        <v>6.990044185467795</v>
      </c>
      <c r="K41" s="51">
        <v>7.4726560331924263</v>
      </c>
      <c r="L41" s="51" t="s">
        <v>65</v>
      </c>
      <c r="M41" s="51">
        <v>233.32045619769593</v>
      </c>
      <c r="N41" s="51">
        <v>1.8567740168555149</v>
      </c>
      <c r="O41" s="51">
        <v>0.21986673052313724</v>
      </c>
      <c r="P41" s="51">
        <v>0.15986729924838508</v>
      </c>
      <c r="Q41" s="51" t="s">
        <v>65</v>
      </c>
      <c r="R41" s="51" t="s">
        <v>65</v>
      </c>
      <c r="S41" s="51" t="s">
        <v>65</v>
      </c>
      <c r="T41" s="51" t="s">
        <v>65</v>
      </c>
      <c r="U41" s="51" t="s">
        <v>65</v>
      </c>
      <c r="V41" s="51" t="s">
        <v>65</v>
      </c>
      <c r="W41" s="51">
        <v>20.920692585055729</v>
      </c>
      <c r="X41" s="51">
        <v>1.9934841606925882</v>
      </c>
      <c r="Y41" s="51">
        <v>1.9926581263469574</v>
      </c>
      <c r="Z41" s="51">
        <v>0.73336584357216517</v>
      </c>
      <c r="AA41" s="51">
        <v>1.133098694106069</v>
      </c>
      <c r="AB41" s="51">
        <v>5.85260682471778</v>
      </c>
      <c r="AC41" s="51">
        <v>9.4660042626866172</v>
      </c>
      <c r="AD41" s="51">
        <v>0.54832853773106471</v>
      </c>
      <c r="AE41" s="52"/>
      <c r="AF41" s="53">
        <v>53496.814340307916</v>
      </c>
      <c r="AG41" s="53">
        <v>3219.6772469298248</v>
      </c>
      <c r="AH41" s="53">
        <v>57594.022264352141</v>
      </c>
      <c r="AI41" s="53">
        <v>63269.729770607017</v>
      </c>
      <c r="AJ41" s="53" t="s">
        <v>435</v>
      </c>
      <c r="AK41" s="53"/>
      <c r="AL41" s="54" t="s">
        <v>61</v>
      </c>
    </row>
    <row r="42" spans="1:38" ht="26.25" customHeight="1" x14ac:dyDescent="0.2">
      <c r="A42" s="48" t="s">
        <v>83</v>
      </c>
      <c r="B42" s="48" t="s">
        <v>128</v>
      </c>
      <c r="C42" s="49" t="s">
        <v>129</v>
      </c>
      <c r="D42" s="50"/>
      <c r="E42" s="51">
        <v>0.8512965157122262</v>
      </c>
      <c r="F42" s="51">
        <v>2.9249440236059732</v>
      </c>
      <c r="G42" s="51">
        <v>6.6969946568797901E-4</v>
      </c>
      <c r="H42" s="51">
        <v>2.3704183815123948E-4</v>
      </c>
      <c r="I42" s="51">
        <v>5.3685485656822234E-2</v>
      </c>
      <c r="J42" s="51">
        <v>5.3685485656822234E-2</v>
      </c>
      <c r="K42" s="51">
        <v>5.3685485656822234E-2</v>
      </c>
      <c r="L42" s="51" t="s">
        <v>65</v>
      </c>
      <c r="M42" s="51">
        <v>20.513766466626691</v>
      </c>
      <c r="N42" s="51">
        <v>1.3122428384255668E-4</v>
      </c>
      <c r="O42" s="51">
        <v>3.8995216908555274E-5</v>
      </c>
      <c r="P42" s="51">
        <v>1.3648325917994345E-5</v>
      </c>
      <c r="Q42" s="51" t="s">
        <v>65</v>
      </c>
      <c r="R42" s="51" t="s">
        <v>65</v>
      </c>
      <c r="S42" s="51" t="s">
        <v>65</v>
      </c>
      <c r="T42" s="51" t="s">
        <v>65</v>
      </c>
      <c r="U42" s="51" t="s">
        <v>65</v>
      </c>
      <c r="V42" s="51" t="s">
        <v>65</v>
      </c>
      <c r="W42" s="51">
        <v>5.9219641331390099E-2</v>
      </c>
      <c r="X42" s="51">
        <v>6.8122821230220346E-3</v>
      </c>
      <c r="Y42" s="51">
        <v>8.9522848376650654E-3</v>
      </c>
      <c r="Z42" s="51">
        <v>5.3045377160204727E-3</v>
      </c>
      <c r="AA42" s="51">
        <v>8.4491358667648422E-3</v>
      </c>
      <c r="AB42" s="51">
        <v>2.9518240543472414E-2</v>
      </c>
      <c r="AC42" s="51">
        <v>1.1843928266278021E-2</v>
      </c>
      <c r="AD42" s="51">
        <v>2.281237402978747E-5</v>
      </c>
      <c r="AE42" s="52"/>
      <c r="AF42" s="53">
        <v>1949.7608454277636</v>
      </c>
      <c r="AG42" s="53" t="s">
        <v>435</v>
      </c>
      <c r="AH42" s="53" t="s">
        <v>435</v>
      </c>
      <c r="AI42" s="53">
        <v>39.23894665650414</v>
      </c>
      <c r="AJ42" s="53">
        <v>1.8780578492508855</v>
      </c>
      <c r="AK42" s="53"/>
      <c r="AL42" s="54" t="s">
        <v>61</v>
      </c>
    </row>
    <row r="43" spans="1:38" ht="26.25" customHeight="1" x14ac:dyDescent="0.2">
      <c r="A43" s="48" t="s">
        <v>121</v>
      </c>
      <c r="B43" s="48" t="s">
        <v>130</v>
      </c>
      <c r="C43" s="49" t="s">
        <v>131</v>
      </c>
      <c r="D43" s="50"/>
      <c r="E43" s="51">
        <v>0.61107724375271943</v>
      </c>
      <c r="F43" s="51">
        <v>1.626994926878689</v>
      </c>
      <c r="G43" s="51">
        <v>0.20216304242053729</v>
      </c>
      <c r="H43" s="51">
        <v>3.014476920496274E-2</v>
      </c>
      <c r="I43" s="51">
        <v>0.39480812078940991</v>
      </c>
      <c r="J43" s="51">
        <v>0.4351764784986919</v>
      </c>
      <c r="K43" s="51">
        <v>0.47818853924806987</v>
      </c>
      <c r="L43" s="51" t="s">
        <v>65</v>
      </c>
      <c r="M43" s="51">
        <v>12.752787767465344</v>
      </c>
      <c r="N43" s="51">
        <v>0.13020477436782971</v>
      </c>
      <c r="O43" s="51">
        <v>3.8419711795226387E-2</v>
      </c>
      <c r="P43" s="51">
        <v>1.1587555225612009E-2</v>
      </c>
      <c r="Q43" s="51" t="s">
        <v>65</v>
      </c>
      <c r="R43" s="51" t="s">
        <v>65</v>
      </c>
      <c r="S43" s="51" t="s">
        <v>65</v>
      </c>
      <c r="T43" s="51" t="s">
        <v>65</v>
      </c>
      <c r="U43" s="51" t="s">
        <v>65</v>
      </c>
      <c r="V43" s="51" t="s">
        <v>65</v>
      </c>
      <c r="W43" s="51">
        <v>1.4497354128661524</v>
      </c>
      <c r="X43" s="51">
        <v>0.17354031830381009</v>
      </c>
      <c r="Y43" s="51">
        <v>0.22496712614806225</v>
      </c>
      <c r="Z43" s="51">
        <v>7.5363487146936109E-2</v>
      </c>
      <c r="AA43" s="51">
        <v>8.4187483240419775E-2</v>
      </c>
      <c r="AB43" s="51">
        <v>0.55805841483922825</v>
      </c>
      <c r="AC43" s="51">
        <v>0.57353087026550076</v>
      </c>
      <c r="AD43" s="51">
        <v>2.2102613969974802E-2</v>
      </c>
      <c r="AE43" s="52"/>
      <c r="AF43" s="53">
        <v>1020.81065064909</v>
      </c>
      <c r="AG43" s="53">
        <v>129.29842961255628</v>
      </c>
      <c r="AH43" s="53">
        <v>738.70010297458782</v>
      </c>
      <c r="AI43" s="53">
        <v>5403.0911999108366</v>
      </c>
      <c r="AJ43" s="53" t="s">
        <v>435</v>
      </c>
      <c r="AK43" s="53"/>
      <c r="AL43" s="54" t="s">
        <v>61</v>
      </c>
    </row>
    <row r="44" spans="1:38" ht="26.25" customHeight="1" x14ac:dyDescent="0.2">
      <c r="A44" s="48" t="s">
        <v>83</v>
      </c>
      <c r="B44" s="48" t="s">
        <v>132</v>
      </c>
      <c r="C44" s="49" t="s">
        <v>133</v>
      </c>
      <c r="D44" s="50"/>
      <c r="E44" s="51">
        <v>9.002191475557785</v>
      </c>
      <c r="F44" s="51">
        <v>2.9998783362255232</v>
      </c>
      <c r="G44" s="51">
        <v>5.2513759200478079E-3</v>
      </c>
      <c r="H44" s="51">
        <v>3.987040716573487E-3</v>
      </c>
      <c r="I44" s="51">
        <v>1.3160098451119984</v>
      </c>
      <c r="J44" s="51">
        <v>1.3160098451119984</v>
      </c>
      <c r="K44" s="51">
        <v>1.3160098451119984</v>
      </c>
      <c r="L44" s="51" t="s">
        <v>65</v>
      </c>
      <c r="M44" s="51">
        <v>14.642397673840856</v>
      </c>
      <c r="N44" s="51">
        <v>2.5370155085299083E-4</v>
      </c>
      <c r="O44" s="51">
        <v>2.173461873745358E-4</v>
      </c>
      <c r="P44" s="51">
        <v>7.6071165581087521E-5</v>
      </c>
      <c r="Q44" s="51" t="s">
        <v>65</v>
      </c>
      <c r="R44" s="51" t="s">
        <v>65</v>
      </c>
      <c r="S44" s="51" t="s">
        <v>65</v>
      </c>
      <c r="T44" s="51" t="s">
        <v>65</v>
      </c>
      <c r="U44" s="51" t="s">
        <v>65</v>
      </c>
      <c r="V44" s="51" t="s">
        <v>65</v>
      </c>
      <c r="W44" s="51">
        <v>9.6309009632229797E-2</v>
      </c>
      <c r="X44" s="51">
        <v>7.0990259034417356E-3</v>
      </c>
      <c r="Y44" s="51">
        <v>2.8379304018650315E-2</v>
      </c>
      <c r="Z44" s="51">
        <v>3.0525037489484968E-2</v>
      </c>
      <c r="AA44" s="51">
        <v>8.8433318162616705E-3</v>
      </c>
      <c r="AB44" s="51">
        <v>7.4846699227838709E-2</v>
      </c>
      <c r="AC44" s="51">
        <v>1.9261801926445964E-2</v>
      </c>
      <c r="AD44" s="51">
        <v>2.435477552084383E-5</v>
      </c>
      <c r="AE44" s="52"/>
      <c r="AF44" s="53">
        <v>10867.309368726792</v>
      </c>
      <c r="AG44" s="53"/>
      <c r="AH44" s="53"/>
      <c r="AI44" s="53">
        <v>394.21533354923037</v>
      </c>
      <c r="AJ44" s="53">
        <v>24.540128433823686</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7.4580757832246297E-2</v>
      </c>
      <c r="F47" s="51">
        <v>1.3197125115703071E-2</v>
      </c>
      <c r="G47" s="51">
        <v>1.0952404519296624E-2</v>
      </c>
      <c r="H47" s="51">
        <v>7.9603036359881269E-5</v>
      </c>
      <c r="I47" s="51">
        <v>1.4131529192447754E-2</v>
      </c>
      <c r="J47" s="51">
        <v>1.4131529192447754E-2</v>
      </c>
      <c r="K47" s="51">
        <v>1.4131529192447754E-2</v>
      </c>
      <c r="L47" s="51" t="s">
        <v>65</v>
      </c>
      <c r="M47" s="51">
        <v>0.22217150744213782</v>
      </c>
      <c r="N47" s="51">
        <v>9.925786738348426E-6</v>
      </c>
      <c r="O47" s="51">
        <v>9.925786738348426E-6</v>
      </c>
      <c r="P47" s="51">
        <v>3.4740253584219494E-6</v>
      </c>
      <c r="Q47" s="51" t="s">
        <v>65</v>
      </c>
      <c r="R47" s="51" t="s">
        <v>65</v>
      </c>
      <c r="S47" s="51" t="s">
        <v>65</v>
      </c>
      <c r="T47" s="51" t="s">
        <v>65</v>
      </c>
      <c r="U47" s="51" t="s">
        <v>65</v>
      </c>
      <c r="V47" s="51" t="s">
        <v>65</v>
      </c>
      <c r="W47" s="51">
        <v>1.7776828312592995E-4</v>
      </c>
      <c r="X47" s="51">
        <v>1.2957368257400915E-5</v>
      </c>
      <c r="Y47" s="51">
        <v>6.2922754720276528E-5</v>
      </c>
      <c r="Z47" s="51">
        <v>7.0311848852565927E-5</v>
      </c>
      <c r="AA47" s="51">
        <v>1.6163643414382985E-5</v>
      </c>
      <c r="AB47" s="51">
        <v>1.6235561524462639E-4</v>
      </c>
      <c r="AC47" s="51">
        <v>3.5553656625185997E-5</v>
      </c>
      <c r="AD47" s="51">
        <v>2.5551290363398001E-8</v>
      </c>
      <c r="AE47" s="52"/>
      <c r="AF47" s="53">
        <v>496.28933691742128</v>
      </c>
      <c r="AG47" s="53" t="s">
        <v>435</v>
      </c>
      <c r="AH47" s="53" t="s">
        <v>435</v>
      </c>
      <c r="AI47" s="53">
        <v>0.92275637383791509</v>
      </c>
      <c r="AJ47" s="53">
        <v>5.7984321251041866E-2</v>
      </c>
      <c r="AK47" s="53"/>
      <c r="AL47" s="54" t="s">
        <v>61</v>
      </c>
    </row>
    <row r="48" spans="1:38" ht="26.25" customHeight="1" x14ac:dyDescent="0.2">
      <c r="A48" s="48" t="s">
        <v>140</v>
      </c>
      <c r="B48" s="48" t="s">
        <v>141</v>
      </c>
      <c r="C48" s="49" t="s">
        <v>142</v>
      </c>
      <c r="D48" s="50"/>
      <c r="E48" s="51" t="s">
        <v>433</v>
      </c>
      <c r="F48" s="51" t="s">
        <v>433</v>
      </c>
      <c r="G48" s="51" t="s">
        <v>433</v>
      </c>
      <c r="H48" s="51" t="s">
        <v>433</v>
      </c>
      <c r="I48" s="51">
        <v>7.9230810775999999E-2</v>
      </c>
      <c r="J48" s="51">
        <v>0.25100020848400001</v>
      </c>
      <c r="K48" s="51">
        <v>0.53068014739199998</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1.4297588231319827</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0.57748235294117634</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0.93422988981000077</v>
      </c>
      <c r="AL51" s="54" t="s">
        <v>152</v>
      </c>
    </row>
    <row r="52" spans="1:38" ht="26.25" customHeight="1" x14ac:dyDescent="0.2">
      <c r="A52" s="48" t="s">
        <v>140</v>
      </c>
      <c r="B52" s="55" t="s">
        <v>153</v>
      </c>
      <c r="C52" s="57" t="s">
        <v>154</v>
      </c>
      <c r="D52" s="60"/>
      <c r="E52" s="51" t="s">
        <v>433</v>
      </c>
      <c r="F52" s="51">
        <v>0.95900000000000007</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8.4960579999999997</v>
      </c>
      <c r="AL52" s="54" t="s">
        <v>155</v>
      </c>
    </row>
    <row r="53" spans="1:38" ht="26.25" customHeight="1" x14ac:dyDescent="0.2">
      <c r="A53" s="48" t="s">
        <v>140</v>
      </c>
      <c r="B53" s="55" t="s">
        <v>156</v>
      </c>
      <c r="C53" s="57" t="s">
        <v>157</v>
      </c>
      <c r="D53" s="60"/>
      <c r="E53" s="51" t="s">
        <v>433</v>
      </c>
      <c r="F53" s="51">
        <v>0.99</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1.966</v>
      </c>
      <c r="AL53" s="54" t="s">
        <v>158</v>
      </c>
    </row>
    <row r="54" spans="1:38" ht="37.5" customHeight="1" x14ac:dyDescent="0.2">
      <c r="A54" s="48" t="s">
        <v>140</v>
      </c>
      <c r="B54" s="55" t="s">
        <v>159</v>
      </c>
      <c r="C54" s="57" t="s">
        <v>160</v>
      </c>
      <c r="D54" s="60"/>
      <c r="E54" s="51" t="s">
        <v>433</v>
      </c>
      <c r="F54" s="51">
        <v>1.0484855268645636</v>
      </c>
      <c r="G54" s="51">
        <v>5.3283480000000001E-2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1848</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5.0615330882812504E-3</v>
      </c>
      <c r="I56" s="51" t="s">
        <v>433</v>
      </c>
      <c r="J56" s="51" t="s">
        <v>433</v>
      </c>
      <c r="K56" s="51" t="s">
        <v>433</v>
      </c>
      <c r="L56" s="51" t="s">
        <v>65</v>
      </c>
      <c r="M56" s="51" t="s">
        <v>433</v>
      </c>
      <c r="N56" s="51" t="s">
        <v>433</v>
      </c>
      <c r="O56" s="51" t="s">
        <v>433</v>
      </c>
      <c r="P56" s="51">
        <v>1.0605116946875001E-3</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8.2006404736000002E-2</v>
      </c>
      <c r="J57" s="51">
        <v>9.2257205328000011E-2</v>
      </c>
      <c r="K57" s="51">
        <v>0.10250800592000001</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3992.3760000000002</v>
      </c>
      <c r="AL57" s="54" t="s">
        <v>169</v>
      </c>
    </row>
    <row r="58" spans="1:38" ht="26.25" customHeight="1" x14ac:dyDescent="0.2">
      <c r="A58" s="48" t="s">
        <v>66</v>
      </c>
      <c r="B58" s="48" t="s">
        <v>170</v>
      </c>
      <c r="C58" s="49" t="s">
        <v>171</v>
      </c>
      <c r="D58" s="50"/>
      <c r="E58" s="51" t="s">
        <v>434</v>
      </c>
      <c r="F58" s="51" t="s">
        <v>434</v>
      </c>
      <c r="G58" s="51" t="s">
        <v>434</v>
      </c>
      <c r="H58" s="51" t="s">
        <v>434</v>
      </c>
      <c r="I58" s="51">
        <v>6.5109589349999997E-2</v>
      </c>
      <c r="J58" s="51">
        <v>9.0151739100000017E-2</v>
      </c>
      <c r="K58" s="51">
        <v>0.100168599</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968.65035122370648</v>
      </c>
      <c r="AL58" s="54" t="s">
        <v>172</v>
      </c>
    </row>
    <row r="59" spans="1:38" ht="26.25" customHeight="1" x14ac:dyDescent="0.2">
      <c r="A59" s="48" t="s">
        <v>66</v>
      </c>
      <c r="B59" s="61" t="s">
        <v>173</v>
      </c>
      <c r="C59" s="49" t="s">
        <v>174</v>
      </c>
      <c r="D59" s="50"/>
      <c r="E59" s="51" t="s">
        <v>434</v>
      </c>
      <c r="F59" s="51" t="s">
        <v>434</v>
      </c>
      <c r="G59" s="51" t="s">
        <v>434</v>
      </c>
      <c r="H59" s="51" t="s">
        <v>434</v>
      </c>
      <c r="I59" s="51">
        <v>2.1392253648528432E-2</v>
      </c>
      <c r="J59" s="51">
        <v>2.4066285354594482E-2</v>
      </c>
      <c r="K59" s="51">
        <v>2.6740317060660535E-2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496.709</v>
      </c>
      <c r="AL59" s="54" t="s">
        <v>175</v>
      </c>
    </row>
    <row r="60" spans="1:38" ht="26.25" customHeight="1" x14ac:dyDescent="0.2">
      <c r="A60" s="48" t="s">
        <v>66</v>
      </c>
      <c r="B60" s="61" t="s">
        <v>176</v>
      </c>
      <c r="C60" s="49" t="s">
        <v>177</v>
      </c>
      <c r="D60" s="56"/>
      <c r="E60" s="51" t="s">
        <v>433</v>
      </c>
      <c r="F60" s="51" t="s">
        <v>433</v>
      </c>
      <c r="G60" s="51" t="s">
        <v>433</v>
      </c>
      <c r="H60" s="51" t="s">
        <v>433</v>
      </c>
      <c r="I60" s="51">
        <v>0.55475089700180169</v>
      </c>
      <c r="J60" s="51">
        <v>4.940005349282</v>
      </c>
      <c r="K60" s="51">
        <v>10.544598196643694</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0.33124727513934005</v>
      </c>
      <c r="J61" s="51">
        <v>3.3124727513934005</v>
      </c>
      <c r="K61" s="51">
        <v>11.041575837978002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12051048</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0.17699999999999999</v>
      </c>
      <c r="F64" s="51">
        <v>6.8989999999999998E-3</v>
      </c>
      <c r="G64" s="51">
        <v>2.4000000000000001E-5</v>
      </c>
      <c r="H64" s="51">
        <v>2.4E-2</v>
      </c>
      <c r="I64" s="51" t="s">
        <v>433</v>
      </c>
      <c r="J64" s="51" t="s">
        <v>433</v>
      </c>
      <c r="K64" s="51" t="s">
        <v>433</v>
      </c>
      <c r="L64" s="51" t="s">
        <v>65</v>
      </c>
      <c r="M64" s="51">
        <v>8.3900000000000002E-2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441.29899999999998</v>
      </c>
      <c r="AL64" s="54" t="s">
        <v>189</v>
      </c>
    </row>
    <row r="65" spans="1:38" ht="26.25" customHeight="1" x14ac:dyDescent="0.2">
      <c r="A65" s="48" t="s">
        <v>66</v>
      </c>
      <c r="B65" s="55" t="s">
        <v>190</v>
      </c>
      <c r="C65" s="49" t="s">
        <v>191</v>
      </c>
      <c r="D65" s="50"/>
      <c r="E65" s="51">
        <v>0.13500000000000001</v>
      </c>
      <c r="F65" s="51" t="s">
        <v>433</v>
      </c>
      <c r="G65" s="51" t="s">
        <v>433</v>
      </c>
      <c r="H65" s="51">
        <v>1.6000000000000001E-3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499.40199999999999</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28.004234</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2.5700000000000001E-2</v>
      </c>
      <c r="F70" s="51">
        <v>0.38</v>
      </c>
      <c r="G70" s="51">
        <v>0.5716</v>
      </c>
      <c r="H70" s="51">
        <v>4.9527000000000002E-2</v>
      </c>
      <c r="I70" s="51">
        <v>7.6112545755168681E-2</v>
      </c>
      <c r="J70" s="51">
        <v>8.3235464963789141E-2</v>
      </c>
      <c r="K70" s="51">
        <v>9.0358384172409628E-2</v>
      </c>
      <c r="L70" s="51" t="s">
        <v>65</v>
      </c>
      <c r="M70" s="51">
        <v>11.067400000000001</v>
      </c>
      <c r="N70" s="51">
        <v>6.9524630257863658E-4</v>
      </c>
      <c r="O70" s="51">
        <v>5.5619704206290928E-4</v>
      </c>
      <c r="P70" s="51">
        <v>7.5017991519920574E-5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9.3091399860114568E-2</v>
      </c>
      <c r="F72" s="51">
        <v>0.31967132700848294</v>
      </c>
      <c r="G72" s="51">
        <v>5.7306714362167728E-2</v>
      </c>
      <c r="H72" s="51" t="s">
        <v>434</v>
      </c>
      <c r="I72" s="51">
        <v>0.25061927400000006</v>
      </c>
      <c r="J72" s="51">
        <v>0.74017406699999999</v>
      </c>
      <c r="K72" s="51">
        <v>0.79292586000000009</v>
      </c>
      <c r="L72" s="51" t="s">
        <v>65</v>
      </c>
      <c r="M72" s="51">
        <v>2.5316620931792753</v>
      </c>
      <c r="N72" s="51">
        <v>1.6660655495750123</v>
      </c>
      <c r="O72" s="51">
        <v>5.5827479632892051E-2</v>
      </c>
      <c r="P72" s="51">
        <v>0.37998734715817878</v>
      </c>
      <c r="Q72" s="51" t="s">
        <v>65</v>
      </c>
      <c r="R72" s="51" t="s">
        <v>65</v>
      </c>
      <c r="S72" s="51" t="s">
        <v>65</v>
      </c>
      <c r="T72" s="51" t="s">
        <v>65</v>
      </c>
      <c r="U72" s="51" t="s">
        <v>65</v>
      </c>
      <c r="V72" s="51" t="s">
        <v>65</v>
      </c>
      <c r="W72" s="51">
        <v>2.6603917443200005</v>
      </c>
      <c r="X72" s="51">
        <v>2.1695724671384899E-2</v>
      </c>
      <c r="Y72" s="51">
        <v>2.2918130555825554E-2</v>
      </c>
      <c r="Z72" s="51">
        <v>1.2361948799223964E-2</v>
      </c>
      <c r="AA72" s="51">
        <v>1.2197736097879587E-2</v>
      </c>
      <c r="AB72" s="51">
        <v>6.9173540124314009E-2</v>
      </c>
      <c r="AC72" s="51">
        <v>0.62510455524835851</v>
      </c>
      <c r="AD72" s="51">
        <v>2.3615226048996614</v>
      </c>
      <c r="AE72" s="52"/>
      <c r="AF72" s="53"/>
      <c r="AG72" s="53"/>
      <c r="AH72" s="53"/>
      <c r="AI72" s="53"/>
      <c r="AJ72" s="53"/>
      <c r="AK72" s="53">
        <v>6871.4989999999998</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6.1695700000000055E-4</v>
      </c>
      <c r="J74" s="51">
        <v>1.5704360000000012E-3</v>
      </c>
      <c r="K74" s="51">
        <v>2.2434800000000017E-3</v>
      </c>
      <c r="L74" s="51" t="s">
        <v>65</v>
      </c>
      <c r="M74" s="51" t="s">
        <v>433</v>
      </c>
      <c r="N74" s="51">
        <v>2.2434800000000001E-2</v>
      </c>
      <c r="O74" s="51" t="s">
        <v>433</v>
      </c>
      <c r="P74" s="51" t="s">
        <v>433</v>
      </c>
      <c r="Q74" s="51" t="s">
        <v>65</v>
      </c>
      <c r="R74" s="51" t="s">
        <v>65</v>
      </c>
      <c r="S74" s="51" t="s">
        <v>65</v>
      </c>
      <c r="T74" s="51" t="s">
        <v>65</v>
      </c>
      <c r="U74" s="51" t="s">
        <v>65</v>
      </c>
      <c r="V74" s="51" t="s">
        <v>65</v>
      </c>
      <c r="W74" s="51">
        <v>0.78521799999999997</v>
      </c>
      <c r="X74" s="51" t="s">
        <v>436</v>
      </c>
      <c r="Y74" s="51" t="s">
        <v>436</v>
      </c>
      <c r="Z74" s="51" t="s">
        <v>436</v>
      </c>
      <c r="AA74" s="51" t="s">
        <v>436</v>
      </c>
      <c r="AB74" s="51" t="s">
        <v>436</v>
      </c>
      <c r="AC74" s="51">
        <v>0.39260899999999999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2.28512E-4</v>
      </c>
      <c r="J76" s="51">
        <v>4.5702399999999999E-4</v>
      </c>
      <c r="K76" s="51">
        <v>5.7128000000000007E-4</v>
      </c>
      <c r="L76" s="51" t="s">
        <v>65</v>
      </c>
      <c r="M76" s="51" t="s">
        <v>433</v>
      </c>
      <c r="N76" s="51">
        <v>0.68553599999999992</v>
      </c>
      <c r="O76" s="51">
        <v>5.7127999999999996E-3</v>
      </c>
      <c r="P76" s="51" t="s">
        <v>436</v>
      </c>
      <c r="Q76" s="51" t="s">
        <v>65</v>
      </c>
      <c r="R76" s="51" t="s">
        <v>65</v>
      </c>
      <c r="S76" s="51" t="s">
        <v>65</v>
      </c>
      <c r="T76" s="51" t="s">
        <v>65</v>
      </c>
      <c r="U76" s="51" t="s">
        <v>65</v>
      </c>
      <c r="V76" s="51" t="s">
        <v>65</v>
      </c>
      <c r="W76" s="51">
        <v>8.5692000000000004E-2</v>
      </c>
      <c r="X76" s="51" t="s">
        <v>433</v>
      </c>
      <c r="Y76" s="51" t="s">
        <v>433</v>
      </c>
      <c r="Z76" s="51" t="s">
        <v>433</v>
      </c>
      <c r="AA76" s="51" t="s">
        <v>433</v>
      </c>
      <c r="AB76" s="51" t="s">
        <v>433</v>
      </c>
      <c r="AC76" s="51" t="s">
        <v>433</v>
      </c>
      <c r="AD76" s="51">
        <v>7.4266400000000011E-5</v>
      </c>
      <c r="AE76" s="52"/>
      <c r="AF76" s="53"/>
      <c r="AG76" s="53"/>
      <c r="AH76" s="53"/>
      <c r="AI76" s="53"/>
      <c r="AJ76" s="53"/>
      <c r="AK76" s="53">
        <v>28.564</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0.10741104</v>
      </c>
      <c r="H78" s="51" t="s">
        <v>433</v>
      </c>
      <c r="I78" s="51">
        <v>1.5460680000000001E-4</v>
      </c>
      <c r="J78" s="51">
        <v>2.0343E-4</v>
      </c>
      <c r="K78" s="51">
        <v>2.6039040000000002E-4</v>
      </c>
      <c r="L78" s="51" t="s">
        <v>65</v>
      </c>
      <c r="M78" s="51" t="s">
        <v>436</v>
      </c>
      <c r="N78" s="51">
        <v>5.5251588000000008E-3</v>
      </c>
      <c r="O78" s="51">
        <v>1.3833239999999999E-4</v>
      </c>
      <c r="P78" s="51">
        <v>5.8587839999999997E-3</v>
      </c>
      <c r="Q78" s="51" t="s">
        <v>65</v>
      </c>
      <c r="R78" s="51" t="s">
        <v>65</v>
      </c>
      <c r="S78" s="51" t="s">
        <v>65</v>
      </c>
      <c r="T78" s="51" t="s">
        <v>65</v>
      </c>
      <c r="U78" s="51" t="s">
        <v>65</v>
      </c>
      <c r="V78" s="51" t="s">
        <v>65</v>
      </c>
      <c r="W78" s="51">
        <v>0.81372</v>
      </c>
      <c r="X78" s="51" t="s">
        <v>436</v>
      </c>
      <c r="Y78" s="51" t="s">
        <v>436</v>
      </c>
      <c r="Z78" s="51" t="s">
        <v>436</v>
      </c>
      <c r="AA78" s="51" t="s">
        <v>436</v>
      </c>
      <c r="AB78" s="51">
        <v>4.0685999999999999E-4</v>
      </c>
      <c r="AC78" s="51">
        <v>0.10578359999999999</v>
      </c>
      <c r="AD78" s="51">
        <v>3.0107640000000003E-4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2.1339498577867533E-2</v>
      </c>
      <c r="F80" s="51">
        <v>0.17091858332617069</v>
      </c>
      <c r="G80" s="51">
        <v>2.4366293281098527E-3</v>
      </c>
      <c r="H80" s="51" t="s">
        <v>433</v>
      </c>
      <c r="I80" s="51" t="s">
        <v>436</v>
      </c>
      <c r="J80" s="51" t="s">
        <v>436</v>
      </c>
      <c r="K80" s="51" t="s">
        <v>436</v>
      </c>
      <c r="L80" s="51" t="s">
        <v>65</v>
      </c>
      <c r="M80" s="51">
        <v>0.12143563565525033</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17.865411306298657</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19.836859864837095</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4.5437865731340942E-3</v>
      </c>
      <c r="G84" s="51" t="s">
        <v>433</v>
      </c>
      <c r="H84" s="51" t="s">
        <v>433</v>
      </c>
      <c r="I84" s="51">
        <v>2.7317568402239057E-5</v>
      </c>
      <c r="J84" s="51">
        <v>1.3658784201119528E-4</v>
      </c>
      <c r="K84" s="51">
        <v>5.4635136804478111E-4</v>
      </c>
      <c r="L84" s="51" t="s">
        <v>65</v>
      </c>
      <c r="M84" s="51">
        <v>0.28547947370833326</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30.050470916666661</v>
      </c>
      <c r="AL84" s="54" t="s">
        <v>149</v>
      </c>
    </row>
    <row r="85" spans="1:38" ht="26.25" customHeight="1" x14ac:dyDescent="0.2">
      <c r="A85" s="48" t="s">
        <v>238</v>
      </c>
      <c r="B85" s="57" t="s">
        <v>246</v>
      </c>
      <c r="C85" s="57" t="s">
        <v>247</v>
      </c>
      <c r="D85" s="50"/>
      <c r="E85" s="51" t="s">
        <v>433</v>
      </c>
      <c r="F85" s="51">
        <v>14.696003125200532</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40.847508871132817</v>
      </c>
      <c r="AL85" s="54" t="s">
        <v>248</v>
      </c>
    </row>
    <row r="86" spans="1:38" ht="26.25" customHeight="1" x14ac:dyDescent="0.2">
      <c r="A86" s="48" t="s">
        <v>238</v>
      </c>
      <c r="B86" s="57" t="s">
        <v>249</v>
      </c>
      <c r="C86" s="49" t="s">
        <v>250</v>
      </c>
      <c r="D86" s="50"/>
      <c r="E86" s="51" t="s">
        <v>433</v>
      </c>
      <c r="F86" s="51">
        <v>5.6994890126225703</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12.722472596456647</v>
      </c>
      <c r="AL86" s="54" t="s">
        <v>241</v>
      </c>
    </row>
    <row r="87" spans="1:38" ht="26.25" customHeight="1" x14ac:dyDescent="0.2">
      <c r="A87" s="48" t="s">
        <v>238</v>
      </c>
      <c r="B87" s="57" t="s">
        <v>251</v>
      </c>
      <c r="C87" s="49" t="s">
        <v>252</v>
      </c>
      <c r="D87" s="50"/>
      <c r="E87" s="51" t="s">
        <v>433</v>
      </c>
      <c r="F87" s="51">
        <v>0.19015346713333334</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0.2262956406666666</v>
      </c>
      <c r="AL87" s="54" t="s">
        <v>241</v>
      </c>
    </row>
    <row r="88" spans="1:38" ht="26.25" customHeight="1" x14ac:dyDescent="0.2">
      <c r="A88" s="48" t="s">
        <v>238</v>
      </c>
      <c r="B88" s="57" t="s">
        <v>253</v>
      </c>
      <c r="C88" s="49" t="s">
        <v>254</v>
      </c>
      <c r="D88" s="50"/>
      <c r="E88" s="51" t="s">
        <v>433</v>
      </c>
      <c r="F88" s="51">
        <v>3.5169120570904111</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23.594684422284349</v>
      </c>
      <c r="AL88" s="54" t="s">
        <v>149</v>
      </c>
    </row>
    <row r="89" spans="1:38" ht="26.25" customHeight="1" x14ac:dyDescent="0.2">
      <c r="A89" s="48" t="s">
        <v>238</v>
      </c>
      <c r="B89" s="57" t="s">
        <v>255</v>
      </c>
      <c r="C89" s="49" t="s">
        <v>256</v>
      </c>
      <c r="D89" s="50"/>
      <c r="E89" s="51" t="s">
        <v>433</v>
      </c>
      <c r="F89" s="51">
        <v>4.0379436556474131</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11.079307222815729</v>
      </c>
      <c r="AL89" s="54" t="s">
        <v>149</v>
      </c>
    </row>
    <row r="90" spans="1:38" s="64" customFormat="1" ht="26.25" customHeight="1" x14ac:dyDescent="0.2">
      <c r="A90" s="48" t="s">
        <v>238</v>
      </c>
      <c r="B90" s="57" t="s">
        <v>257</v>
      </c>
      <c r="C90" s="49" t="s">
        <v>258</v>
      </c>
      <c r="D90" s="50"/>
      <c r="E90" s="51" t="s">
        <v>433</v>
      </c>
      <c r="F90" s="51">
        <v>5.1772282644053922</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9.204415911348919</v>
      </c>
      <c r="AL90" s="54" t="s">
        <v>149</v>
      </c>
    </row>
    <row r="91" spans="1:38" ht="26.25" customHeight="1" x14ac:dyDescent="0.2">
      <c r="A91" s="48" t="s">
        <v>238</v>
      </c>
      <c r="B91" s="55" t="s">
        <v>259</v>
      </c>
      <c r="C91" s="57" t="s">
        <v>260</v>
      </c>
      <c r="D91" s="50"/>
      <c r="E91" s="51">
        <v>2.3353674645764644E-2</v>
      </c>
      <c r="F91" s="51">
        <v>6.1130884873278266E-2</v>
      </c>
      <c r="G91" s="51">
        <v>7.19048108E-3</v>
      </c>
      <c r="H91" s="51">
        <v>5.441594467440182E-2</v>
      </c>
      <c r="I91" s="51">
        <v>0.44200894773076282</v>
      </c>
      <c r="J91" s="51">
        <v>0.464480661541608</v>
      </c>
      <c r="K91" s="51">
        <v>0.464480661541608</v>
      </c>
      <c r="L91" s="51" t="s">
        <v>65</v>
      </c>
      <c r="M91" s="51">
        <v>0.71295600219868427</v>
      </c>
      <c r="N91" s="51">
        <v>1.8666679360000002</v>
      </c>
      <c r="O91" s="51">
        <v>7.172769173729393E-2</v>
      </c>
      <c r="P91" s="51">
        <v>1.35714378E-4</v>
      </c>
      <c r="Q91" s="51" t="s">
        <v>65</v>
      </c>
      <c r="R91" s="51" t="s">
        <v>65</v>
      </c>
      <c r="S91" s="51" t="s">
        <v>65</v>
      </c>
      <c r="T91" s="51" t="s">
        <v>65</v>
      </c>
      <c r="U91" s="51" t="s">
        <v>65</v>
      </c>
      <c r="V91" s="51" t="s">
        <v>65</v>
      </c>
      <c r="W91" s="51">
        <v>1.2630348114313693E-3</v>
      </c>
      <c r="X91" s="51">
        <v>1.4019686406888197E-3</v>
      </c>
      <c r="Y91" s="51">
        <v>5.6836566514411604E-4</v>
      </c>
      <c r="Z91" s="51">
        <v>5.6836566514411604E-4</v>
      </c>
      <c r="AA91" s="51">
        <v>5.6836566514411604E-4</v>
      </c>
      <c r="AB91" s="51">
        <v>3.1070656361211679E-3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2.5216140798488138</v>
      </c>
      <c r="G93" s="51" t="s">
        <v>433</v>
      </c>
      <c r="H93" s="51" t="s">
        <v>433</v>
      </c>
      <c r="I93" s="51">
        <v>3.0384790540000003E-4</v>
      </c>
      <c r="J93" s="51">
        <v>9.1064475789999998E-4</v>
      </c>
      <c r="K93" s="51">
        <v>1.9228718037E-3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1.3963328042612737</v>
      </c>
      <c r="G95" s="51" t="s">
        <v>433</v>
      </c>
      <c r="H95" s="51" t="s">
        <v>433</v>
      </c>
      <c r="I95" s="51">
        <v>0.17574994351084097</v>
      </c>
      <c r="J95" s="51">
        <v>0.44337485877710242</v>
      </c>
      <c r="K95" s="51">
        <v>1.0969371469427562</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6.9991214799999979E-2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0.27829643095210788</v>
      </c>
      <c r="F99" s="51">
        <v>11.360848245128658</v>
      </c>
      <c r="G99" s="51" t="s">
        <v>433</v>
      </c>
      <c r="H99" s="51">
        <v>8.5705599517149906</v>
      </c>
      <c r="I99" s="51">
        <v>1.232575E-2</v>
      </c>
      <c r="J99" s="51">
        <v>5.5465874999999998E-2</v>
      </c>
      <c r="K99" s="51">
        <v>0.12325749999999999</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524.5</v>
      </c>
      <c r="AL99" s="54" t="s">
        <v>280</v>
      </c>
    </row>
    <row r="100" spans="1:38" ht="26.25" customHeight="1" x14ac:dyDescent="0.2">
      <c r="A100" s="48" t="s">
        <v>277</v>
      </c>
      <c r="B100" s="48" t="s">
        <v>281</v>
      </c>
      <c r="C100" s="49" t="s">
        <v>282</v>
      </c>
      <c r="D100" s="66"/>
      <c r="E100" s="51">
        <v>0.49400231173281739</v>
      </c>
      <c r="F100" s="51">
        <v>12.994836942977262</v>
      </c>
      <c r="G100" s="51" t="s">
        <v>433</v>
      </c>
      <c r="H100" s="51">
        <v>14.378156789813074</v>
      </c>
      <c r="I100" s="51">
        <v>3.4678856000000001E-2</v>
      </c>
      <c r="J100" s="51">
        <v>0.15605485199999999</v>
      </c>
      <c r="K100" s="51">
        <v>0.34678856000000002</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1475.6959999999999</v>
      </c>
      <c r="AL100" s="54" t="s">
        <v>280</v>
      </c>
    </row>
    <row r="101" spans="1:38" ht="26.25" customHeight="1" x14ac:dyDescent="0.2">
      <c r="A101" s="48" t="s">
        <v>277</v>
      </c>
      <c r="B101" s="48" t="s">
        <v>283</v>
      </c>
      <c r="C101" s="49" t="s">
        <v>284</v>
      </c>
      <c r="D101" s="66"/>
      <c r="E101" s="51">
        <v>1.6902545517214197E-2</v>
      </c>
      <c r="F101" s="51">
        <v>9.0071773701123473E-2</v>
      </c>
      <c r="G101" s="51" t="s">
        <v>433</v>
      </c>
      <c r="H101" s="51">
        <v>0.46552598738498457</v>
      </c>
      <c r="I101" s="51">
        <v>8.2562315000000008E-3</v>
      </c>
      <c r="J101" s="51">
        <v>3.7153041749999997E-2</v>
      </c>
      <c r="K101" s="51">
        <v>8.2562314999999997E-2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351.32900000000001</v>
      </c>
      <c r="AL101" s="54" t="s">
        <v>280</v>
      </c>
    </row>
    <row r="102" spans="1:38" ht="26.25" customHeight="1" x14ac:dyDescent="0.2">
      <c r="A102" s="48" t="s">
        <v>277</v>
      </c>
      <c r="B102" s="48" t="s">
        <v>285</v>
      </c>
      <c r="C102" s="49" t="s">
        <v>286</v>
      </c>
      <c r="D102" s="66"/>
      <c r="E102" s="51">
        <v>6.7823824556155862E-2</v>
      </c>
      <c r="F102" s="51">
        <v>1.272446783013137</v>
      </c>
      <c r="G102" s="51" t="s">
        <v>433</v>
      </c>
      <c r="H102" s="51">
        <v>8.2791809432022418</v>
      </c>
      <c r="I102" s="51">
        <v>3.1322752201663202E-2</v>
      </c>
      <c r="J102" s="51">
        <v>0.14095238490748443</v>
      </c>
      <c r="K102" s="51">
        <v>0.31322752201663201</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2913.744390852391</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1.8314370012015746E-3</v>
      </c>
      <c r="F104" s="51">
        <v>8.3764982481181072E-3</v>
      </c>
      <c r="G104" s="51" t="s">
        <v>433</v>
      </c>
      <c r="H104" s="51">
        <v>5.2436565452923529E-2</v>
      </c>
      <c r="I104" s="51">
        <v>9.2242674999999999E-4</v>
      </c>
      <c r="J104" s="51">
        <v>4.1509203750000013E-3</v>
      </c>
      <c r="K104" s="51">
        <v>9.2242674999999993E-3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60.487000000000002</v>
      </c>
      <c r="AL104" s="54" t="s">
        <v>280</v>
      </c>
    </row>
    <row r="105" spans="1:38" ht="26.25" customHeight="1" x14ac:dyDescent="0.2">
      <c r="A105" s="48" t="s">
        <v>277</v>
      </c>
      <c r="B105" s="48" t="s">
        <v>291</v>
      </c>
      <c r="C105" s="49" t="s">
        <v>292</v>
      </c>
      <c r="D105" s="66"/>
      <c r="E105" s="51">
        <v>3.6808845291645145E-2</v>
      </c>
      <c r="F105" s="51">
        <v>0.14018571419492515</v>
      </c>
      <c r="G105" s="51" t="s">
        <v>433</v>
      </c>
      <c r="H105" s="51">
        <v>0.98781284452144313</v>
      </c>
      <c r="I105" s="51">
        <v>1.495232E-3</v>
      </c>
      <c r="J105" s="51">
        <v>6.7285440000000012E-3</v>
      </c>
      <c r="K105" s="51">
        <v>1.495232E-2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98.048000000000002</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6.6674734542713929E-2</v>
      </c>
      <c r="F107" s="51">
        <v>0.34032863640189115</v>
      </c>
      <c r="G107" s="51" t="s">
        <v>433</v>
      </c>
      <c r="H107" s="51">
        <v>0.74510740709318779</v>
      </c>
      <c r="I107" s="51">
        <v>1.0725875984285713E-2</v>
      </c>
      <c r="J107" s="51">
        <v>4.8266441929285697E-2</v>
      </c>
      <c r="K107" s="51">
        <v>0.10725875984285711</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6831.7681428571414</v>
      </c>
      <c r="AL107" s="54" t="s">
        <v>280</v>
      </c>
    </row>
    <row r="108" spans="1:38" ht="26.25" customHeight="1" x14ac:dyDescent="0.2">
      <c r="A108" s="48" t="s">
        <v>277</v>
      </c>
      <c r="B108" s="48" t="s">
        <v>297</v>
      </c>
      <c r="C108" s="49" t="s">
        <v>298</v>
      </c>
      <c r="D108" s="66"/>
      <c r="E108" s="51">
        <v>4.4450134095286128E-2</v>
      </c>
      <c r="F108" s="51">
        <v>0.33871178760770859</v>
      </c>
      <c r="G108" s="51" t="s">
        <v>433</v>
      </c>
      <c r="H108" s="51">
        <v>0.87847252796062403</v>
      </c>
      <c r="I108" s="51">
        <v>1.0074005704285714E-2</v>
      </c>
      <c r="J108" s="51">
        <v>4.5333025669285702E-2</v>
      </c>
      <c r="K108" s="51">
        <v>0.10074005704285711</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6416.5641428571416</v>
      </c>
      <c r="AL108" s="54" t="s">
        <v>280</v>
      </c>
    </row>
    <row r="109" spans="1:38" ht="26.25" customHeight="1" x14ac:dyDescent="0.2">
      <c r="A109" s="48" t="s">
        <v>277</v>
      </c>
      <c r="B109" s="48" t="s">
        <v>299</v>
      </c>
      <c r="C109" s="49" t="s">
        <v>300</v>
      </c>
      <c r="D109" s="66"/>
      <c r="E109" s="51">
        <v>1.7581807213050887E-2</v>
      </c>
      <c r="F109" s="51">
        <v>4.7693059288223039E-2</v>
      </c>
      <c r="G109" s="51" t="s">
        <v>433</v>
      </c>
      <c r="H109" s="51">
        <v>0.44725054669693781</v>
      </c>
      <c r="I109" s="51">
        <v>9.2259143571428589E-4</v>
      </c>
      <c r="J109" s="51">
        <v>4.1516614607142862E-3</v>
      </c>
      <c r="K109" s="51">
        <v>9.2259143571428569E-3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587.63785714285723</v>
      </c>
      <c r="AL109" s="54" t="s">
        <v>280</v>
      </c>
    </row>
    <row r="110" spans="1:38" ht="26.25" customHeight="1" x14ac:dyDescent="0.2">
      <c r="A110" s="48" t="s">
        <v>277</v>
      </c>
      <c r="B110" s="48" t="s">
        <v>301</v>
      </c>
      <c r="C110" s="49" t="s">
        <v>302</v>
      </c>
      <c r="D110" s="66"/>
      <c r="E110" s="51">
        <v>2.0274526276257447E-3</v>
      </c>
      <c r="F110" s="51">
        <v>5.5333660753820024E-3</v>
      </c>
      <c r="G110" s="51" t="s">
        <v>433</v>
      </c>
      <c r="H110" s="51">
        <v>4.6474107494690539E-2</v>
      </c>
      <c r="I110" s="51">
        <v>1.8106496000000003E-4</v>
      </c>
      <c r="J110" s="51">
        <v>8.1479231999999997E-4</v>
      </c>
      <c r="K110" s="51">
        <v>1.8106495999999997E-3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115.328</v>
      </c>
      <c r="AL110" s="54" t="s">
        <v>280</v>
      </c>
    </row>
    <row r="111" spans="1:38" ht="26.25" customHeight="1" x14ac:dyDescent="0.2">
      <c r="A111" s="48" t="s">
        <v>277</v>
      </c>
      <c r="B111" s="48" t="s">
        <v>303</v>
      </c>
      <c r="C111" s="49" t="s">
        <v>304</v>
      </c>
      <c r="D111" s="66"/>
      <c r="E111" s="51">
        <v>6.5949887907790228E-4</v>
      </c>
      <c r="F111" s="51">
        <v>3.7696902859393547E-3</v>
      </c>
      <c r="G111" s="51" t="s">
        <v>433</v>
      </c>
      <c r="H111" s="51">
        <v>1.790278876348245E-2</v>
      </c>
      <c r="I111" s="51">
        <v>1.2394051E-4</v>
      </c>
      <c r="J111" s="51">
        <v>5.5773229499999992E-4</v>
      </c>
      <c r="K111" s="51">
        <v>1.2394050999999999E-3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78.942999999999998</v>
      </c>
      <c r="AL111" s="54" t="s">
        <v>280</v>
      </c>
    </row>
    <row r="112" spans="1:38" ht="26.25" customHeight="1" x14ac:dyDescent="0.2">
      <c r="A112" s="48" t="s">
        <v>305</v>
      </c>
      <c r="B112" s="48" t="s">
        <v>306</v>
      </c>
      <c r="C112" s="49" t="s">
        <v>307</v>
      </c>
      <c r="D112" s="50"/>
      <c r="E112" s="51">
        <v>4.1399999999999997</v>
      </c>
      <c r="F112" s="51" t="s">
        <v>433</v>
      </c>
      <c r="G112" s="51" t="s">
        <v>433</v>
      </c>
      <c r="H112" s="51">
        <v>7.957466501837378</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103500000</v>
      </c>
      <c r="AL112" s="54" t="s">
        <v>308</v>
      </c>
    </row>
    <row r="113" spans="1:38" ht="26.25" customHeight="1" x14ac:dyDescent="0.2">
      <c r="A113" s="48" t="s">
        <v>305</v>
      </c>
      <c r="B113" s="67" t="s">
        <v>309</v>
      </c>
      <c r="C113" s="68" t="s">
        <v>310</v>
      </c>
      <c r="D113" s="50"/>
      <c r="E113" s="51">
        <v>5.110221346685627</v>
      </c>
      <c r="F113" s="51">
        <v>11.401415602314653</v>
      </c>
      <c r="G113" s="51" t="s">
        <v>433</v>
      </c>
      <c r="H113" s="51">
        <v>30.024093799933038</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6.3512031626992385E-2</v>
      </c>
      <c r="F114" s="51" t="s">
        <v>433</v>
      </c>
      <c r="G114" s="51" t="s">
        <v>433</v>
      </c>
      <c r="H114" s="51">
        <v>0.20641410278772526</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0.17616210192880405</v>
      </c>
      <c r="F115" s="51" t="s">
        <v>433</v>
      </c>
      <c r="G115" s="51" t="s">
        <v>433</v>
      </c>
      <c r="H115" s="51">
        <v>0.3523242038576081</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0.39663559775041274</v>
      </c>
      <c r="F116" s="51">
        <v>5.8863263351435248E-2</v>
      </c>
      <c r="G116" s="51" t="s">
        <v>433</v>
      </c>
      <c r="H116" s="51">
        <v>0.73997264338252466</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0.52296279245687083</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0.1364428912800002</v>
      </c>
      <c r="J119" s="51">
        <v>3.5475151732800057</v>
      </c>
      <c r="K119" s="51">
        <v>3.5475151732800057</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8.4307498800000012E-3</v>
      </c>
      <c r="J120" s="51">
        <v>2.6736615020000003E-2</v>
      </c>
      <c r="K120" s="51">
        <v>5.6492748230000008E-2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1.6805649325063015</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0.19841049999999999</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2.2370198733614288E-2</v>
      </c>
      <c r="F123" s="51">
        <v>3.2660977152057062E-2</v>
      </c>
      <c r="G123" s="51">
        <v>3.6450257529209293E-3</v>
      </c>
      <c r="H123" s="51">
        <v>2.2298763845601612E-2</v>
      </c>
      <c r="I123" s="51">
        <v>5.5174968893833998E-2</v>
      </c>
      <c r="J123" s="51">
        <v>5.796231437453421E-2</v>
      </c>
      <c r="K123" s="51">
        <v>5.88914295347676E-2</v>
      </c>
      <c r="L123" s="51" t="s">
        <v>65</v>
      </c>
      <c r="M123" s="51">
        <v>0.69976381573536406</v>
      </c>
      <c r="N123" s="51">
        <v>7.5588036342328507E-4</v>
      </c>
      <c r="O123" s="51">
        <v>6.5753333328602073E-3</v>
      </c>
      <c r="P123" s="51">
        <v>1.190700719019693E-3</v>
      </c>
      <c r="Q123" s="51" t="s">
        <v>65</v>
      </c>
      <c r="R123" s="51" t="s">
        <v>65</v>
      </c>
      <c r="S123" s="51" t="s">
        <v>65</v>
      </c>
      <c r="T123" s="51" t="s">
        <v>65</v>
      </c>
      <c r="U123" s="51" t="s">
        <v>65</v>
      </c>
      <c r="V123" s="51" t="s">
        <v>65</v>
      </c>
      <c r="W123" s="51">
        <v>0.1065</v>
      </c>
      <c r="X123" s="51">
        <v>4.5969423753098038E-3</v>
      </c>
      <c r="Y123" s="51">
        <v>1.3446682339680759E-2</v>
      </c>
      <c r="Z123" s="51">
        <v>4.6809418409341341E-3</v>
      </c>
      <c r="AA123" s="51">
        <v>3.0267746838008496E-3</v>
      </c>
      <c r="AB123" s="51">
        <v>2.5751341239725549E-2</v>
      </c>
      <c r="AC123" s="51">
        <v>2.1299999999999999E-2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8.1452128287676423E-2</v>
      </c>
      <c r="G125" s="51" t="s">
        <v>434</v>
      </c>
      <c r="H125" s="51">
        <v>2.7150709429225473E-3</v>
      </c>
      <c r="I125" s="51">
        <v>3.211573747020173E-2</v>
      </c>
      <c r="J125" s="51">
        <v>0.10204516583273777</v>
      </c>
      <c r="K125" s="51">
        <v>0.21569343681599998</v>
      </c>
      <c r="L125" s="51" t="s">
        <v>65</v>
      </c>
      <c r="M125" s="51">
        <v>6.1497579862124949</v>
      </c>
      <c r="N125" s="51">
        <v>8.1452128287676435E-4</v>
      </c>
      <c r="O125" s="51">
        <v>8.1452128287676435E-4</v>
      </c>
      <c r="P125" s="51">
        <v>5.4301418858450959E-6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618.62595299999998</v>
      </c>
      <c r="AL125" s="54" t="s">
        <v>337</v>
      </c>
    </row>
    <row r="126" spans="1:38" ht="26.25" customHeight="1" x14ac:dyDescent="0.2">
      <c r="A126" s="48" t="s">
        <v>334</v>
      </c>
      <c r="B126" s="48" t="s">
        <v>338</v>
      </c>
      <c r="C126" s="49" t="s">
        <v>339</v>
      </c>
      <c r="D126" s="50"/>
      <c r="E126" s="51" t="s">
        <v>433</v>
      </c>
      <c r="F126" s="51" t="s">
        <v>433</v>
      </c>
      <c r="G126" s="51" t="s">
        <v>433</v>
      </c>
      <c r="H126" s="51">
        <v>0.99764030562850126</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944.63990516897445</v>
      </c>
      <c r="AL126" s="54" t="s">
        <v>340</v>
      </c>
    </row>
    <row r="127" spans="1:38" ht="26.25" customHeight="1" x14ac:dyDescent="0.2">
      <c r="A127" s="48" t="s">
        <v>334</v>
      </c>
      <c r="B127" s="48" t="s">
        <v>341</v>
      </c>
      <c r="C127" s="49" t="s">
        <v>342</v>
      </c>
      <c r="D127" s="50"/>
      <c r="E127" s="51" t="s">
        <v>433</v>
      </c>
      <c r="F127" s="51" t="s">
        <v>433</v>
      </c>
      <c r="G127" s="51" t="s">
        <v>433</v>
      </c>
      <c r="H127" s="51">
        <v>0.15190652602730939</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1.6120000000000002E-2</v>
      </c>
      <c r="F129" s="51">
        <v>8.0600000000000008E-4</v>
      </c>
      <c r="G129" s="51">
        <v>3.6270000000000004E-2</v>
      </c>
      <c r="H129" s="51">
        <v>2.2000000000000001E-4</v>
      </c>
      <c r="I129" s="51">
        <v>7.9999999999999996E-6</v>
      </c>
      <c r="J129" s="51">
        <v>1.4E-5</v>
      </c>
      <c r="K129" s="51">
        <v>2.0000000000000002E-5</v>
      </c>
      <c r="L129" s="51" t="s">
        <v>65</v>
      </c>
      <c r="M129" s="51">
        <v>1.209E-3</v>
      </c>
      <c r="N129" s="51">
        <v>1.2E-4</v>
      </c>
      <c r="O129" s="51">
        <v>2.5999999999999998E-5</v>
      </c>
      <c r="P129" s="51">
        <v>6.0000000000000002E-5</v>
      </c>
      <c r="Q129" s="51" t="s">
        <v>65</v>
      </c>
      <c r="R129" s="51" t="s">
        <v>65</v>
      </c>
      <c r="S129" s="51" t="s">
        <v>65</v>
      </c>
      <c r="T129" s="51" t="s">
        <v>65</v>
      </c>
      <c r="U129" s="51" t="s">
        <v>65</v>
      </c>
      <c r="V129" s="51" t="s">
        <v>65</v>
      </c>
      <c r="W129" s="51">
        <v>7.3999999999999999E-4</v>
      </c>
      <c r="X129" s="51">
        <v>2.3788799999999997E-6</v>
      </c>
      <c r="Y129" s="51">
        <v>5.0803199999999992E-6</v>
      </c>
      <c r="Z129" s="51">
        <v>2.6879999999999999E-6</v>
      </c>
      <c r="AA129" s="51">
        <v>3.2928000000000001E-6</v>
      </c>
      <c r="AB129" s="51">
        <v>1.344E-5</v>
      </c>
      <c r="AC129" s="51">
        <v>7.3999999999999999E-4</v>
      </c>
      <c r="AD129" s="51" t="s">
        <v>433</v>
      </c>
      <c r="AE129" s="52"/>
      <c r="AF129" s="53"/>
      <c r="AG129" s="53"/>
      <c r="AH129" s="53"/>
      <c r="AI129" s="53"/>
      <c r="AJ129" s="53"/>
      <c r="AK129" s="53">
        <v>2</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1.4E-2</v>
      </c>
      <c r="F131" s="51">
        <v>6.6E-4</v>
      </c>
      <c r="G131" s="51">
        <v>1.4E-3</v>
      </c>
      <c r="H131" s="51">
        <v>4.0000000000000003E-7</v>
      </c>
      <c r="I131" s="51">
        <v>7.9999999999999996E-6</v>
      </c>
      <c r="J131" s="51">
        <v>1.4E-5</v>
      </c>
      <c r="K131" s="51">
        <v>2.0000000000000002E-5</v>
      </c>
      <c r="L131" s="51" t="s">
        <v>65</v>
      </c>
      <c r="M131" s="51">
        <v>1.6800000000000001E-3</v>
      </c>
      <c r="N131" s="51">
        <v>5.0000000000000001E-3</v>
      </c>
      <c r="O131" s="51">
        <v>4.0000000000000002E-4</v>
      </c>
      <c r="P131" s="51">
        <v>4.6000000000000001E-4</v>
      </c>
      <c r="Q131" s="51" t="s">
        <v>65</v>
      </c>
      <c r="R131" s="51" t="s">
        <v>65</v>
      </c>
      <c r="S131" s="51" t="s">
        <v>65</v>
      </c>
      <c r="T131" s="51" t="s">
        <v>65</v>
      </c>
      <c r="U131" s="51" t="s">
        <v>65</v>
      </c>
      <c r="V131" s="51" t="s">
        <v>65</v>
      </c>
      <c r="W131" s="51">
        <v>6.2E-4</v>
      </c>
      <c r="X131" s="51" t="s">
        <v>433</v>
      </c>
      <c r="Y131" s="51" t="s">
        <v>433</v>
      </c>
      <c r="Z131" s="51" t="s">
        <v>433</v>
      </c>
      <c r="AA131" s="51" t="s">
        <v>433</v>
      </c>
      <c r="AB131" s="51" t="s">
        <v>433</v>
      </c>
      <c r="AC131" s="51">
        <v>1.2400000000000001E-4</v>
      </c>
      <c r="AD131" s="51" t="s">
        <v>433</v>
      </c>
      <c r="AE131" s="52"/>
      <c r="AF131" s="53"/>
      <c r="AG131" s="53"/>
      <c r="AH131" s="53"/>
      <c r="AI131" s="53"/>
      <c r="AJ131" s="53"/>
      <c r="AK131" s="53">
        <v>2</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6.542170654949526E-3</v>
      </c>
      <c r="F133" s="51">
        <v>6.9783153652794956E-4</v>
      </c>
      <c r="G133" s="51">
        <v>2.4642176133643219E-3</v>
      </c>
      <c r="H133" s="51" t="s">
        <v>433</v>
      </c>
      <c r="I133" s="51">
        <v>2.5470851083270158E-4</v>
      </c>
      <c r="J133" s="51">
        <v>2.8654707468678931E-4</v>
      </c>
      <c r="K133" s="51">
        <v>3.1838563854087699E-4</v>
      </c>
      <c r="L133" s="51" t="s">
        <v>65</v>
      </c>
      <c r="M133" s="51">
        <v>9.3771112720943198E-3</v>
      </c>
      <c r="N133" s="51">
        <v>4.3614471032996849E-7</v>
      </c>
      <c r="O133" s="51">
        <v>1.0969039464798706E-4</v>
      </c>
      <c r="P133" s="51">
        <v>2.1807235516498422E-2</v>
      </c>
      <c r="Q133" s="51" t="s">
        <v>65</v>
      </c>
      <c r="R133" s="51" t="s">
        <v>65</v>
      </c>
      <c r="S133" s="51" t="s">
        <v>65</v>
      </c>
      <c r="T133" s="51" t="s">
        <v>65</v>
      </c>
      <c r="U133" s="51" t="s">
        <v>65</v>
      </c>
      <c r="V133" s="51" t="s">
        <v>65</v>
      </c>
      <c r="W133" s="51">
        <v>0.1810000547869369</v>
      </c>
      <c r="X133" s="51">
        <v>3.4019287405737535E-6</v>
      </c>
      <c r="Y133" s="51">
        <v>1.8579764660056656E-6</v>
      </c>
      <c r="Z133" s="51">
        <v>1.6573498992538802E-6</v>
      </c>
      <c r="AA133" s="51">
        <v>1.8056391007660694E-6</v>
      </c>
      <c r="AB133" s="51">
        <v>8.7228942065993685E-6</v>
      </c>
      <c r="AC133" s="51">
        <v>3.6200010957387375E-2</v>
      </c>
      <c r="AD133" s="51">
        <v>8.9409665617643536E-3</v>
      </c>
      <c r="AE133" s="52"/>
      <c r="AF133" s="53"/>
      <c r="AG133" s="53"/>
      <c r="AH133" s="53"/>
      <c r="AI133" s="53"/>
      <c r="AJ133" s="53"/>
      <c r="AK133" s="53">
        <v>21807.235516498422</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9.608383611111106E-3</v>
      </c>
      <c r="F135" s="51">
        <v>1.9255277777777767E-3</v>
      </c>
      <c r="G135" s="51">
        <v>3.6585027777777759E-4</v>
      </c>
      <c r="H135" s="51">
        <v>3.6585027777777755E-3</v>
      </c>
      <c r="I135" s="51">
        <v>8.8766830555555513E-3</v>
      </c>
      <c r="J135" s="51">
        <v>9.4158308333333295E-3</v>
      </c>
      <c r="K135" s="51">
        <v>9.5891283333333285E-3</v>
      </c>
      <c r="L135" s="51" t="s">
        <v>65</v>
      </c>
      <c r="M135" s="51">
        <v>0.1210771866666666</v>
      </c>
      <c r="N135" s="51">
        <v>1.2901036111111104E-3</v>
      </c>
      <c r="O135" s="51">
        <v>1.3478694444444438E-4</v>
      </c>
      <c r="P135" s="51">
        <v>5.8536044444444412E-5</v>
      </c>
      <c r="Q135" s="51" t="s">
        <v>65</v>
      </c>
      <c r="R135" s="51" t="s">
        <v>65</v>
      </c>
      <c r="S135" s="51" t="s">
        <v>65</v>
      </c>
      <c r="T135" s="51" t="s">
        <v>65</v>
      </c>
      <c r="U135" s="51" t="s">
        <v>65</v>
      </c>
      <c r="V135" s="51" t="s">
        <v>65</v>
      </c>
      <c r="W135" s="51">
        <v>2.3106333333333322E-2</v>
      </c>
      <c r="X135" s="51">
        <v>5.3914777777777758E-3</v>
      </c>
      <c r="Y135" s="51">
        <v>1.1938272222222216E-2</v>
      </c>
      <c r="Z135" s="51">
        <v>2.8882916666666653E-3</v>
      </c>
      <c r="AA135" s="51" t="s">
        <v>436</v>
      </c>
      <c r="AB135" s="51">
        <v>2.0218041666666655E-2</v>
      </c>
      <c r="AC135" s="51">
        <v>4.6212666666666643E-3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1.6139681307224998E-2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6.6856435114499993E-3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0.23111473220019341</v>
      </c>
      <c r="J139" s="51">
        <v>0.23111473220019341</v>
      </c>
      <c r="K139" s="51">
        <v>0.23111473220019341</v>
      </c>
      <c r="L139" s="51" t="s">
        <v>65</v>
      </c>
      <c r="M139" s="51" t="s">
        <v>436</v>
      </c>
      <c r="N139" s="51">
        <v>6.6473985465332534E-4</v>
      </c>
      <c r="O139" s="51">
        <v>1.3401993160801961E-3</v>
      </c>
      <c r="P139" s="51">
        <v>1.3401993160801961E-3</v>
      </c>
      <c r="Q139" s="51" t="s">
        <v>65</v>
      </c>
      <c r="R139" s="51" t="s">
        <v>65</v>
      </c>
      <c r="S139" s="51" t="s">
        <v>65</v>
      </c>
      <c r="T139" s="51" t="s">
        <v>65</v>
      </c>
      <c r="U139" s="51" t="s">
        <v>65</v>
      </c>
      <c r="V139" s="51" t="s">
        <v>65</v>
      </c>
      <c r="W139" s="51">
        <v>2.3583130897931857</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0.66290005924243212</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236.02470115538043</v>
      </c>
      <c r="F141" s="73">
        <v>156.91784666694269</v>
      </c>
      <c r="G141" s="73">
        <v>23.334393004370583</v>
      </c>
      <c r="H141" s="73">
        <v>80.631685950983083</v>
      </c>
      <c r="I141" s="73">
        <v>22.26353860909326</v>
      </c>
      <c r="J141" s="73">
        <v>38.495113847519995</v>
      </c>
      <c r="K141" s="73">
        <v>56.92438420055079</v>
      </c>
      <c r="L141" s="73" t="s">
        <v>65</v>
      </c>
      <c r="M141" s="73">
        <v>621.99378265604389</v>
      </c>
      <c r="N141" s="73">
        <v>25.455874640059037</v>
      </c>
      <c r="O141" s="73">
        <v>0.91965884129559095</v>
      </c>
      <c r="P141" s="73">
        <v>1.1002966335871116</v>
      </c>
      <c r="Q141" s="73" t="s">
        <v>65</v>
      </c>
      <c r="R141" s="73" t="s">
        <v>65</v>
      </c>
      <c r="S141" s="73" t="s">
        <v>65</v>
      </c>
      <c r="T141" s="73" t="s">
        <v>65</v>
      </c>
      <c r="U141" s="73" t="s">
        <v>65</v>
      </c>
      <c r="V141" s="73" t="s">
        <v>65</v>
      </c>
      <c r="W141" s="73">
        <v>36.842405388998188</v>
      </c>
      <c r="X141" s="73">
        <v>2.411058615867423</v>
      </c>
      <c r="Y141" s="73">
        <v>2.6086890520656678</v>
      </c>
      <c r="Z141" s="73">
        <v>1.0618924894574036</v>
      </c>
      <c r="AA141" s="73">
        <v>1.3982697993708628</v>
      </c>
      <c r="AB141" s="73">
        <v>7.4803168167613618</v>
      </c>
      <c r="AC141" s="73">
        <v>13.312900334998503</v>
      </c>
      <c r="AD141" s="73">
        <v>5.2447233216402376</v>
      </c>
      <c r="AE141" s="52"/>
      <c r="AF141" s="74">
        <v>474803.38495015691</v>
      </c>
      <c r="AG141" s="74">
        <v>71786.143299520947</v>
      </c>
      <c r="AH141" s="74">
        <v>284263.283347613</v>
      </c>
      <c r="AI141" s="74">
        <v>189846.05734841296</v>
      </c>
      <c r="AJ141" s="74">
        <v>18071.0048196016</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48.594355787680648</v>
      </c>
      <c r="F143" s="88">
        <v>9.342436109435539</v>
      </c>
      <c r="G143" s="88">
        <v>5.9301925993914317E-2</v>
      </c>
      <c r="H143" s="88">
        <v>1.7893731908055539</v>
      </c>
      <c r="I143" s="88">
        <v>2.8209752732397408</v>
      </c>
      <c r="J143" s="88">
        <v>2.8209752732397408</v>
      </c>
      <c r="K143" s="88">
        <v>2.8209752732397408</v>
      </c>
      <c r="L143" s="88" t="s">
        <v>65</v>
      </c>
      <c r="M143" s="88">
        <v>68.573251749889991</v>
      </c>
      <c r="N143" s="88">
        <v>7.5670945961996434E-3</v>
      </c>
      <c r="O143" s="88">
        <v>2.9455927377571843E-3</v>
      </c>
      <c r="P143" s="88">
        <v>1.0309574582150144E-3</v>
      </c>
      <c r="Q143" s="88" t="s">
        <v>65</v>
      </c>
      <c r="R143" s="88" t="s">
        <v>65</v>
      </c>
      <c r="S143" s="88" t="s">
        <v>65</v>
      </c>
      <c r="T143" s="88" t="s">
        <v>65</v>
      </c>
      <c r="U143" s="88" t="s">
        <v>65</v>
      </c>
      <c r="V143" s="88" t="s">
        <v>65</v>
      </c>
      <c r="W143" s="88">
        <v>0.54810408756777873</v>
      </c>
      <c r="X143" s="88">
        <v>4.3565005025133302E-2</v>
      </c>
      <c r="Y143" s="88">
        <v>4.6154247714354335E-2</v>
      </c>
      <c r="Z143" s="88">
        <v>2.763487558382352E-2</v>
      </c>
      <c r="AA143" s="88">
        <v>4.6140239966282255E-2</v>
      </c>
      <c r="AB143" s="88">
        <v>0.16349436828959341</v>
      </c>
      <c r="AC143" s="88">
        <v>9.6488378271107317E-2</v>
      </c>
      <c r="AD143" s="88">
        <v>5.6636398150131378E-4</v>
      </c>
      <c r="AE143" s="52"/>
      <c r="AF143" s="89"/>
      <c r="AG143" s="89"/>
      <c r="AH143" s="89"/>
      <c r="AI143" s="89"/>
      <c r="AJ143" s="89"/>
      <c r="AK143" s="89"/>
      <c r="AL143" s="85" t="s">
        <v>61</v>
      </c>
    </row>
    <row r="144" spans="1:38" ht="26.25" customHeight="1" x14ac:dyDescent="0.2">
      <c r="A144" s="84"/>
      <c r="B144" s="85" t="s">
        <v>381</v>
      </c>
      <c r="C144" s="86" t="s">
        <v>382</v>
      </c>
      <c r="D144" s="87" t="s">
        <v>380</v>
      </c>
      <c r="E144" s="88">
        <v>10.180141000990238</v>
      </c>
      <c r="F144" s="88">
        <v>0.27847077533518488</v>
      </c>
      <c r="G144" s="88">
        <v>9.4397065037865584E-3</v>
      </c>
      <c r="H144" s="88">
        <v>1.6750226806518602E-2</v>
      </c>
      <c r="I144" s="88">
        <v>0.73138979653004255</v>
      </c>
      <c r="J144" s="88">
        <v>0.73138979653004255</v>
      </c>
      <c r="K144" s="88">
        <v>0.73138979653004255</v>
      </c>
      <c r="L144" s="88" t="s">
        <v>65</v>
      </c>
      <c r="M144" s="88">
        <v>4.917742800302995</v>
      </c>
      <c r="N144" s="88">
        <v>4.1658056725846199E-4</v>
      </c>
      <c r="O144" s="88">
        <v>3.7792747660635558E-4</v>
      </c>
      <c r="P144" s="88">
        <v>1.3227461681222447E-4</v>
      </c>
      <c r="Q144" s="88" t="s">
        <v>65</v>
      </c>
      <c r="R144" s="88" t="s">
        <v>65</v>
      </c>
      <c r="S144" s="88" t="s">
        <v>65</v>
      </c>
      <c r="T144" s="88" t="s">
        <v>65</v>
      </c>
      <c r="U144" s="88" t="s">
        <v>65</v>
      </c>
      <c r="V144" s="88" t="s">
        <v>65</v>
      </c>
      <c r="W144" s="88">
        <v>6.7570923248246581E-2</v>
      </c>
      <c r="X144" s="88">
        <v>6.3114277120343816E-3</v>
      </c>
      <c r="Y144" s="88">
        <v>6.6259748430655763E-3</v>
      </c>
      <c r="Z144" s="88">
        <v>3.9817815235650015E-3</v>
      </c>
      <c r="AA144" s="88">
        <v>6.3901810467417008E-3</v>
      </c>
      <c r="AB144" s="88">
        <v>2.3309365125406656E-2</v>
      </c>
      <c r="AC144" s="88">
        <v>1.3514184649649316E-2</v>
      </c>
      <c r="AD144" s="88">
        <v>7.7844161758301627E-5</v>
      </c>
      <c r="AE144" s="52"/>
      <c r="AF144" s="89"/>
      <c r="AG144" s="89"/>
      <c r="AH144" s="89"/>
      <c r="AI144" s="89"/>
      <c r="AJ144" s="89"/>
      <c r="AK144" s="89"/>
      <c r="AL144" s="85" t="s">
        <v>61</v>
      </c>
    </row>
    <row r="145" spans="1:38" ht="26.25" customHeight="1" x14ac:dyDescent="0.2">
      <c r="A145" s="84"/>
      <c r="B145" s="85" t="s">
        <v>383</v>
      </c>
      <c r="C145" s="86" t="s">
        <v>384</v>
      </c>
      <c r="D145" s="87" t="s">
        <v>380</v>
      </c>
      <c r="E145" s="88">
        <v>41.44955056304947</v>
      </c>
      <c r="F145" s="88">
        <v>1.3867442371884073</v>
      </c>
      <c r="G145" s="88">
        <v>2.6043061649401525E-2</v>
      </c>
      <c r="H145" s="88">
        <v>1.9413317067596029E-2</v>
      </c>
      <c r="I145" s="88">
        <v>0.91866099269030166</v>
      </c>
      <c r="J145" s="88">
        <v>0.91866099269030166</v>
      </c>
      <c r="K145" s="88">
        <v>0.91866099269030166</v>
      </c>
      <c r="L145" s="88" t="s">
        <v>65</v>
      </c>
      <c r="M145" s="88">
        <v>9.3426983315350043</v>
      </c>
      <c r="N145" s="88">
        <v>1.0155192250029072E-3</v>
      </c>
      <c r="O145" s="88">
        <v>1.0113310076084866E-3</v>
      </c>
      <c r="P145" s="88">
        <v>3.5396585266297032E-4</v>
      </c>
      <c r="Q145" s="88" t="s">
        <v>65</v>
      </c>
      <c r="R145" s="88" t="s">
        <v>65</v>
      </c>
      <c r="S145" s="88" t="s">
        <v>65</v>
      </c>
      <c r="T145" s="88" t="s">
        <v>65</v>
      </c>
      <c r="U145" s="88" t="s">
        <v>65</v>
      </c>
      <c r="V145" s="88" t="s">
        <v>65</v>
      </c>
      <c r="W145" s="88">
        <v>0.7077192807477124</v>
      </c>
      <c r="X145" s="88">
        <v>4.6577769240192662E-3</v>
      </c>
      <c r="Y145" s="88">
        <v>2.8183371334428959E-2</v>
      </c>
      <c r="Z145" s="88">
        <v>3.1488023023500358E-2</v>
      </c>
      <c r="AA145" s="88">
        <v>7.2464235058441696E-3</v>
      </c>
      <c r="AB145" s="88">
        <v>7.1575594787792754E-2</v>
      </c>
      <c r="AC145" s="88">
        <v>9.0139979555412281E-2</v>
      </c>
      <c r="AD145" s="88">
        <v>5.8586936000866323E-5</v>
      </c>
      <c r="AE145" s="52"/>
      <c r="AF145" s="89"/>
      <c r="AG145" s="89"/>
      <c r="AH145" s="89"/>
      <c r="AI145" s="89"/>
      <c r="AJ145" s="89"/>
      <c r="AK145" s="89"/>
      <c r="AL145" s="85" t="s">
        <v>61</v>
      </c>
    </row>
    <row r="146" spans="1:38" ht="26.25" customHeight="1" x14ac:dyDescent="0.2">
      <c r="A146" s="84"/>
      <c r="B146" s="85" t="s">
        <v>385</v>
      </c>
      <c r="C146" s="86" t="s">
        <v>386</v>
      </c>
      <c r="D146" s="87" t="s">
        <v>380</v>
      </c>
      <c r="E146" s="88">
        <v>0.27166457596396426</v>
      </c>
      <c r="F146" s="88">
        <v>3.8357911954904655</v>
      </c>
      <c r="G146" s="88">
        <v>3.9685104169101835E-4</v>
      </c>
      <c r="H146" s="88">
        <v>2.0788467766238352E-3</v>
      </c>
      <c r="I146" s="88">
        <v>0.1210174838636827</v>
      </c>
      <c r="J146" s="88">
        <v>0.1210174838636827</v>
      </c>
      <c r="K146" s="88">
        <v>0.1210174838636827</v>
      </c>
      <c r="L146" s="88" t="s">
        <v>65</v>
      </c>
      <c r="M146" s="88">
        <v>21.822472192760259</v>
      </c>
      <c r="N146" s="88">
        <v>1.6588824935559633E-4</v>
      </c>
      <c r="O146" s="88">
        <v>3.3177649871119271E-5</v>
      </c>
      <c r="P146" s="88">
        <v>1.1612177454891744E-5</v>
      </c>
      <c r="Q146" s="88" t="s">
        <v>65</v>
      </c>
      <c r="R146" s="88" t="s">
        <v>65</v>
      </c>
      <c r="S146" s="88" t="s">
        <v>65</v>
      </c>
      <c r="T146" s="88" t="s">
        <v>65</v>
      </c>
      <c r="U146" s="88" t="s">
        <v>65</v>
      </c>
      <c r="V146" s="88" t="s">
        <v>65</v>
      </c>
      <c r="W146" s="88">
        <v>5.761531504272107E-3</v>
      </c>
      <c r="X146" s="88">
        <v>4.4623538375993058E-4</v>
      </c>
      <c r="Y146" s="88">
        <v>5.8440993523905095E-4</v>
      </c>
      <c r="Z146" s="88">
        <v>3.4075577411135047E-4</v>
      </c>
      <c r="AA146" s="88">
        <v>6.5169005685906934E-4</v>
      </c>
      <c r="AB146" s="88">
        <v>2.0230911499694009E-3</v>
      </c>
      <c r="AC146" s="88">
        <v>1.1523063008544213E-3</v>
      </c>
      <c r="AD146" s="88">
        <v>1.3795447472415711E-5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0.84011172930257172</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0.85542897685205732</v>
      </c>
      <c r="J148" s="88">
        <v>2.1476456485128779</v>
      </c>
      <c r="K148" s="88">
        <v>2.4301364214761074</v>
      </c>
      <c r="L148" s="88" t="s">
        <v>65</v>
      </c>
      <c r="M148" s="88" t="s">
        <v>433</v>
      </c>
      <c r="N148" s="88">
        <v>11.126884223731448</v>
      </c>
      <c r="O148" s="88">
        <v>4.3540999887097268E-2</v>
      </c>
      <c r="P148" s="88" t="s">
        <v>433</v>
      </c>
      <c r="Q148" s="88" t="s">
        <v>65</v>
      </c>
      <c r="R148" s="88" t="s">
        <v>65</v>
      </c>
      <c r="S148" s="88" t="s">
        <v>65</v>
      </c>
      <c r="T148" s="88" t="s">
        <v>65</v>
      </c>
      <c r="U148" s="88" t="s">
        <v>65</v>
      </c>
      <c r="V148" s="88" t="s">
        <v>65</v>
      </c>
      <c r="W148" s="88" t="s">
        <v>433</v>
      </c>
      <c r="X148" s="88">
        <v>1.4076282049144298E-3</v>
      </c>
      <c r="Y148" s="88">
        <v>1.4076282049144298E-3</v>
      </c>
      <c r="Z148" s="88">
        <v>1.4076282049144298E-3</v>
      </c>
      <c r="AA148" s="88">
        <v>1.4076282049144298E-3</v>
      </c>
      <c r="AB148" s="88">
        <v>5.6305128196577191E-3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0.16618361083101144</v>
      </c>
      <c r="J149" s="88">
        <v>0.55394536943670536</v>
      </c>
      <c r="K149" s="88">
        <v>1.1078907388734098</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236.02470115538043</v>
      </c>
      <c r="F152" s="102">
        <f t="shared" ref="F152:AD152" si="0">F141</f>
        <v>156.91784666694269</v>
      </c>
      <c r="G152" s="102">
        <f t="shared" si="0"/>
        <v>23.334393004370583</v>
      </c>
      <c r="H152" s="102">
        <f t="shared" si="0"/>
        <v>80.631685950983083</v>
      </c>
      <c r="I152" s="102">
        <f t="shared" si="0"/>
        <v>22.26353860909326</v>
      </c>
      <c r="J152" s="102">
        <f t="shared" si="0"/>
        <v>38.495113847519995</v>
      </c>
      <c r="K152" s="102">
        <f t="shared" si="0"/>
        <v>56.92438420055079</v>
      </c>
      <c r="L152" s="102" t="str">
        <f t="shared" si="0"/>
        <v>NR</v>
      </c>
      <c r="M152" s="102">
        <f t="shared" si="0"/>
        <v>621.99378265604389</v>
      </c>
      <c r="N152" s="102">
        <f t="shared" si="0"/>
        <v>25.455874640059037</v>
      </c>
      <c r="O152" s="102">
        <f t="shared" si="0"/>
        <v>0.91965884129559095</v>
      </c>
      <c r="P152" s="102">
        <f t="shared" si="0"/>
        <v>1.1002966335871116</v>
      </c>
      <c r="Q152" s="102" t="str">
        <f t="shared" si="0"/>
        <v>NR</v>
      </c>
      <c r="R152" s="102" t="str">
        <f t="shared" si="0"/>
        <v>NR</v>
      </c>
      <c r="S152" s="102" t="str">
        <f t="shared" si="0"/>
        <v>NR</v>
      </c>
      <c r="T152" s="102" t="str">
        <f t="shared" si="0"/>
        <v>NR</v>
      </c>
      <c r="U152" s="102" t="str">
        <f t="shared" si="0"/>
        <v>NR</v>
      </c>
      <c r="V152" s="102" t="str">
        <f t="shared" si="0"/>
        <v>NR</v>
      </c>
      <c r="W152" s="102">
        <f t="shared" si="0"/>
        <v>36.842405388998188</v>
      </c>
      <c r="X152" s="102">
        <f t="shared" si="0"/>
        <v>2.411058615867423</v>
      </c>
      <c r="Y152" s="102">
        <f t="shared" si="0"/>
        <v>2.6086890520656678</v>
      </c>
      <c r="Z152" s="102">
        <f t="shared" si="0"/>
        <v>1.0618924894574036</v>
      </c>
      <c r="AA152" s="102">
        <f t="shared" si="0"/>
        <v>1.3982697993708628</v>
      </c>
      <c r="AB152" s="102">
        <f t="shared" si="0"/>
        <v>7.4803168167613618</v>
      </c>
      <c r="AC152" s="102">
        <f t="shared" si="0"/>
        <v>13.312900334998503</v>
      </c>
      <c r="AD152" s="102">
        <f t="shared" si="0"/>
        <v>5.2447233216402376</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7.7811228980887144</v>
      </c>
      <c r="F157" s="115">
        <v>0.50751168532083168</v>
      </c>
      <c r="G157" s="115">
        <v>0.59821675897826387</v>
      </c>
      <c r="H157" s="115">
        <v>4.0751497918918075E-3</v>
      </c>
      <c r="I157" s="115">
        <v>0.64786866983900115</v>
      </c>
      <c r="J157" s="115">
        <v>0.64786866983900115</v>
      </c>
      <c r="K157" s="115">
        <v>0.64786866983900115</v>
      </c>
      <c r="L157" s="115" t="s">
        <v>65</v>
      </c>
      <c r="M157" s="115">
        <v>0.90200113916412461</v>
      </c>
      <c r="N157" s="115">
        <v>5.1829493587120094E-4</v>
      </c>
      <c r="O157" s="115">
        <v>5.1829493587120094E-4</v>
      </c>
      <c r="P157" s="115">
        <v>1.8140322755492031E-4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25914.746793560043</v>
      </c>
      <c r="AG157" s="116"/>
      <c r="AH157" s="116"/>
      <c r="AI157" s="116"/>
      <c r="AJ157" s="116"/>
      <c r="AK157" s="116"/>
      <c r="AL157" s="112" t="s">
        <v>61</v>
      </c>
    </row>
    <row r="158" spans="1:38" ht="26.25" customHeight="1" x14ac:dyDescent="0.2">
      <c r="A158" s="112" t="s">
        <v>405</v>
      </c>
      <c r="B158" s="112" t="s">
        <v>408</v>
      </c>
      <c r="C158" s="113" t="s">
        <v>409</v>
      </c>
      <c r="D158" s="114"/>
      <c r="E158" s="115">
        <v>0.21185509872342387</v>
      </c>
      <c r="F158" s="115">
        <v>1.7611953894587629E-2</v>
      </c>
      <c r="G158" s="115">
        <v>1.4189198817280329E-2</v>
      </c>
      <c r="H158" s="115">
        <v>9.665912855084759E-5</v>
      </c>
      <c r="I158" s="115">
        <v>1.5366900418392575E-2</v>
      </c>
      <c r="J158" s="115">
        <v>1.5366900418392575E-2</v>
      </c>
      <c r="K158" s="115">
        <v>1.5366900418392575E-2</v>
      </c>
      <c r="L158" s="115" t="s">
        <v>65</v>
      </c>
      <c r="M158" s="115">
        <v>5.4898172163066805E-2</v>
      </c>
      <c r="N158" s="115">
        <v>1.2293520334714059E-5</v>
      </c>
      <c r="O158" s="115">
        <v>1.2293520334714059E-5</v>
      </c>
      <c r="P158" s="115">
        <v>4.3027321171499213E-6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614.676016735703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07" priority="6" operator="equal">
      <formula>0</formula>
    </cfRule>
  </conditionalFormatting>
  <conditionalFormatting sqref="E14:AD140">
    <cfRule type="cellIs" dxfId="106" priority="5" operator="equal">
      <formula>"NE"</formula>
    </cfRule>
  </conditionalFormatting>
  <conditionalFormatting sqref="E157:AD164">
    <cfRule type="cellIs" dxfId="105" priority="3" operator="equal">
      <formula>"NE"</formula>
    </cfRule>
    <cfRule type="cellIs" dxfId="104" priority="4" operator="equal">
      <formula>0</formula>
    </cfRule>
  </conditionalFormatting>
  <conditionalFormatting sqref="E143:AD149">
    <cfRule type="cellIs" dxfId="103" priority="2" operator="equal">
      <formula>0</formula>
    </cfRule>
  </conditionalFormatting>
  <conditionalFormatting sqref="E143:AD149">
    <cfRule type="cellIs" dxfId="102" priority="1" operator="equal">
      <formula>"NE"</formula>
    </cfRule>
  </conditionalFormatting>
  <pageMargins left="0.7" right="0.7" top="0.78740157499999996" bottom="0.78740157499999996" header="0.3" footer="0.3"/>
  <pageSetup paperSize="9" scale="1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47964-C31F-4ADF-8ED1-E3501C3871C6}">
  <sheetPr codeName="Tabelle23"/>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2008</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2008</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11.015687152602352</v>
      </c>
      <c r="F14" s="51">
        <v>0.30522425596509956</v>
      </c>
      <c r="G14" s="51">
        <v>2.1249817812454128</v>
      </c>
      <c r="H14" s="51">
        <v>0.30703574291422814</v>
      </c>
      <c r="I14" s="51">
        <v>0.83823095851493457</v>
      </c>
      <c r="J14" s="51">
        <v>1.0006405076373546</v>
      </c>
      <c r="K14" s="51">
        <v>1.0986310698894588</v>
      </c>
      <c r="L14" s="51" t="s">
        <v>65</v>
      </c>
      <c r="M14" s="51">
        <v>3.5167953263949761</v>
      </c>
      <c r="N14" s="51">
        <v>1.6782149193336986</v>
      </c>
      <c r="O14" s="51">
        <v>0.11547429393339642</v>
      </c>
      <c r="P14" s="51">
        <v>0.19549310870670347</v>
      </c>
      <c r="Q14" s="51" t="s">
        <v>65</v>
      </c>
      <c r="R14" s="51" t="s">
        <v>65</v>
      </c>
      <c r="S14" s="51" t="s">
        <v>65</v>
      </c>
      <c r="T14" s="51" t="s">
        <v>65</v>
      </c>
      <c r="U14" s="51" t="s">
        <v>65</v>
      </c>
      <c r="V14" s="51" t="s">
        <v>65</v>
      </c>
      <c r="W14" s="51">
        <v>0.9663708547484956</v>
      </c>
      <c r="X14" s="51">
        <v>1.3480223594313086E-2</v>
      </c>
      <c r="Y14" s="51">
        <v>9.8188512818528275E-4</v>
      </c>
      <c r="Z14" s="51">
        <v>6.2856652733030464E-4</v>
      </c>
      <c r="AA14" s="51">
        <v>1.0985611160342944E-3</v>
      </c>
      <c r="AB14" s="51">
        <v>1.6189236365862964E-2</v>
      </c>
      <c r="AC14" s="51">
        <v>0.32702122973870112</v>
      </c>
      <c r="AD14" s="51">
        <v>0.56658199104717122</v>
      </c>
      <c r="AE14" s="52"/>
      <c r="AF14" s="53">
        <v>8819.6254366988069</v>
      </c>
      <c r="AG14" s="53">
        <v>47870.967266140025</v>
      </c>
      <c r="AH14" s="53">
        <v>81885.392318345563</v>
      </c>
      <c r="AI14" s="53">
        <v>49482.882140478505</v>
      </c>
      <c r="AJ14" s="53">
        <v>7713.7031744614205</v>
      </c>
      <c r="AK14" s="53"/>
      <c r="AL14" s="54" t="s">
        <v>61</v>
      </c>
    </row>
    <row r="15" spans="1:38" ht="26.25" customHeight="1" x14ac:dyDescent="0.2">
      <c r="A15" s="48" t="s">
        <v>66</v>
      </c>
      <c r="B15" s="48" t="s">
        <v>67</v>
      </c>
      <c r="C15" s="49" t="s">
        <v>68</v>
      </c>
      <c r="D15" s="50"/>
      <c r="E15" s="51">
        <v>1.2030000000000001</v>
      </c>
      <c r="F15" s="51" t="s">
        <v>434</v>
      </c>
      <c r="G15" s="51">
        <v>0.85099999999999998</v>
      </c>
      <c r="H15" s="51">
        <v>8.3294989828311017E-2</v>
      </c>
      <c r="I15" s="51">
        <v>3.1230315789473686E-2</v>
      </c>
      <c r="J15" s="51">
        <v>3.7086000000000001E-2</v>
      </c>
      <c r="K15" s="51">
        <v>3.9037894736842105E-2</v>
      </c>
      <c r="L15" s="51" t="s">
        <v>65</v>
      </c>
      <c r="M15" s="51">
        <v>0.38900000000000001</v>
      </c>
      <c r="N15" s="51">
        <v>0.33827566888947369</v>
      </c>
      <c r="O15" s="51">
        <v>0.14948048907533451</v>
      </c>
      <c r="P15" s="51">
        <v>1.3344098577044754E-2</v>
      </c>
      <c r="Q15" s="51" t="s">
        <v>65</v>
      </c>
      <c r="R15" s="51" t="s">
        <v>65</v>
      </c>
      <c r="S15" s="51" t="s">
        <v>65</v>
      </c>
      <c r="T15" s="51" t="s">
        <v>65</v>
      </c>
      <c r="U15" s="51" t="s">
        <v>65</v>
      </c>
      <c r="V15" s="51" t="s">
        <v>65</v>
      </c>
      <c r="W15" s="51">
        <v>1.8044504719480513E-2</v>
      </c>
      <c r="X15" s="51">
        <v>1.0340673791429345E-4</v>
      </c>
      <c r="Y15" s="51">
        <v>8.0637504438703074E-4</v>
      </c>
      <c r="Z15" s="51">
        <v>7.26376864725863E-4</v>
      </c>
      <c r="AA15" s="51">
        <v>1.0762222804105218E-3</v>
      </c>
      <c r="AB15" s="51">
        <v>2.712380927437709E-3</v>
      </c>
      <c r="AC15" s="51">
        <v>2.6681016916305024E-3</v>
      </c>
      <c r="AD15" s="51">
        <v>1.6240054247532461E-6</v>
      </c>
      <c r="AE15" s="52"/>
      <c r="AF15" s="53">
        <v>31491.054763805681</v>
      </c>
      <c r="AG15" s="53" t="s">
        <v>435</v>
      </c>
      <c r="AH15" s="53">
        <v>9129.5533652355953</v>
      </c>
      <c r="AI15" s="53" t="s">
        <v>435</v>
      </c>
      <c r="AJ15" s="53" t="s">
        <v>435</v>
      </c>
      <c r="AK15" s="53"/>
      <c r="AL15" s="54" t="s">
        <v>61</v>
      </c>
    </row>
    <row r="16" spans="1:38" ht="26.25" customHeight="1" x14ac:dyDescent="0.2">
      <c r="A16" s="48" t="s">
        <v>66</v>
      </c>
      <c r="B16" s="48" t="s">
        <v>69</v>
      </c>
      <c r="C16" s="49" t="s">
        <v>70</v>
      </c>
      <c r="D16" s="50"/>
      <c r="E16" s="51">
        <v>0.64128207880206467</v>
      </c>
      <c r="F16" s="51">
        <v>2.1376069293402157E-3</v>
      </c>
      <c r="G16" s="51">
        <v>1.2825641576041293E-3</v>
      </c>
      <c r="H16" s="51">
        <v>4.2752138586804314E-3</v>
      </c>
      <c r="I16" s="51">
        <v>8.8523428467005158E-2</v>
      </c>
      <c r="J16" s="51">
        <v>8.8844069506406192E-2</v>
      </c>
      <c r="K16" s="51">
        <v>8.9057830199340215E-2</v>
      </c>
      <c r="L16" s="51" t="s">
        <v>65</v>
      </c>
      <c r="M16" s="51">
        <v>4.2752138586804322E-2</v>
      </c>
      <c r="N16" s="51">
        <v>6.4128207880206467E-6</v>
      </c>
      <c r="O16" s="51">
        <v>1.0688034646701078E-6</v>
      </c>
      <c r="P16" s="51">
        <v>2.9926497010763023E-4</v>
      </c>
      <c r="Q16" s="51" t="s">
        <v>65</v>
      </c>
      <c r="R16" s="51" t="s">
        <v>65</v>
      </c>
      <c r="S16" s="51" t="s">
        <v>65</v>
      </c>
      <c r="T16" s="51" t="s">
        <v>65</v>
      </c>
      <c r="U16" s="51" t="s">
        <v>65</v>
      </c>
      <c r="V16" s="51" t="s">
        <v>65</v>
      </c>
      <c r="W16" s="51">
        <v>8.5504277173608636E-4</v>
      </c>
      <c r="X16" s="51">
        <v>2.3941197608610418E-6</v>
      </c>
      <c r="Y16" s="51">
        <v>6.7548378967150825E-6</v>
      </c>
      <c r="Z16" s="51">
        <v>4.7454873831352782E-6</v>
      </c>
      <c r="AA16" s="51">
        <v>3.5740787858568404E-5</v>
      </c>
      <c r="AB16" s="51">
        <v>4.9635232899279813E-5</v>
      </c>
      <c r="AC16" s="51">
        <v>1.7100855434721727E-4</v>
      </c>
      <c r="AD16" s="51">
        <v>7.6953849456247756E-8</v>
      </c>
      <c r="AE16" s="52"/>
      <c r="AF16" s="53" t="s">
        <v>435</v>
      </c>
      <c r="AG16" s="53" t="s">
        <v>435</v>
      </c>
      <c r="AH16" s="53">
        <v>4275.2138586804313</v>
      </c>
      <c r="AI16" s="53">
        <v>38.855710000000002</v>
      </c>
      <c r="AJ16" s="53" t="s">
        <v>435</v>
      </c>
      <c r="AK16" s="53"/>
      <c r="AL16" s="54" t="s">
        <v>61</v>
      </c>
    </row>
    <row r="17" spans="1:38" ht="26.25" customHeight="1" x14ac:dyDescent="0.2">
      <c r="A17" s="48" t="s">
        <v>66</v>
      </c>
      <c r="B17" s="48" t="s">
        <v>71</v>
      </c>
      <c r="C17" s="49" t="s">
        <v>72</v>
      </c>
      <c r="D17" s="50"/>
      <c r="E17" s="51">
        <v>5.0627238702649455</v>
      </c>
      <c r="F17" s="51">
        <v>0.27970859905873935</v>
      </c>
      <c r="G17" s="51">
        <v>5.2752392281820244</v>
      </c>
      <c r="H17" s="51">
        <v>2.160905240503826E-2</v>
      </c>
      <c r="I17" s="51">
        <v>6.2534192204727737E-2</v>
      </c>
      <c r="J17" s="51">
        <v>7.5041030645673287E-2</v>
      </c>
      <c r="K17" s="51">
        <v>8.3378922939636974E-2</v>
      </c>
      <c r="L17" s="51" t="s">
        <v>65</v>
      </c>
      <c r="M17" s="51">
        <v>124.70238835086612</v>
      </c>
      <c r="N17" s="51">
        <v>7.8824699649688299E-4</v>
      </c>
      <c r="O17" s="51">
        <v>6.1166903185592904E-4</v>
      </c>
      <c r="P17" s="51">
        <v>5.8622711830958569E-4</v>
      </c>
      <c r="Q17" s="51" t="s">
        <v>65</v>
      </c>
      <c r="R17" s="51" t="s">
        <v>65</v>
      </c>
      <c r="S17" s="51" t="s">
        <v>65</v>
      </c>
      <c r="T17" s="51" t="s">
        <v>65</v>
      </c>
      <c r="U17" s="51" t="s">
        <v>65</v>
      </c>
      <c r="V17" s="51" t="s">
        <v>65</v>
      </c>
      <c r="W17" s="51">
        <v>8.9779585116463809E-3</v>
      </c>
      <c r="X17" s="51">
        <v>8.7760168259965883E-5</v>
      </c>
      <c r="Y17" s="51">
        <v>2.9758615558480282E-4</v>
      </c>
      <c r="Z17" s="51">
        <v>5.7601632294238377E-5</v>
      </c>
      <c r="AA17" s="51">
        <v>4.8056768300386888E-5</v>
      </c>
      <c r="AB17" s="51">
        <v>4.9100472443939396E-4</v>
      </c>
      <c r="AC17" s="51">
        <v>1.0440712812238061E-3</v>
      </c>
      <c r="AD17" s="51">
        <v>0.11504966018353996</v>
      </c>
      <c r="AE17" s="52"/>
      <c r="AF17" s="53">
        <v>1194.4462190844445</v>
      </c>
      <c r="AG17" s="53">
        <v>2007.339337617092</v>
      </c>
      <c r="AH17" s="53">
        <v>18381.422407241957</v>
      </c>
      <c r="AI17" s="53">
        <v>5.4768156479999979</v>
      </c>
      <c r="AJ17" s="53" t="s">
        <v>435</v>
      </c>
      <c r="AK17" s="53"/>
      <c r="AL17" s="54" t="s">
        <v>61</v>
      </c>
    </row>
    <row r="18" spans="1:38" ht="26.25" customHeight="1" x14ac:dyDescent="0.2">
      <c r="A18" s="48" t="s">
        <v>66</v>
      </c>
      <c r="B18" s="48" t="s">
        <v>73</v>
      </c>
      <c r="C18" s="49" t="s">
        <v>74</v>
      </c>
      <c r="D18" s="50"/>
      <c r="E18" s="51">
        <v>0.22070293689136125</v>
      </c>
      <c r="F18" s="51">
        <v>3.4200182014038874E-3</v>
      </c>
      <c r="G18" s="51">
        <v>0.10791953473775767</v>
      </c>
      <c r="H18" s="51">
        <v>4.5964732295454246E-3</v>
      </c>
      <c r="I18" s="51">
        <v>7.0732378296070276E-3</v>
      </c>
      <c r="J18" s="51">
        <v>8.487885395528437E-3</v>
      </c>
      <c r="K18" s="51">
        <v>9.4309837728093707E-3</v>
      </c>
      <c r="L18" s="51" t="s">
        <v>65</v>
      </c>
      <c r="M18" s="51">
        <v>4.295097466931861E-2</v>
      </c>
      <c r="N18" s="51">
        <v>1.2959343325263891E-3</v>
      </c>
      <c r="O18" s="51">
        <v>1.7954592450770406E-3</v>
      </c>
      <c r="P18" s="51">
        <v>7.2901492850943779E-4</v>
      </c>
      <c r="Q18" s="51" t="s">
        <v>65</v>
      </c>
      <c r="R18" s="51" t="s">
        <v>65</v>
      </c>
      <c r="S18" s="51" t="s">
        <v>65</v>
      </c>
      <c r="T18" s="51" t="s">
        <v>65</v>
      </c>
      <c r="U18" s="51" t="s">
        <v>65</v>
      </c>
      <c r="V18" s="51" t="s">
        <v>65</v>
      </c>
      <c r="W18" s="51">
        <v>3.5735027163600816E-2</v>
      </c>
      <c r="X18" s="51">
        <v>9.0429311025294872E-5</v>
      </c>
      <c r="Y18" s="51">
        <v>1.5085086958138141E-4</v>
      </c>
      <c r="Z18" s="51">
        <v>4.9053018391978302E-5</v>
      </c>
      <c r="AA18" s="51">
        <v>3.8767959569505089E-5</v>
      </c>
      <c r="AB18" s="51">
        <v>3.2910115856815957E-4</v>
      </c>
      <c r="AC18" s="51">
        <v>1.0789328016919744E-3</v>
      </c>
      <c r="AD18" s="51">
        <v>2.4136779510885036E-2</v>
      </c>
      <c r="AE18" s="52"/>
      <c r="AF18" s="53">
        <v>315.82868894693559</v>
      </c>
      <c r="AG18" s="53">
        <v>137.39298938483239</v>
      </c>
      <c r="AH18" s="53">
        <v>3893.0950188760166</v>
      </c>
      <c r="AI18" s="53" t="s">
        <v>435</v>
      </c>
      <c r="AJ18" s="53" t="s">
        <v>435</v>
      </c>
      <c r="AK18" s="53"/>
      <c r="AL18" s="54" t="s">
        <v>61</v>
      </c>
    </row>
    <row r="19" spans="1:38" ht="26.25" customHeight="1" x14ac:dyDescent="0.2">
      <c r="A19" s="48" t="s">
        <v>66</v>
      </c>
      <c r="B19" s="48" t="s">
        <v>75</v>
      </c>
      <c r="C19" s="49" t="s">
        <v>76</v>
      </c>
      <c r="D19" s="50"/>
      <c r="E19" s="51">
        <v>1.058427005629337</v>
      </c>
      <c r="F19" s="51">
        <v>3.4205335337814516E-2</v>
      </c>
      <c r="G19" s="51">
        <v>0.22526914502458328</v>
      </c>
      <c r="H19" s="51">
        <v>2.8531763337974608E-2</v>
      </c>
      <c r="I19" s="51">
        <v>0.14207061009276031</v>
      </c>
      <c r="J19" s="51">
        <v>0.17017112128646225</v>
      </c>
      <c r="K19" s="51">
        <v>0.18891121875046857</v>
      </c>
      <c r="L19" s="51" t="s">
        <v>65</v>
      </c>
      <c r="M19" s="51">
        <v>0.37751275695782416</v>
      </c>
      <c r="N19" s="51">
        <v>0.35236587419982884</v>
      </c>
      <c r="O19" s="51">
        <v>1.563705368269282E-2</v>
      </c>
      <c r="P19" s="51">
        <v>1.0404747321351007E-2</v>
      </c>
      <c r="Q19" s="51" t="s">
        <v>65</v>
      </c>
      <c r="R19" s="51" t="s">
        <v>65</v>
      </c>
      <c r="S19" s="51" t="s">
        <v>65</v>
      </c>
      <c r="T19" s="51" t="s">
        <v>65</v>
      </c>
      <c r="U19" s="51" t="s">
        <v>65</v>
      </c>
      <c r="V19" s="51" t="s">
        <v>65</v>
      </c>
      <c r="W19" s="51">
        <v>0.58792484779131216</v>
      </c>
      <c r="X19" s="51">
        <v>5.2444165047612016E-3</v>
      </c>
      <c r="Y19" s="51">
        <v>9.6094898181737932E-3</v>
      </c>
      <c r="Z19" s="51">
        <v>4.136283591134853E-3</v>
      </c>
      <c r="AA19" s="51">
        <v>4.4366294372108908E-3</v>
      </c>
      <c r="AB19" s="51">
        <v>2.3426819351280739E-2</v>
      </c>
      <c r="AC19" s="51">
        <v>9.0127028377362736E-2</v>
      </c>
      <c r="AD19" s="51">
        <v>0.13540508182002775</v>
      </c>
      <c r="AE19" s="52"/>
      <c r="AF19" s="53">
        <v>1147.6244164438331</v>
      </c>
      <c r="AG19" s="53">
        <v>752.75590763999992</v>
      </c>
      <c r="AH19" s="53">
        <v>12441.47001210913</v>
      </c>
      <c r="AI19" s="53">
        <v>2850.6454629047125</v>
      </c>
      <c r="AJ19" s="53">
        <v>4056.3284707747903</v>
      </c>
      <c r="AK19" s="53"/>
      <c r="AL19" s="54" t="s">
        <v>61</v>
      </c>
    </row>
    <row r="20" spans="1:38" ht="26.25" customHeight="1" x14ac:dyDescent="0.2">
      <c r="A20" s="48" t="s">
        <v>66</v>
      </c>
      <c r="B20" s="48" t="s">
        <v>77</v>
      </c>
      <c r="C20" s="49" t="s">
        <v>78</v>
      </c>
      <c r="D20" s="50"/>
      <c r="E20" s="51">
        <v>4.9979583691749045</v>
      </c>
      <c r="F20" s="51">
        <v>0.23619201510858581</v>
      </c>
      <c r="G20" s="51">
        <v>1.0860000000000003</v>
      </c>
      <c r="H20" s="51">
        <v>7.1372951602662896E-2</v>
      </c>
      <c r="I20" s="51">
        <v>0.15970063316319436</v>
      </c>
      <c r="J20" s="51">
        <v>0.19422405847354726</v>
      </c>
      <c r="K20" s="51">
        <v>0.21580138953283026</v>
      </c>
      <c r="L20" s="51" t="s">
        <v>65</v>
      </c>
      <c r="M20" s="51">
        <v>1.8731282264491083</v>
      </c>
      <c r="N20" s="51">
        <v>0.31155634315563974</v>
      </c>
      <c r="O20" s="51">
        <v>4.8060650717737963E-2</v>
      </c>
      <c r="P20" s="51">
        <v>7.4784839442167989E-2</v>
      </c>
      <c r="Q20" s="51" t="s">
        <v>65</v>
      </c>
      <c r="R20" s="51" t="s">
        <v>65</v>
      </c>
      <c r="S20" s="51" t="s">
        <v>65</v>
      </c>
      <c r="T20" s="51" t="s">
        <v>65</v>
      </c>
      <c r="U20" s="51" t="s">
        <v>65</v>
      </c>
      <c r="V20" s="51" t="s">
        <v>65</v>
      </c>
      <c r="W20" s="51">
        <v>0.64989809203065096</v>
      </c>
      <c r="X20" s="51">
        <v>8.4133797026960918E-4</v>
      </c>
      <c r="Y20" s="51">
        <v>1.8921734991279593E-3</v>
      </c>
      <c r="Z20" s="51">
        <v>6.498210023806576E-4</v>
      </c>
      <c r="AA20" s="51">
        <v>5.8832705016001799E-4</v>
      </c>
      <c r="AB20" s="51">
        <v>3.971659521938245E-3</v>
      </c>
      <c r="AC20" s="51">
        <v>0.1299766963149302</v>
      </c>
      <c r="AD20" s="51">
        <v>0.70153947711809839</v>
      </c>
      <c r="AE20" s="52"/>
      <c r="AF20" s="53">
        <v>1065.6526097538615</v>
      </c>
      <c r="AG20" s="53">
        <v>3678.3048685600006</v>
      </c>
      <c r="AH20" s="53">
        <v>31935.696228797395</v>
      </c>
      <c r="AI20" s="53">
        <v>35488.08183755169</v>
      </c>
      <c r="AJ20" s="53">
        <v>100.51862959604</v>
      </c>
      <c r="AK20" s="53"/>
      <c r="AL20" s="54" t="s">
        <v>61</v>
      </c>
    </row>
    <row r="21" spans="1:38" ht="26.25" customHeight="1" x14ac:dyDescent="0.2">
      <c r="A21" s="48" t="s">
        <v>66</v>
      </c>
      <c r="B21" s="48" t="s">
        <v>79</v>
      </c>
      <c r="C21" s="49" t="s">
        <v>80</v>
      </c>
      <c r="D21" s="50"/>
      <c r="E21" s="51">
        <v>0.87430285381483164</v>
      </c>
      <c r="F21" s="51">
        <v>1.6029151333782226E-2</v>
      </c>
      <c r="G21" s="51">
        <v>0.28407482191875355</v>
      </c>
      <c r="H21" s="51">
        <v>2.1440430093007678E-2</v>
      </c>
      <c r="I21" s="51">
        <v>3.801057538272113E-2</v>
      </c>
      <c r="J21" s="51">
        <v>4.5611483636225365E-2</v>
      </c>
      <c r="K21" s="51">
        <v>5.0678755805228182E-2</v>
      </c>
      <c r="L21" s="51" t="s">
        <v>65</v>
      </c>
      <c r="M21" s="51">
        <v>0.15423578906645977</v>
      </c>
      <c r="N21" s="51">
        <v>1.2089180992811805E-2</v>
      </c>
      <c r="O21" s="51">
        <v>1.3407845826468796E-3</v>
      </c>
      <c r="P21" s="51">
        <v>1.7278577032847449E-3</v>
      </c>
      <c r="Q21" s="51" t="s">
        <v>65</v>
      </c>
      <c r="R21" s="51" t="s">
        <v>65</v>
      </c>
      <c r="S21" s="51" t="s">
        <v>65</v>
      </c>
      <c r="T21" s="51" t="s">
        <v>65</v>
      </c>
      <c r="U21" s="51" t="s">
        <v>65</v>
      </c>
      <c r="V21" s="51" t="s">
        <v>65</v>
      </c>
      <c r="W21" s="51">
        <v>5.7997272233759264E-2</v>
      </c>
      <c r="X21" s="51">
        <v>6.0091027098960572E-4</v>
      </c>
      <c r="Y21" s="51">
        <v>1.2402559065212834E-3</v>
      </c>
      <c r="Z21" s="51">
        <v>3.2097205976301885E-4</v>
      </c>
      <c r="AA21" s="51">
        <v>2.6007345584415511E-4</v>
      </c>
      <c r="AB21" s="51">
        <v>2.422211693118063E-3</v>
      </c>
      <c r="AC21" s="51">
        <v>8.4796204517858988E-3</v>
      </c>
      <c r="AD21" s="51">
        <v>2.5117545277049846E-2</v>
      </c>
      <c r="AE21" s="52"/>
      <c r="AF21" s="53">
        <v>2503.1880069460767</v>
      </c>
      <c r="AG21" s="53">
        <v>117.20636039999999</v>
      </c>
      <c r="AH21" s="53">
        <v>12190.117921454552</v>
      </c>
      <c r="AI21" s="53">
        <v>751.50970763464807</v>
      </c>
      <c r="AJ21" s="53" t="s">
        <v>435</v>
      </c>
      <c r="AK21" s="53"/>
      <c r="AL21" s="54" t="s">
        <v>61</v>
      </c>
    </row>
    <row r="22" spans="1:38" ht="26.25" customHeight="1" x14ac:dyDescent="0.2">
      <c r="A22" s="48" t="s">
        <v>66</v>
      </c>
      <c r="B22" s="55" t="s">
        <v>81</v>
      </c>
      <c r="C22" s="49" t="s">
        <v>82</v>
      </c>
      <c r="D22" s="50"/>
      <c r="E22" s="51">
        <v>7.6163606723562829</v>
      </c>
      <c r="F22" s="51">
        <v>0.35387515999003277</v>
      </c>
      <c r="G22" s="51">
        <v>0.75993675491857149</v>
      </c>
      <c r="H22" s="51">
        <v>0.16242347337025193</v>
      </c>
      <c r="I22" s="51">
        <v>6.8429989563484991E-2</v>
      </c>
      <c r="J22" s="51">
        <v>8.2114022883421997E-2</v>
      </c>
      <c r="K22" s="51">
        <v>9.1236711763379982E-2</v>
      </c>
      <c r="L22" s="51" t="s">
        <v>65</v>
      </c>
      <c r="M22" s="51">
        <v>17.18190465171876</v>
      </c>
      <c r="N22" s="51">
        <v>0.30869729669830809</v>
      </c>
      <c r="O22" s="51">
        <v>3.0265713494602255E-2</v>
      </c>
      <c r="P22" s="51">
        <v>0.18604822339055799</v>
      </c>
      <c r="Q22" s="51" t="s">
        <v>65</v>
      </c>
      <c r="R22" s="51" t="s">
        <v>65</v>
      </c>
      <c r="S22" s="51" t="s">
        <v>65</v>
      </c>
      <c r="T22" s="51" t="s">
        <v>65</v>
      </c>
      <c r="U22" s="51" t="s">
        <v>65</v>
      </c>
      <c r="V22" s="51" t="s">
        <v>65</v>
      </c>
      <c r="W22" s="51">
        <v>0.48424785762963224</v>
      </c>
      <c r="X22" s="51">
        <v>1.9707182707996125E-3</v>
      </c>
      <c r="Y22" s="51">
        <v>4.6585184574712193E-3</v>
      </c>
      <c r="Z22" s="51">
        <v>1.4069301992285232E-3</v>
      </c>
      <c r="AA22" s="51">
        <v>9.7020506997602186E-4</v>
      </c>
      <c r="AB22" s="51">
        <v>9.0063719974753792E-3</v>
      </c>
      <c r="AC22" s="51">
        <v>8.302246754543155E-2</v>
      </c>
      <c r="AD22" s="51">
        <v>0.47745870994492945</v>
      </c>
      <c r="AE22" s="52"/>
      <c r="AF22" s="53">
        <v>2450.9720083526577</v>
      </c>
      <c r="AG22" s="53">
        <v>6129.4860196104801</v>
      </c>
      <c r="AH22" s="53">
        <v>11587.73896692</v>
      </c>
      <c r="AI22" s="53">
        <v>3337.6625647703845</v>
      </c>
      <c r="AJ22" s="53">
        <v>5103.0255636433667</v>
      </c>
      <c r="AK22" s="53"/>
      <c r="AL22" s="54" t="s">
        <v>61</v>
      </c>
    </row>
    <row r="23" spans="1:38" ht="26.25" customHeight="1" x14ac:dyDescent="0.2">
      <c r="A23" s="48" t="s">
        <v>83</v>
      </c>
      <c r="B23" s="55" t="s">
        <v>84</v>
      </c>
      <c r="C23" s="49" t="s">
        <v>85</v>
      </c>
      <c r="D23" s="56"/>
      <c r="E23" s="51">
        <v>9.3655590384111136</v>
      </c>
      <c r="F23" s="51">
        <v>1.0926128198108764</v>
      </c>
      <c r="G23" s="51">
        <v>7.7363154521456184E-3</v>
      </c>
      <c r="H23" s="51">
        <v>2.9282388894272984E-3</v>
      </c>
      <c r="I23" s="51">
        <v>0.48563807863475106</v>
      </c>
      <c r="J23" s="51">
        <v>0.48563807863475106</v>
      </c>
      <c r="K23" s="51">
        <v>0.48563807863475106</v>
      </c>
      <c r="L23" s="51" t="s">
        <v>65</v>
      </c>
      <c r="M23" s="51">
        <v>6.7546453312433785</v>
      </c>
      <c r="N23" s="51">
        <v>3.2324442703627948E-4</v>
      </c>
      <c r="O23" s="51">
        <v>3.1366735965947565E-4</v>
      </c>
      <c r="P23" s="51">
        <v>1.0978357588081648E-4</v>
      </c>
      <c r="Q23" s="51" t="s">
        <v>65</v>
      </c>
      <c r="R23" s="51" t="s">
        <v>65</v>
      </c>
      <c r="S23" s="51" t="s">
        <v>65</v>
      </c>
      <c r="T23" s="51" t="s">
        <v>65</v>
      </c>
      <c r="U23" s="51" t="s">
        <v>65</v>
      </c>
      <c r="V23" s="51" t="s">
        <v>65</v>
      </c>
      <c r="W23" s="51">
        <v>0.11965504417440768</v>
      </c>
      <c r="X23" s="51">
        <v>8.953715300958915E-3</v>
      </c>
      <c r="Y23" s="51">
        <v>4.0547010293198169E-2</v>
      </c>
      <c r="Z23" s="51">
        <v>4.4896567808865605E-2</v>
      </c>
      <c r="AA23" s="51">
        <v>1.1013317538956419E-2</v>
      </c>
      <c r="AB23" s="51">
        <v>0.10541061094197911</v>
      </c>
      <c r="AC23" s="51">
        <v>2.3931008834881543E-2</v>
      </c>
      <c r="AD23" s="51">
        <v>1.8240750303756609E-5</v>
      </c>
      <c r="AE23" s="52"/>
      <c r="AF23" s="53">
        <v>15683.367982973783</v>
      </c>
      <c r="AG23" s="53" t="s">
        <v>435</v>
      </c>
      <c r="AH23" s="53" t="s">
        <v>435</v>
      </c>
      <c r="AI23" s="53">
        <v>620.61151975097789</v>
      </c>
      <c r="AJ23" s="53">
        <v>38.712874712228256</v>
      </c>
      <c r="AK23" s="53"/>
      <c r="AL23" s="54" t="s">
        <v>61</v>
      </c>
    </row>
    <row r="24" spans="1:38" ht="26.25" customHeight="1" x14ac:dyDescent="0.2">
      <c r="A24" s="48" t="s">
        <v>66</v>
      </c>
      <c r="B24" s="55" t="s">
        <v>86</v>
      </c>
      <c r="C24" s="49" t="s">
        <v>87</v>
      </c>
      <c r="D24" s="50"/>
      <c r="E24" s="51">
        <v>4.8946316088831106</v>
      </c>
      <c r="F24" s="51">
        <v>0.13763835746011802</v>
      </c>
      <c r="G24" s="51">
        <v>2.002997830827836</v>
      </c>
      <c r="H24" s="51">
        <v>0.14238013869531899</v>
      </c>
      <c r="I24" s="51">
        <v>0.63510946524956124</v>
      </c>
      <c r="J24" s="51">
        <v>0.76212839739547333</v>
      </c>
      <c r="K24" s="51">
        <v>0.8468076854927481</v>
      </c>
      <c r="L24" s="51" t="s">
        <v>65</v>
      </c>
      <c r="M24" s="51">
        <v>2.121992343170338</v>
      </c>
      <c r="N24" s="51">
        <v>0.52632081567265521</v>
      </c>
      <c r="O24" s="51">
        <v>5.4564153554089126E-2</v>
      </c>
      <c r="P24" s="51">
        <v>2.9884590535995237E-2</v>
      </c>
      <c r="Q24" s="51" t="s">
        <v>65</v>
      </c>
      <c r="R24" s="51" t="s">
        <v>65</v>
      </c>
      <c r="S24" s="51" t="s">
        <v>65</v>
      </c>
      <c r="T24" s="51" t="s">
        <v>65</v>
      </c>
      <c r="U24" s="51" t="s">
        <v>65</v>
      </c>
      <c r="V24" s="51" t="s">
        <v>65</v>
      </c>
      <c r="W24" s="51">
        <v>1.8113776054988833</v>
      </c>
      <c r="X24" s="51">
        <v>2.0032133433257597E-2</v>
      </c>
      <c r="Y24" s="51">
        <v>3.2959086869990384E-2</v>
      </c>
      <c r="Z24" s="51">
        <v>1.0387539279657144E-2</v>
      </c>
      <c r="AA24" s="51">
        <v>8.5607534595893032E-3</v>
      </c>
      <c r="AB24" s="51">
        <v>7.1939513042494421E-2</v>
      </c>
      <c r="AC24" s="51">
        <v>0.28227139963183734</v>
      </c>
      <c r="AD24" s="51">
        <v>0.11701342151473811</v>
      </c>
      <c r="AE24" s="52"/>
      <c r="AF24" s="53">
        <v>6692.6329516583774</v>
      </c>
      <c r="AG24" s="53">
        <v>306.91003387182565</v>
      </c>
      <c r="AH24" s="53">
        <v>24252.987278435496</v>
      </c>
      <c r="AI24" s="53">
        <v>20668.982787515106</v>
      </c>
      <c r="AJ24" s="53">
        <v>876.35166036567284</v>
      </c>
      <c r="AK24" s="53"/>
      <c r="AL24" s="54" t="s">
        <v>61</v>
      </c>
    </row>
    <row r="25" spans="1:38" ht="26.25" customHeight="1" x14ac:dyDescent="0.2">
      <c r="A25" s="48" t="s">
        <v>88</v>
      </c>
      <c r="B25" s="55" t="s">
        <v>89</v>
      </c>
      <c r="C25" s="57" t="s">
        <v>90</v>
      </c>
      <c r="D25" s="50"/>
      <c r="E25" s="51">
        <v>1.1068183080473284</v>
      </c>
      <c r="F25" s="51">
        <v>0.41043083532469804</v>
      </c>
      <c r="G25" s="51">
        <v>9.3348378815654331E-2</v>
      </c>
      <c r="H25" s="51">
        <v>6.3590432864799333E-4</v>
      </c>
      <c r="I25" s="51">
        <v>0.10109628175281959</v>
      </c>
      <c r="J25" s="51">
        <v>0.10109628175281959</v>
      </c>
      <c r="K25" s="51">
        <v>0.10109628175281959</v>
      </c>
      <c r="L25" s="51" t="s">
        <v>65</v>
      </c>
      <c r="M25" s="51">
        <v>1.5290501115520643</v>
      </c>
      <c r="N25" s="51">
        <v>8.0877025402255689E-5</v>
      </c>
      <c r="O25" s="51">
        <v>8.0877025402255689E-5</v>
      </c>
      <c r="P25" s="51">
        <v>2.8306958890789491E-5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4043.8512701127843</v>
      </c>
      <c r="AG25" s="53"/>
      <c r="AH25" s="53"/>
      <c r="AI25" s="53"/>
      <c r="AJ25" s="53"/>
      <c r="AK25" s="53"/>
      <c r="AL25" s="54" t="s">
        <v>61</v>
      </c>
    </row>
    <row r="26" spans="1:38" ht="26.25" customHeight="1" x14ac:dyDescent="0.2">
      <c r="A26" s="48" t="s">
        <v>88</v>
      </c>
      <c r="B26" s="48" t="s">
        <v>91</v>
      </c>
      <c r="C26" s="49" t="s">
        <v>92</v>
      </c>
      <c r="D26" s="50"/>
      <c r="E26" s="51">
        <v>8.6930732470074532E-2</v>
      </c>
      <c r="F26" s="51">
        <v>0.10789593019795995</v>
      </c>
      <c r="G26" s="51">
        <v>9.9769178723697217E-3</v>
      </c>
      <c r="H26" s="51">
        <v>1.353286967372516E-4</v>
      </c>
      <c r="I26" s="51">
        <v>8.0479484483268696E-3</v>
      </c>
      <c r="J26" s="51">
        <v>8.0479484483268696E-3</v>
      </c>
      <c r="K26" s="51">
        <v>8.0479484483268696E-3</v>
      </c>
      <c r="L26" s="51" t="s">
        <v>65</v>
      </c>
      <c r="M26" s="51">
        <v>3.609952092905385</v>
      </c>
      <c r="N26" s="51">
        <v>1.8246165309022569E-5</v>
      </c>
      <c r="O26" s="51">
        <v>8.5278060083138669E-6</v>
      </c>
      <c r="P26" s="51">
        <v>2.9847321029098529E-6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426.39030041569328</v>
      </c>
      <c r="AG26" s="53"/>
      <c r="AH26" s="53"/>
      <c r="AI26" s="53"/>
      <c r="AJ26" s="53"/>
      <c r="AK26" s="53"/>
      <c r="AL26" s="54" t="s">
        <v>61</v>
      </c>
    </row>
    <row r="27" spans="1:38" ht="26.25" customHeight="1" x14ac:dyDescent="0.2">
      <c r="A27" s="48" t="s">
        <v>93</v>
      </c>
      <c r="B27" s="48" t="s">
        <v>94</v>
      </c>
      <c r="C27" s="49" t="s">
        <v>95</v>
      </c>
      <c r="D27" s="50"/>
      <c r="E27" s="51">
        <v>57.634270476808744</v>
      </c>
      <c r="F27" s="51">
        <v>11.20603512579344</v>
      </c>
      <c r="G27" s="51">
        <v>7.1909400846983093E-2</v>
      </c>
      <c r="H27" s="51">
        <v>2.0781243909497276</v>
      </c>
      <c r="I27" s="51">
        <v>3.0009483372031398</v>
      </c>
      <c r="J27" s="51">
        <v>3.0009483372031398</v>
      </c>
      <c r="K27" s="51">
        <v>3.0009483372031398</v>
      </c>
      <c r="L27" s="51" t="s">
        <v>65</v>
      </c>
      <c r="M27" s="51">
        <v>81.433036508513567</v>
      </c>
      <c r="N27" s="51">
        <v>9.0120288471348745E-3</v>
      </c>
      <c r="O27" s="51">
        <v>3.5329063901441407E-3</v>
      </c>
      <c r="P27" s="51">
        <v>1.2365172365504493E-3</v>
      </c>
      <c r="Q27" s="51" t="s">
        <v>65</v>
      </c>
      <c r="R27" s="51" t="s">
        <v>65</v>
      </c>
      <c r="S27" s="51" t="s">
        <v>65</v>
      </c>
      <c r="T27" s="51" t="s">
        <v>65</v>
      </c>
      <c r="U27" s="51" t="s">
        <v>65</v>
      </c>
      <c r="V27" s="51" t="s">
        <v>65</v>
      </c>
      <c r="W27" s="51">
        <v>0.61057614662930604</v>
      </c>
      <c r="X27" s="51">
        <v>4.9527861340708378E-2</v>
      </c>
      <c r="Y27" s="51">
        <v>5.1996618735510938E-2</v>
      </c>
      <c r="Z27" s="51">
        <v>2.9771868215483541E-2</v>
      </c>
      <c r="AA27" s="51">
        <v>5.3170227154143809E-2</v>
      </c>
      <c r="AB27" s="51">
        <v>0.18446657544584669</v>
      </c>
      <c r="AC27" s="51">
        <v>0.12211522932586122</v>
      </c>
      <c r="AD27" s="51">
        <v>6.715060335367683E-4</v>
      </c>
      <c r="AE27" s="52"/>
      <c r="AF27" s="53">
        <v>177639.0355934602</v>
      </c>
      <c r="AG27" s="53"/>
      <c r="AH27" s="53">
        <v>29.743464585117461</v>
      </c>
      <c r="AI27" s="53">
        <v>6853.5706873313302</v>
      </c>
      <c r="AJ27" s="53">
        <v>269.02684196596186</v>
      </c>
      <c r="AK27" s="53"/>
      <c r="AL27" s="54" t="s">
        <v>61</v>
      </c>
    </row>
    <row r="28" spans="1:38" ht="26.25" customHeight="1" x14ac:dyDescent="0.2">
      <c r="A28" s="48" t="s">
        <v>93</v>
      </c>
      <c r="B28" s="48" t="s">
        <v>96</v>
      </c>
      <c r="C28" s="49" t="s">
        <v>97</v>
      </c>
      <c r="D28" s="50"/>
      <c r="E28" s="51">
        <v>10.02968183684369</v>
      </c>
      <c r="F28" s="51">
        <v>0.22392749818813043</v>
      </c>
      <c r="G28" s="51">
        <v>9.1085382536731409E-3</v>
      </c>
      <c r="H28" s="51">
        <v>1.4740513501632234E-2</v>
      </c>
      <c r="I28" s="51">
        <v>0.64459147546953544</v>
      </c>
      <c r="J28" s="51">
        <v>0.64459147546953544</v>
      </c>
      <c r="K28" s="51">
        <v>0.64459147546953544</v>
      </c>
      <c r="L28" s="51" t="s">
        <v>65</v>
      </c>
      <c r="M28" s="51">
        <v>3.7332602610995917</v>
      </c>
      <c r="N28" s="51">
        <v>3.9762466347066953E-4</v>
      </c>
      <c r="O28" s="51">
        <v>3.6516946964616521E-4</v>
      </c>
      <c r="P28" s="51">
        <v>1.2780931437615786E-4</v>
      </c>
      <c r="Q28" s="51" t="s">
        <v>65</v>
      </c>
      <c r="R28" s="51" t="s">
        <v>65</v>
      </c>
      <c r="S28" s="51" t="s">
        <v>65</v>
      </c>
      <c r="T28" s="51" t="s">
        <v>65</v>
      </c>
      <c r="U28" s="51" t="s">
        <v>65</v>
      </c>
      <c r="V28" s="51" t="s">
        <v>65</v>
      </c>
      <c r="W28" s="51">
        <v>6.5030780575767666E-2</v>
      </c>
      <c r="X28" s="51">
        <v>5.7267196829461015E-3</v>
      </c>
      <c r="Y28" s="51">
        <v>5.9378445504295035E-3</v>
      </c>
      <c r="Z28" s="51">
        <v>3.3662557963421466E-3</v>
      </c>
      <c r="AA28" s="51">
        <v>5.8719947661879908E-3</v>
      </c>
      <c r="AB28" s="51">
        <v>2.0902814795905743E-2</v>
      </c>
      <c r="AC28" s="51">
        <v>1.3006156115153534E-2</v>
      </c>
      <c r="AD28" s="51">
        <v>7.5810802540968598E-5</v>
      </c>
      <c r="AE28" s="52"/>
      <c r="AF28" s="53">
        <v>18265.884032297326</v>
      </c>
      <c r="AG28" s="53"/>
      <c r="AH28" s="53">
        <v>6.9690450092224436</v>
      </c>
      <c r="AI28" s="53">
        <v>721.97031011098534</v>
      </c>
      <c r="AJ28" s="53">
        <v>44.406830474979799</v>
      </c>
      <c r="AK28" s="53"/>
      <c r="AL28" s="54" t="s">
        <v>61</v>
      </c>
    </row>
    <row r="29" spans="1:38" ht="26.25" customHeight="1" x14ac:dyDescent="0.2">
      <c r="A29" s="48" t="s">
        <v>93</v>
      </c>
      <c r="B29" s="48" t="s">
        <v>98</v>
      </c>
      <c r="C29" s="49" t="s">
        <v>99</v>
      </c>
      <c r="D29" s="50"/>
      <c r="E29" s="51">
        <v>66.490510374556138</v>
      </c>
      <c r="F29" s="51">
        <v>1.7992306613350011</v>
      </c>
      <c r="G29" s="51">
        <v>4.4277647229450733E-2</v>
      </c>
      <c r="H29" s="51">
        <v>4.1781803312979884E-2</v>
      </c>
      <c r="I29" s="51">
        <v>1.253810792144044</v>
      </c>
      <c r="J29" s="51">
        <v>1.253810792144044</v>
      </c>
      <c r="K29" s="51">
        <v>1.253810792144044</v>
      </c>
      <c r="L29" s="51" t="s">
        <v>65</v>
      </c>
      <c r="M29" s="51">
        <v>16.471952340774482</v>
      </c>
      <c r="N29" s="51">
        <v>1.7922375228230964E-3</v>
      </c>
      <c r="O29" s="51">
        <v>1.7905157953529592E-3</v>
      </c>
      <c r="P29" s="51">
        <v>6.2668052837353558E-4</v>
      </c>
      <c r="Q29" s="51" t="s">
        <v>65</v>
      </c>
      <c r="R29" s="51" t="s">
        <v>65</v>
      </c>
      <c r="S29" s="51" t="s">
        <v>65</v>
      </c>
      <c r="T29" s="51" t="s">
        <v>65</v>
      </c>
      <c r="U29" s="51" t="s">
        <v>65</v>
      </c>
      <c r="V29" s="51" t="s">
        <v>65</v>
      </c>
      <c r="W29" s="51">
        <v>0.66066757052149316</v>
      </c>
      <c r="X29" s="51">
        <v>7.7494585592158298E-3</v>
      </c>
      <c r="Y29" s="51">
        <v>4.6908202216702326E-2</v>
      </c>
      <c r="Z29" s="51">
        <v>5.2413701440803109E-2</v>
      </c>
      <c r="AA29" s="51">
        <v>1.2054477742470449E-2</v>
      </c>
      <c r="AB29" s="51">
        <v>0.1191258399591917</v>
      </c>
      <c r="AC29" s="51">
        <v>0.13213351410429863</v>
      </c>
      <c r="AD29" s="51">
        <v>8.2844086998464905E-5</v>
      </c>
      <c r="AE29" s="52"/>
      <c r="AF29" s="53">
        <v>89526.749670002726</v>
      </c>
      <c r="AG29" s="53"/>
      <c r="AH29" s="53">
        <v>94.260581886546078</v>
      </c>
      <c r="AI29" s="53">
        <v>3543.9991302732774</v>
      </c>
      <c r="AJ29" s="53">
        <v>427.69483743361877</v>
      </c>
      <c r="AK29" s="53"/>
      <c r="AL29" s="54" t="s">
        <v>61</v>
      </c>
    </row>
    <row r="30" spans="1:38" ht="26.25" customHeight="1" x14ac:dyDescent="0.2">
      <c r="A30" s="48" t="s">
        <v>93</v>
      </c>
      <c r="B30" s="48" t="s">
        <v>100</v>
      </c>
      <c r="C30" s="49" t="s">
        <v>101</v>
      </c>
      <c r="D30" s="50"/>
      <c r="E30" s="51">
        <v>0.27434309693235592</v>
      </c>
      <c r="F30" s="51">
        <v>3.6510129020106117</v>
      </c>
      <c r="G30" s="51">
        <v>4.1925837827035633E-4</v>
      </c>
      <c r="H30" s="51">
        <v>2.1659804292646413E-3</v>
      </c>
      <c r="I30" s="51">
        <v>0.1238540509698683</v>
      </c>
      <c r="J30" s="51">
        <v>0.1238540509698683</v>
      </c>
      <c r="K30" s="51">
        <v>0.1238540509698683</v>
      </c>
      <c r="L30" s="51" t="s">
        <v>65</v>
      </c>
      <c r="M30" s="51">
        <v>21.475380435698906</v>
      </c>
      <c r="N30" s="51">
        <v>1.6889696493920726E-4</v>
      </c>
      <c r="O30" s="51">
        <v>3.377939298784145E-5</v>
      </c>
      <c r="P30" s="51">
        <v>1.1822787545744509E-5</v>
      </c>
      <c r="Q30" s="51" t="s">
        <v>65</v>
      </c>
      <c r="R30" s="51" t="s">
        <v>65</v>
      </c>
      <c r="S30" s="51" t="s">
        <v>65</v>
      </c>
      <c r="T30" s="51" t="s">
        <v>65</v>
      </c>
      <c r="U30" s="51" t="s">
        <v>65</v>
      </c>
      <c r="V30" s="51" t="s">
        <v>65</v>
      </c>
      <c r="W30" s="51">
        <v>8.1534335705347565E-3</v>
      </c>
      <c r="X30" s="51">
        <v>4.5723862254656899E-4</v>
      </c>
      <c r="Y30" s="51">
        <v>5.87458975289388E-4</v>
      </c>
      <c r="Z30" s="51">
        <v>3.5216550657436735E-4</v>
      </c>
      <c r="AA30" s="51">
        <v>6.5288944943863575E-4</v>
      </c>
      <c r="AB30" s="51">
        <v>2.0497525538489599E-3</v>
      </c>
      <c r="AC30" s="51">
        <v>1.6306867141069516E-3</v>
      </c>
      <c r="AD30" s="51">
        <v>1.3087897973461665E-5</v>
      </c>
      <c r="AE30" s="52"/>
      <c r="AF30" s="53">
        <v>1688.9696493920726</v>
      </c>
      <c r="AG30" s="53"/>
      <c r="AH30" s="53" t="s">
        <v>435</v>
      </c>
      <c r="AI30" s="53">
        <v>63.426688204768105</v>
      </c>
      <c r="AJ30" s="53" t="s">
        <v>435</v>
      </c>
      <c r="AK30" s="53"/>
      <c r="AL30" s="54" t="s">
        <v>61</v>
      </c>
    </row>
    <row r="31" spans="1:38" ht="26.25" customHeight="1" x14ac:dyDescent="0.2">
      <c r="A31" s="48" t="s">
        <v>93</v>
      </c>
      <c r="B31" s="48" t="s">
        <v>102</v>
      </c>
      <c r="C31" s="49" t="s">
        <v>103</v>
      </c>
      <c r="D31" s="50"/>
      <c r="E31" s="51" t="s">
        <v>433</v>
      </c>
      <c r="F31" s="51">
        <v>0.90626679669234134</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1790.6585473189484</v>
      </c>
      <c r="AL31" s="54" t="s">
        <v>104</v>
      </c>
    </row>
    <row r="32" spans="1:38" ht="26.25" customHeight="1" x14ac:dyDescent="0.2">
      <c r="A32" s="48" t="s">
        <v>93</v>
      </c>
      <c r="B32" s="48" t="s">
        <v>105</v>
      </c>
      <c r="C32" s="49" t="s">
        <v>106</v>
      </c>
      <c r="D32" s="50"/>
      <c r="E32" s="51" t="s">
        <v>433</v>
      </c>
      <c r="F32" s="51" t="s">
        <v>433</v>
      </c>
      <c r="G32" s="51" t="s">
        <v>433</v>
      </c>
      <c r="H32" s="51" t="s">
        <v>433</v>
      </c>
      <c r="I32" s="51">
        <v>1.1155360804580317</v>
      </c>
      <c r="J32" s="51">
        <v>2.8007288420882896</v>
      </c>
      <c r="K32" s="51">
        <v>3.1619866426026535</v>
      </c>
      <c r="L32" s="51" t="s">
        <v>65</v>
      </c>
      <c r="M32" s="51" t="s">
        <v>433</v>
      </c>
      <c r="N32" s="51">
        <v>14.802714615379134</v>
      </c>
      <c r="O32" s="51">
        <v>5.7815849279536619E-2</v>
      </c>
      <c r="P32" s="51" t="s">
        <v>433</v>
      </c>
      <c r="Q32" s="51" t="s">
        <v>65</v>
      </c>
      <c r="R32" s="51" t="s">
        <v>65</v>
      </c>
      <c r="S32" s="51" t="s">
        <v>65</v>
      </c>
      <c r="T32" s="51" t="s">
        <v>65</v>
      </c>
      <c r="U32" s="51" t="s">
        <v>65</v>
      </c>
      <c r="V32" s="51" t="s">
        <v>65</v>
      </c>
      <c r="W32" s="51" t="s">
        <v>433</v>
      </c>
      <c r="X32" s="51">
        <v>1.8467167022005442E-3</v>
      </c>
      <c r="Y32" s="51">
        <v>1.8467167022005442E-3</v>
      </c>
      <c r="Z32" s="51">
        <v>1.8467167022005442E-3</v>
      </c>
      <c r="AA32" s="51">
        <v>1.8467167022005442E-3</v>
      </c>
      <c r="AB32" s="51">
        <v>7.3868668088021769E-3</v>
      </c>
      <c r="AC32" s="51" t="s">
        <v>433</v>
      </c>
      <c r="AD32" s="51" t="s">
        <v>433</v>
      </c>
      <c r="AE32" s="52"/>
      <c r="AF32" s="53"/>
      <c r="AG32" s="53"/>
      <c r="AH32" s="53"/>
      <c r="AI32" s="53"/>
      <c r="AJ32" s="53"/>
      <c r="AK32" s="53">
        <v>74297.138378200354</v>
      </c>
      <c r="AL32" s="54" t="s">
        <v>107</v>
      </c>
    </row>
    <row r="33" spans="1:38" ht="26.25" customHeight="1" x14ac:dyDescent="0.2">
      <c r="A33" s="48" t="s">
        <v>93</v>
      </c>
      <c r="B33" s="48" t="s">
        <v>108</v>
      </c>
      <c r="C33" s="49" t="s">
        <v>109</v>
      </c>
      <c r="D33" s="50"/>
      <c r="E33" s="51" t="s">
        <v>433</v>
      </c>
      <c r="F33" s="51" t="s">
        <v>433</v>
      </c>
      <c r="G33" s="51" t="s">
        <v>433</v>
      </c>
      <c r="H33" s="51" t="s">
        <v>433</v>
      </c>
      <c r="I33" s="51">
        <v>0.21174967997185332</v>
      </c>
      <c r="J33" s="51">
        <v>0.70583226657284426</v>
      </c>
      <c r="K33" s="51">
        <v>1.4116645331456903</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74297.138378200354</v>
      </c>
      <c r="AL33" s="54" t="s">
        <v>107</v>
      </c>
    </row>
    <row r="34" spans="1:38" ht="26.25" customHeight="1" x14ac:dyDescent="0.2">
      <c r="A34" s="48" t="s">
        <v>83</v>
      </c>
      <c r="B34" s="48" t="s">
        <v>110</v>
      </c>
      <c r="C34" s="49" t="s">
        <v>111</v>
      </c>
      <c r="D34" s="50"/>
      <c r="E34" s="51">
        <v>1.6581269795393101</v>
      </c>
      <c r="F34" s="51">
        <v>0.2298605517235344</v>
      </c>
      <c r="G34" s="51">
        <v>6.080512839967419E-2</v>
      </c>
      <c r="H34" s="51">
        <v>4.6423794750029203E-4</v>
      </c>
      <c r="I34" s="51">
        <v>0.39515016678189524</v>
      </c>
      <c r="J34" s="51">
        <v>0.75810016678189518</v>
      </c>
      <c r="K34" s="51">
        <v>1.7951001667818953</v>
      </c>
      <c r="L34" s="51" t="s">
        <v>65</v>
      </c>
      <c r="M34" s="51">
        <v>1.3706832471138193</v>
      </c>
      <c r="N34" s="51">
        <v>5.5905392836628543E-4</v>
      </c>
      <c r="O34" s="51">
        <v>7.2167528366285405E-5</v>
      </c>
      <c r="P34" s="51">
        <v>7.6568074928199891E-5</v>
      </c>
      <c r="Q34" s="51" t="s">
        <v>65</v>
      </c>
      <c r="R34" s="51" t="s">
        <v>65</v>
      </c>
      <c r="S34" s="51" t="s">
        <v>65</v>
      </c>
      <c r="T34" s="51" t="s">
        <v>65</v>
      </c>
      <c r="U34" s="51" t="s">
        <v>65</v>
      </c>
      <c r="V34" s="51" t="s">
        <v>65</v>
      </c>
      <c r="W34" s="51">
        <v>1.711790653170759E-2</v>
      </c>
      <c r="X34" s="51">
        <v>1.1185187694469339E-3</v>
      </c>
      <c r="Y34" s="51">
        <v>5.4051070870377721E-3</v>
      </c>
      <c r="Z34" s="51">
        <v>6.0398352587266117E-3</v>
      </c>
      <c r="AA34" s="51">
        <v>1.3884678755693388E-3</v>
      </c>
      <c r="AB34" s="51">
        <v>1.3951928990780658E-2</v>
      </c>
      <c r="AC34" s="51">
        <v>3.4235813063415183E-3</v>
      </c>
      <c r="AD34" s="51">
        <v>2.1564011071140489E-6</v>
      </c>
      <c r="AE34" s="52"/>
      <c r="AF34" s="53">
        <v>2035.8964183142696</v>
      </c>
      <c r="AG34" s="53">
        <v>5.8240000000000007</v>
      </c>
      <c r="AH34" s="53" t="s">
        <v>435</v>
      </c>
      <c r="AI34" s="53">
        <v>80.594700673458888</v>
      </c>
      <c r="AJ34" s="53">
        <v>5.0640678419350325</v>
      </c>
      <c r="AK34" s="53"/>
      <c r="AL34" s="54" t="s">
        <v>61</v>
      </c>
    </row>
    <row r="35" spans="1:38" s="58" customFormat="1" ht="26.25" customHeight="1" x14ac:dyDescent="0.2">
      <c r="A35" s="48" t="s">
        <v>112</v>
      </c>
      <c r="B35" s="48" t="s">
        <v>113</v>
      </c>
      <c r="C35" s="49" t="s">
        <v>114</v>
      </c>
      <c r="D35" s="50"/>
      <c r="E35" s="51">
        <v>1.003781356694349</v>
      </c>
      <c r="F35" s="51">
        <v>0.27987184549223504</v>
      </c>
      <c r="G35" s="51">
        <v>2.049748267456614E-2</v>
      </c>
      <c r="H35" s="51">
        <v>2.1988543777092006E-4</v>
      </c>
      <c r="I35" s="51">
        <v>4.4206728504546641E-2</v>
      </c>
      <c r="J35" s="51">
        <v>4.4206728504546641E-2</v>
      </c>
      <c r="K35" s="51">
        <v>4.4206728504546641E-2</v>
      </c>
      <c r="L35" s="51" t="s">
        <v>65</v>
      </c>
      <c r="M35" s="51">
        <v>0.44562099590391446</v>
      </c>
      <c r="N35" s="51">
        <v>1.7429009518183586E-5</v>
      </c>
      <c r="O35" s="51">
        <v>1.7429009518183586E-5</v>
      </c>
      <c r="P35" s="51">
        <v>6.1001533313642554E-6</v>
      </c>
      <c r="Q35" s="51" t="s">
        <v>65</v>
      </c>
      <c r="R35" s="51" t="s">
        <v>65</v>
      </c>
      <c r="S35" s="51" t="s">
        <v>65</v>
      </c>
      <c r="T35" s="51" t="s">
        <v>65</v>
      </c>
      <c r="U35" s="51" t="s">
        <v>65</v>
      </c>
      <c r="V35" s="51" t="s">
        <v>65</v>
      </c>
      <c r="W35" s="51">
        <v>4.792977617500486E-3</v>
      </c>
      <c r="X35" s="51">
        <v>1.6099294958832229E-3</v>
      </c>
      <c r="Y35" s="51">
        <v>1.216258476789724E-3</v>
      </c>
      <c r="Z35" s="51">
        <v>1.1681206849369127E-3</v>
      </c>
      <c r="AA35" s="51">
        <v>1.5829743882088884E-3</v>
      </c>
      <c r="AB35" s="51">
        <v>5.5772830458187487E-3</v>
      </c>
      <c r="AC35" s="51">
        <v>9.5859552350009735E-4</v>
      </c>
      <c r="AD35" s="51">
        <v>1.0493718723141136E-6</v>
      </c>
      <c r="AE35" s="52"/>
      <c r="AF35" s="53">
        <v>871.45047590917932</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0.75261729488341778</v>
      </c>
      <c r="F36" s="51">
        <v>0.5507770760359737</v>
      </c>
      <c r="G36" s="51">
        <v>1.136022589461943E-3</v>
      </c>
      <c r="H36" s="51">
        <v>1.7689005328800096E-4</v>
      </c>
      <c r="I36" s="51">
        <v>3.3888852114969142E-2</v>
      </c>
      <c r="J36" s="51">
        <v>3.3888852114969142E-2</v>
      </c>
      <c r="K36" s="51">
        <v>3.3888852114969142E-2</v>
      </c>
      <c r="L36" s="51" t="s">
        <v>65</v>
      </c>
      <c r="M36" s="51">
        <v>2.3029090118208582</v>
      </c>
      <c r="N36" s="51">
        <v>2.252442005066353E-5</v>
      </c>
      <c r="O36" s="51">
        <v>1.420273872032375E-5</v>
      </c>
      <c r="P36" s="51">
        <v>4.9709585521133118E-6</v>
      </c>
      <c r="Q36" s="51" t="s">
        <v>65</v>
      </c>
      <c r="R36" s="51" t="s">
        <v>65</v>
      </c>
      <c r="S36" s="51" t="s">
        <v>65</v>
      </c>
      <c r="T36" s="51" t="s">
        <v>65</v>
      </c>
      <c r="U36" s="51" t="s">
        <v>65</v>
      </c>
      <c r="V36" s="51" t="s">
        <v>65</v>
      </c>
      <c r="W36" s="51">
        <v>9.517660660732126E-3</v>
      </c>
      <c r="X36" s="51">
        <v>4.8256001960220694E-4</v>
      </c>
      <c r="Y36" s="51">
        <v>1.712853408276838E-3</v>
      </c>
      <c r="Z36" s="51">
        <v>1.8202687472642775E-3</v>
      </c>
      <c r="AA36" s="51">
        <v>5.7596671875376855E-4</v>
      </c>
      <c r="AB36" s="51">
        <v>4.5916488938970903E-3</v>
      </c>
      <c r="AC36" s="51">
        <v>1.9035321321464248E-3</v>
      </c>
      <c r="AD36" s="51">
        <v>3.0712508166829085E-6</v>
      </c>
      <c r="AE36" s="52"/>
      <c r="AF36" s="53">
        <v>710.13693601618752</v>
      </c>
      <c r="AG36" s="53" t="s">
        <v>435</v>
      </c>
      <c r="AH36" s="53" t="s">
        <v>435</v>
      </c>
      <c r="AI36" s="53">
        <v>30.414268242577805</v>
      </c>
      <c r="AJ36" s="53">
        <v>1.4201412992833764</v>
      </c>
      <c r="AK36" s="53"/>
      <c r="AL36" s="54" t="s">
        <v>61</v>
      </c>
    </row>
    <row r="37" spans="1:38" ht="26.25" customHeight="1" x14ac:dyDescent="0.2">
      <c r="A37" s="48" t="s">
        <v>83</v>
      </c>
      <c r="B37" s="48" t="s">
        <v>117</v>
      </c>
      <c r="C37" s="49" t="s">
        <v>118</v>
      </c>
      <c r="D37" s="50"/>
      <c r="E37" s="51">
        <v>1.015924</v>
      </c>
      <c r="F37" s="51">
        <v>4.1949840276382872E-3</v>
      </c>
      <c r="G37" s="51">
        <v>2.5169904165829723E-3</v>
      </c>
      <c r="H37" s="51">
        <v>8.3899680552765744E-3</v>
      </c>
      <c r="I37" s="51">
        <v>3.1462380207287156E-3</v>
      </c>
      <c r="J37" s="51">
        <v>3.7754856248744585E-3</v>
      </c>
      <c r="K37" s="51">
        <v>4.1949840276382872E-3</v>
      </c>
      <c r="L37" s="51" t="s">
        <v>65</v>
      </c>
      <c r="M37" s="51">
        <v>0.18071899999999999</v>
      </c>
      <c r="N37" s="51">
        <v>1.2584952082914862E-5</v>
      </c>
      <c r="O37" s="51">
        <v>2.0974920138191435E-6</v>
      </c>
      <c r="P37" s="51">
        <v>5.8729776386936031E-4</v>
      </c>
      <c r="Q37" s="51" t="s">
        <v>65</v>
      </c>
      <c r="R37" s="51" t="s">
        <v>65</v>
      </c>
      <c r="S37" s="51" t="s">
        <v>65</v>
      </c>
      <c r="T37" s="51" t="s">
        <v>65</v>
      </c>
      <c r="U37" s="51" t="s">
        <v>65</v>
      </c>
      <c r="V37" s="51" t="s">
        <v>65</v>
      </c>
      <c r="W37" s="51">
        <v>1.6779936110553149E-3</v>
      </c>
      <c r="X37" s="51">
        <v>4.6983821109548826E-6</v>
      </c>
      <c r="Y37" s="51">
        <v>1.3256149527336988E-5</v>
      </c>
      <c r="Z37" s="51">
        <v>9.3128645413569984E-6</v>
      </c>
      <c r="AA37" s="51">
        <v>7.0140132942112155E-5</v>
      </c>
      <c r="AB37" s="51">
        <v>9.7407529121761025E-5</v>
      </c>
      <c r="AC37" s="51">
        <v>3.3559872221106297E-4</v>
      </c>
      <c r="AD37" s="51">
        <v>1.5101942499497836E-7</v>
      </c>
      <c r="AE37" s="52"/>
      <c r="AF37" s="53" t="s">
        <v>435</v>
      </c>
      <c r="AG37" s="53" t="s">
        <v>435</v>
      </c>
      <c r="AH37" s="53">
        <v>8389.9680552765749</v>
      </c>
      <c r="AI37" s="53" t="s">
        <v>435</v>
      </c>
      <c r="AJ37" s="53" t="s">
        <v>435</v>
      </c>
      <c r="AK37" s="53"/>
      <c r="AL37" s="54" t="s">
        <v>61</v>
      </c>
    </row>
    <row r="38" spans="1:38" ht="26.25" customHeight="1" x14ac:dyDescent="0.2">
      <c r="A38" s="48" t="s">
        <v>83</v>
      </c>
      <c r="B38" s="48" t="s">
        <v>119</v>
      </c>
      <c r="C38" s="49" t="s">
        <v>120</v>
      </c>
      <c r="D38" s="59"/>
      <c r="E38" s="51">
        <v>0.12098848796843907</v>
      </c>
      <c r="F38" s="51">
        <v>8.6694158779187531E-3</v>
      </c>
      <c r="G38" s="51">
        <v>7.8864520575573787E-5</v>
      </c>
      <c r="H38" s="51">
        <v>1.8498999969384969E-4</v>
      </c>
      <c r="I38" s="51">
        <v>3.6127589333654715E-3</v>
      </c>
      <c r="J38" s="51">
        <v>3.6127589333654715E-3</v>
      </c>
      <c r="K38" s="51">
        <v>3.6127589333654715E-3</v>
      </c>
      <c r="L38" s="51" t="s">
        <v>65</v>
      </c>
      <c r="M38" s="51">
        <v>3.6855062950911968E-2</v>
      </c>
      <c r="N38" s="51">
        <v>4.2027964417092553E-6</v>
      </c>
      <c r="O38" s="51">
        <v>3.1118900348496476E-6</v>
      </c>
      <c r="P38" s="51">
        <v>1.0891615121973767E-6</v>
      </c>
      <c r="Q38" s="51" t="s">
        <v>65</v>
      </c>
      <c r="R38" s="51" t="s">
        <v>65</v>
      </c>
      <c r="S38" s="51" t="s">
        <v>65</v>
      </c>
      <c r="T38" s="51" t="s">
        <v>65</v>
      </c>
      <c r="U38" s="51" t="s">
        <v>65</v>
      </c>
      <c r="V38" s="51" t="s">
        <v>65</v>
      </c>
      <c r="W38" s="51">
        <v>1.9859886698972771E-3</v>
      </c>
      <c r="X38" s="51">
        <v>1.1469296144701614E-4</v>
      </c>
      <c r="Y38" s="51">
        <v>4.6399545834833393E-4</v>
      </c>
      <c r="Z38" s="51">
        <v>4.4878365940257786E-4</v>
      </c>
      <c r="AA38" s="51">
        <v>2.0387410993631523E-4</v>
      </c>
      <c r="AB38" s="51">
        <v>1.2313461891342431E-3</v>
      </c>
      <c r="AC38" s="51">
        <v>3.9719773397945541E-4</v>
      </c>
      <c r="AD38" s="51">
        <v>2.1816884304012005E-7</v>
      </c>
      <c r="AE38" s="52"/>
      <c r="AF38" s="53">
        <v>155.59450174248238</v>
      </c>
      <c r="AG38" s="53" t="s">
        <v>435</v>
      </c>
      <c r="AH38" s="53">
        <v>6.4182254618146262</v>
      </c>
      <c r="AI38" s="53">
        <v>6.1458515347277203</v>
      </c>
      <c r="AJ38" s="53">
        <v>0.35200585988595551</v>
      </c>
      <c r="AK38" s="53"/>
      <c r="AL38" s="54" t="s">
        <v>61</v>
      </c>
    </row>
    <row r="39" spans="1:38" ht="26.25" customHeight="1" x14ac:dyDescent="0.2">
      <c r="A39" s="48" t="s">
        <v>121</v>
      </c>
      <c r="B39" s="48" t="s">
        <v>122</v>
      </c>
      <c r="C39" s="49" t="s">
        <v>123</v>
      </c>
      <c r="D39" s="50"/>
      <c r="E39" s="51">
        <v>2.2238127068513527</v>
      </c>
      <c r="F39" s="51">
        <v>1.0538309857989125</v>
      </c>
      <c r="G39" s="51">
        <v>1.1236306925102999</v>
      </c>
      <c r="H39" s="51">
        <v>8.183663786802918E-2</v>
      </c>
      <c r="I39" s="51">
        <v>0.44588915906567417</v>
      </c>
      <c r="J39" s="51">
        <v>0.4794660096363752</v>
      </c>
      <c r="K39" s="51">
        <v>0.51346041830384259</v>
      </c>
      <c r="L39" s="51" t="s">
        <v>65</v>
      </c>
      <c r="M39" s="51">
        <v>8.2880560385542434</v>
      </c>
      <c r="N39" s="51">
        <v>0.20712514321231526</v>
      </c>
      <c r="O39" s="51">
        <v>2.8276627229261352E-2</v>
      </c>
      <c r="P39" s="51">
        <v>1.2790156953190959E-2</v>
      </c>
      <c r="Q39" s="51" t="s">
        <v>65</v>
      </c>
      <c r="R39" s="51" t="s">
        <v>65</v>
      </c>
      <c r="S39" s="51" t="s">
        <v>65</v>
      </c>
      <c r="T39" s="51" t="s">
        <v>65</v>
      </c>
      <c r="U39" s="51" t="s">
        <v>65</v>
      </c>
      <c r="V39" s="51" t="s">
        <v>65</v>
      </c>
      <c r="W39" s="51">
        <v>1.1520883782024682</v>
      </c>
      <c r="X39" s="51">
        <v>5.4453249701832455E-2</v>
      </c>
      <c r="Y39" s="51">
        <v>6.9681728169116025E-2</v>
      </c>
      <c r="Z39" s="51">
        <v>2.5184928891151637E-2</v>
      </c>
      <c r="AA39" s="51">
        <v>2.8764836833855729E-2</v>
      </c>
      <c r="AB39" s="51">
        <v>0.17808474359595586</v>
      </c>
      <c r="AC39" s="51">
        <v>0.54550674199299476</v>
      </c>
      <c r="AD39" s="51">
        <v>4.2989834284086779E-2</v>
      </c>
      <c r="AE39" s="52"/>
      <c r="AF39" s="53">
        <v>20922.001788614885</v>
      </c>
      <c r="AG39" s="53">
        <v>252.41399237995364</v>
      </c>
      <c r="AH39" s="53">
        <v>21385.784467292524</v>
      </c>
      <c r="AI39" s="53">
        <v>4343.4199198161205</v>
      </c>
      <c r="AJ39" s="53">
        <v>53.635640931306853</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11.799374610649178</v>
      </c>
      <c r="F41" s="51">
        <v>25.371276562115064</v>
      </c>
      <c r="G41" s="51">
        <v>5.013252463693127</v>
      </c>
      <c r="H41" s="51">
        <v>0.60965294880480903</v>
      </c>
      <c r="I41" s="51">
        <v>6.7230737183277389</v>
      </c>
      <c r="J41" s="51">
        <v>7.0725604132832727</v>
      </c>
      <c r="K41" s="51">
        <v>7.5605037515548759</v>
      </c>
      <c r="L41" s="51" t="s">
        <v>65</v>
      </c>
      <c r="M41" s="51">
        <v>237.19727953156206</v>
      </c>
      <c r="N41" s="51">
        <v>1.891456708937181</v>
      </c>
      <c r="O41" s="51">
        <v>0.2241495989895628</v>
      </c>
      <c r="P41" s="51">
        <v>0.16343731705803374</v>
      </c>
      <c r="Q41" s="51" t="s">
        <v>65</v>
      </c>
      <c r="R41" s="51" t="s">
        <v>65</v>
      </c>
      <c r="S41" s="51" t="s">
        <v>65</v>
      </c>
      <c r="T41" s="51" t="s">
        <v>65</v>
      </c>
      <c r="U41" s="51" t="s">
        <v>65</v>
      </c>
      <c r="V41" s="51" t="s">
        <v>65</v>
      </c>
      <c r="W41" s="51">
        <v>21.003041287562592</v>
      </c>
      <c r="X41" s="51">
        <v>1.9871578696105998</v>
      </c>
      <c r="Y41" s="51">
        <v>1.9894845245761754</v>
      </c>
      <c r="Z41" s="51">
        <v>0.73170331467326433</v>
      </c>
      <c r="AA41" s="51">
        <v>1.1285095646027055</v>
      </c>
      <c r="AB41" s="51">
        <v>5.8368552734627448</v>
      </c>
      <c r="AC41" s="51">
        <v>9.6120892408976584</v>
      </c>
      <c r="AD41" s="51">
        <v>0.55986982188047008</v>
      </c>
      <c r="AE41" s="52"/>
      <c r="AF41" s="53">
        <v>54332.647833475909</v>
      </c>
      <c r="AG41" s="53">
        <v>3287.5288347381488</v>
      </c>
      <c r="AH41" s="53">
        <v>59159.495580080526</v>
      </c>
      <c r="AI41" s="53">
        <v>64691.488139433284</v>
      </c>
      <c r="AJ41" s="53" t="s">
        <v>435</v>
      </c>
      <c r="AK41" s="53"/>
      <c r="AL41" s="54" t="s">
        <v>61</v>
      </c>
    </row>
    <row r="42" spans="1:38" ht="26.25" customHeight="1" x14ac:dyDescent="0.2">
      <c r="A42" s="48" t="s">
        <v>83</v>
      </c>
      <c r="B42" s="48" t="s">
        <v>128</v>
      </c>
      <c r="C42" s="49" t="s">
        <v>129</v>
      </c>
      <c r="D42" s="50"/>
      <c r="E42" s="51">
        <v>0.82189959545327906</v>
      </c>
      <c r="F42" s="51">
        <v>2.5580790338323705</v>
      </c>
      <c r="G42" s="51">
        <v>6.6103782424000986E-4</v>
      </c>
      <c r="H42" s="51">
        <v>2.2481225624908842E-4</v>
      </c>
      <c r="I42" s="51">
        <v>4.7645861149814166E-2</v>
      </c>
      <c r="J42" s="51">
        <v>4.7645861149814166E-2</v>
      </c>
      <c r="K42" s="51">
        <v>4.7645861149814166E-2</v>
      </c>
      <c r="L42" s="51" t="s">
        <v>65</v>
      </c>
      <c r="M42" s="51">
        <v>20.045666119795197</v>
      </c>
      <c r="N42" s="51">
        <v>1.2310040921785764E-4</v>
      </c>
      <c r="O42" s="51">
        <v>3.7373952241413044E-5</v>
      </c>
      <c r="P42" s="51">
        <v>1.3080883284494566E-5</v>
      </c>
      <c r="Q42" s="51" t="s">
        <v>65</v>
      </c>
      <c r="R42" s="51" t="s">
        <v>65</v>
      </c>
      <c r="S42" s="51" t="s">
        <v>65</v>
      </c>
      <c r="T42" s="51" t="s">
        <v>65</v>
      </c>
      <c r="U42" s="51" t="s">
        <v>65</v>
      </c>
      <c r="V42" s="51" t="s">
        <v>65</v>
      </c>
      <c r="W42" s="51">
        <v>5.6979514131355831E-2</v>
      </c>
      <c r="X42" s="51">
        <v>6.7460498960568386E-3</v>
      </c>
      <c r="Y42" s="51">
        <v>8.2455310383838624E-3</v>
      </c>
      <c r="Z42" s="51">
        <v>5.5265701311500957E-3</v>
      </c>
      <c r="AA42" s="51">
        <v>7.4671157374582436E-3</v>
      </c>
      <c r="AB42" s="51">
        <v>2.7985266803049039E-2</v>
      </c>
      <c r="AC42" s="51">
        <v>1.1395902826271165E-2</v>
      </c>
      <c r="AD42" s="51">
        <v>2.0037056543093315E-5</v>
      </c>
      <c r="AE42" s="52"/>
      <c r="AF42" s="53">
        <v>1868.697612070652</v>
      </c>
      <c r="AG42" s="53" t="s">
        <v>435</v>
      </c>
      <c r="AH42" s="53" t="s">
        <v>435</v>
      </c>
      <c r="AI42" s="53">
        <v>71.796922187873363</v>
      </c>
      <c r="AJ42" s="53">
        <v>1.9827403902071496</v>
      </c>
      <c r="AK42" s="53"/>
      <c r="AL42" s="54" t="s">
        <v>61</v>
      </c>
    </row>
    <row r="43" spans="1:38" ht="26.25" customHeight="1" x14ac:dyDescent="0.2">
      <c r="A43" s="48" t="s">
        <v>121</v>
      </c>
      <c r="B43" s="48" t="s">
        <v>130</v>
      </c>
      <c r="C43" s="49" t="s">
        <v>131</v>
      </c>
      <c r="D43" s="50"/>
      <c r="E43" s="51">
        <v>0.63139238831043154</v>
      </c>
      <c r="F43" s="51">
        <v>1.6903047450957633</v>
      </c>
      <c r="G43" s="51">
        <v>0.20863210521205022</v>
      </c>
      <c r="H43" s="51">
        <v>3.0919733974842413E-2</v>
      </c>
      <c r="I43" s="51">
        <v>0.41185934212930059</v>
      </c>
      <c r="J43" s="51">
        <v>0.45461960751347241</v>
      </c>
      <c r="K43" s="51">
        <v>0.49995186473645181</v>
      </c>
      <c r="L43" s="51" t="s">
        <v>65</v>
      </c>
      <c r="M43" s="51">
        <v>13.211282218175478</v>
      </c>
      <c r="N43" s="51">
        <v>0.1336387673141497</v>
      </c>
      <c r="O43" s="51">
        <v>3.9435191565987932E-2</v>
      </c>
      <c r="P43" s="51">
        <v>1.1915244571621348E-2</v>
      </c>
      <c r="Q43" s="51" t="s">
        <v>65</v>
      </c>
      <c r="R43" s="51" t="s">
        <v>65</v>
      </c>
      <c r="S43" s="51" t="s">
        <v>65</v>
      </c>
      <c r="T43" s="51" t="s">
        <v>65</v>
      </c>
      <c r="U43" s="51" t="s">
        <v>65</v>
      </c>
      <c r="V43" s="51" t="s">
        <v>65</v>
      </c>
      <c r="W43" s="51">
        <v>1.5580247123123583</v>
      </c>
      <c r="X43" s="51">
        <v>0.17867088832731437</v>
      </c>
      <c r="Y43" s="51">
        <v>0.2315656512422036</v>
      </c>
      <c r="Z43" s="51">
        <v>7.7573205236557197E-2</v>
      </c>
      <c r="AA43" s="51">
        <v>8.66736034807606E-2</v>
      </c>
      <c r="AB43" s="51">
        <v>0.57448334828683567</v>
      </c>
      <c r="AC43" s="51">
        <v>0.61213624784163945</v>
      </c>
      <c r="AD43" s="51">
        <v>2.3157427280332155E-2</v>
      </c>
      <c r="AE43" s="52"/>
      <c r="AF43" s="53">
        <v>1044.8387147041369</v>
      </c>
      <c r="AG43" s="53">
        <v>135.44713874265571</v>
      </c>
      <c r="AH43" s="53">
        <v>752.70860951912357</v>
      </c>
      <c r="AI43" s="53">
        <v>5544.617073894934</v>
      </c>
      <c r="AJ43" s="53" t="s">
        <v>435</v>
      </c>
      <c r="AK43" s="53"/>
      <c r="AL43" s="54" t="s">
        <v>61</v>
      </c>
    </row>
    <row r="44" spans="1:38" ht="26.25" customHeight="1" x14ac:dyDescent="0.2">
      <c r="A44" s="48" t="s">
        <v>83</v>
      </c>
      <c r="B44" s="48" t="s">
        <v>132</v>
      </c>
      <c r="C44" s="49" t="s">
        <v>133</v>
      </c>
      <c r="D44" s="50"/>
      <c r="E44" s="51">
        <v>9.5837861128055124</v>
      </c>
      <c r="F44" s="51">
        <v>2.8919006879061082</v>
      </c>
      <c r="G44" s="51">
        <v>5.7017275177108128E-3</v>
      </c>
      <c r="H44" s="51">
        <v>4.150606938082421E-3</v>
      </c>
      <c r="I44" s="51">
        <v>1.3235759473562094</v>
      </c>
      <c r="J44" s="51">
        <v>1.3235759473562094</v>
      </c>
      <c r="K44" s="51">
        <v>1.3235759473562094</v>
      </c>
      <c r="L44" s="51" t="s">
        <v>65</v>
      </c>
      <c r="M44" s="51">
        <v>14.439762692694581</v>
      </c>
      <c r="N44" s="51">
        <v>2.6980605721231121E-4</v>
      </c>
      <c r="O44" s="51">
        <v>2.3467131789669022E-4</v>
      </c>
      <c r="P44" s="51">
        <v>8.213496126384158E-5</v>
      </c>
      <c r="Q44" s="51" t="s">
        <v>65</v>
      </c>
      <c r="R44" s="51" t="s">
        <v>65</v>
      </c>
      <c r="S44" s="51" t="s">
        <v>65</v>
      </c>
      <c r="T44" s="51" t="s">
        <v>65</v>
      </c>
      <c r="U44" s="51" t="s">
        <v>65</v>
      </c>
      <c r="V44" s="51" t="s">
        <v>65</v>
      </c>
      <c r="W44" s="51">
        <v>0.1036472546008038</v>
      </c>
      <c r="X44" s="51">
        <v>7.6579497109731959E-3</v>
      </c>
      <c r="Y44" s="51">
        <v>3.0572576326754617E-2</v>
      </c>
      <c r="Z44" s="51">
        <v>3.3188697151576692E-2</v>
      </c>
      <c r="AA44" s="51">
        <v>9.2665421080993342E-3</v>
      </c>
      <c r="AB44" s="51">
        <v>8.068576529740383E-2</v>
      </c>
      <c r="AC44" s="51">
        <v>2.072945092016076E-2</v>
      </c>
      <c r="AD44" s="51">
        <v>2.4355756817458132E-5</v>
      </c>
      <c r="AE44" s="52"/>
      <c r="AF44" s="53">
        <v>11733.56589483451</v>
      </c>
      <c r="AG44" s="53"/>
      <c r="AH44" s="53"/>
      <c r="AI44" s="53">
        <v>463.60174784088809</v>
      </c>
      <c r="AJ44" s="53">
        <v>28.093528929545261</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7.2666348271456183E-2</v>
      </c>
      <c r="F47" s="51">
        <v>1.2863477328377206E-2</v>
      </c>
      <c r="G47" s="51">
        <v>1.0737898471979779E-2</v>
      </c>
      <c r="H47" s="51">
        <v>7.7916870028972969E-5</v>
      </c>
      <c r="I47" s="51">
        <v>1.3727444331494951E-2</v>
      </c>
      <c r="J47" s="51">
        <v>1.3727444331494951E-2</v>
      </c>
      <c r="K47" s="51">
        <v>1.3727444331494951E-2</v>
      </c>
      <c r="L47" s="51" t="s">
        <v>65</v>
      </c>
      <c r="M47" s="51">
        <v>0.21741495310743519</v>
      </c>
      <c r="N47" s="51">
        <v>9.7359774564495263E-6</v>
      </c>
      <c r="O47" s="51">
        <v>9.7359774564495263E-6</v>
      </c>
      <c r="P47" s="51">
        <v>3.4075921097573345E-6</v>
      </c>
      <c r="Q47" s="51" t="s">
        <v>65</v>
      </c>
      <c r="R47" s="51" t="s">
        <v>65</v>
      </c>
      <c r="S47" s="51" t="s">
        <v>65</v>
      </c>
      <c r="T47" s="51" t="s">
        <v>65</v>
      </c>
      <c r="U47" s="51" t="s">
        <v>65</v>
      </c>
      <c r="V47" s="51" t="s">
        <v>65</v>
      </c>
      <c r="W47" s="51">
        <v>1.7832427232487418E-4</v>
      </c>
      <c r="X47" s="51">
        <v>1.2907388703166603E-5</v>
      </c>
      <c r="Y47" s="51">
        <v>6.2373399589113487E-5</v>
      </c>
      <c r="Z47" s="51">
        <v>6.9697982293156151E-5</v>
      </c>
      <c r="AA47" s="51">
        <v>1.6022524665093404E-5</v>
      </c>
      <c r="AB47" s="51">
        <v>1.6100129525052964E-4</v>
      </c>
      <c r="AC47" s="51">
        <v>3.5664854464974846E-5</v>
      </c>
      <c r="AD47" s="51">
        <v>2.5576136936757798E-8</v>
      </c>
      <c r="AE47" s="52"/>
      <c r="AF47" s="53">
        <v>486.79887282247631</v>
      </c>
      <c r="AG47" s="53" t="s">
        <v>435</v>
      </c>
      <c r="AH47" s="53" t="s">
        <v>435</v>
      </c>
      <c r="AI47" s="53">
        <v>0.96425341753546412</v>
      </c>
      <c r="AJ47" s="53">
        <v>6.058766497566212E-2</v>
      </c>
      <c r="AK47" s="53"/>
      <c r="AL47" s="54" t="s">
        <v>61</v>
      </c>
    </row>
    <row r="48" spans="1:38" ht="26.25" customHeight="1" x14ac:dyDescent="0.2">
      <c r="A48" s="48" t="s">
        <v>140</v>
      </c>
      <c r="B48" s="48" t="s">
        <v>141</v>
      </c>
      <c r="C48" s="49" t="s">
        <v>142</v>
      </c>
      <c r="D48" s="50"/>
      <c r="E48" s="51" t="s">
        <v>433</v>
      </c>
      <c r="F48" s="51" t="s">
        <v>433</v>
      </c>
      <c r="G48" s="51" t="s">
        <v>433</v>
      </c>
      <c r="H48" s="51" t="s">
        <v>433</v>
      </c>
      <c r="I48" s="51">
        <v>7.8473725975000005E-2</v>
      </c>
      <c r="J48" s="51">
        <v>0.24854718767000003</v>
      </c>
      <c r="K48" s="51">
        <v>0.52543950293999997</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1.4016128862515242</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0.59590588235294117</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0.98638634865999975</v>
      </c>
      <c r="AL51" s="54" t="s">
        <v>152</v>
      </c>
    </row>
    <row r="52" spans="1:38" ht="26.25" customHeight="1" x14ac:dyDescent="0.2">
      <c r="A52" s="48" t="s">
        <v>140</v>
      </c>
      <c r="B52" s="55" t="s">
        <v>153</v>
      </c>
      <c r="C52" s="57" t="s">
        <v>154</v>
      </c>
      <c r="D52" s="60"/>
      <c r="E52" s="51" t="s">
        <v>433</v>
      </c>
      <c r="F52" s="51">
        <v>0.84</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8.709759</v>
      </c>
      <c r="AL52" s="54" t="s">
        <v>155</v>
      </c>
    </row>
    <row r="53" spans="1:38" ht="26.25" customHeight="1" x14ac:dyDescent="0.2">
      <c r="A53" s="48" t="s">
        <v>140</v>
      </c>
      <c r="B53" s="55" t="s">
        <v>156</v>
      </c>
      <c r="C53" s="57" t="s">
        <v>157</v>
      </c>
      <c r="D53" s="60"/>
      <c r="E53" s="51" t="s">
        <v>433</v>
      </c>
      <c r="F53" s="51">
        <v>0.94600000000000006</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1.835</v>
      </c>
      <c r="AL53" s="54" t="s">
        <v>158</v>
      </c>
    </row>
    <row r="54" spans="1:38" ht="37.5" customHeight="1" x14ac:dyDescent="0.2">
      <c r="A54" s="48" t="s">
        <v>140</v>
      </c>
      <c r="B54" s="55" t="s">
        <v>159</v>
      </c>
      <c r="C54" s="57" t="s">
        <v>160</v>
      </c>
      <c r="D54" s="60"/>
      <c r="E54" s="51" t="s">
        <v>433</v>
      </c>
      <c r="F54" s="51">
        <v>0.98574769770119242</v>
      </c>
      <c r="G54" s="51">
        <v>4.4688720000000001E-2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1531</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3.3932624178222657E-3</v>
      </c>
      <c r="I56" s="51" t="s">
        <v>433</v>
      </c>
      <c r="J56" s="51" t="s">
        <v>433</v>
      </c>
      <c r="K56" s="51" t="s">
        <v>433</v>
      </c>
      <c r="L56" s="51" t="s">
        <v>65</v>
      </c>
      <c r="M56" s="51" t="s">
        <v>433</v>
      </c>
      <c r="N56" s="51" t="s">
        <v>433</v>
      </c>
      <c r="O56" s="51" t="s">
        <v>433</v>
      </c>
      <c r="P56" s="51">
        <v>7.1096926849609373E-4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7.0945582336000013E-2</v>
      </c>
      <c r="J57" s="51">
        <v>7.9813780128000014E-2</v>
      </c>
      <c r="K57" s="51">
        <v>8.8681977920000002E-2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3996.2429999999999</v>
      </c>
      <c r="AL57" s="54" t="s">
        <v>169</v>
      </c>
    </row>
    <row r="58" spans="1:38" ht="26.25" customHeight="1" x14ac:dyDescent="0.2">
      <c r="A58" s="48" t="s">
        <v>66</v>
      </c>
      <c r="B58" s="48" t="s">
        <v>170</v>
      </c>
      <c r="C58" s="49" t="s">
        <v>171</v>
      </c>
      <c r="D58" s="50"/>
      <c r="E58" s="51" t="s">
        <v>434</v>
      </c>
      <c r="F58" s="51" t="s">
        <v>434</v>
      </c>
      <c r="G58" s="51" t="s">
        <v>434</v>
      </c>
      <c r="H58" s="51" t="s">
        <v>434</v>
      </c>
      <c r="I58" s="51">
        <v>6.7496496990000002E-2</v>
      </c>
      <c r="J58" s="51">
        <v>9.3456688139999994E-2</v>
      </c>
      <c r="K58" s="51">
        <v>0.10384076460000001</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1009.2058090416065</v>
      </c>
      <c r="AL58" s="54" t="s">
        <v>172</v>
      </c>
    </row>
    <row r="59" spans="1:38" ht="26.25" customHeight="1" x14ac:dyDescent="0.2">
      <c r="A59" s="48" t="s">
        <v>66</v>
      </c>
      <c r="B59" s="61" t="s">
        <v>173</v>
      </c>
      <c r="C59" s="49" t="s">
        <v>174</v>
      </c>
      <c r="D59" s="50"/>
      <c r="E59" s="51" t="s">
        <v>434</v>
      </c>
      <c r="F59" s="51" t="s">
        <v>434</v>
      </c>
      <c r="G59" s="51" t="s">
        <v>434</v>
      </c>
      <c r="H59" s="51" t="s">
        <v>434</v>
      </c>
      <c r="I59" s="51">
        <v>2.1715440082846958E-2</v>
      </c>
      <c r="J59" s="51">
        <v>2.4429870093202827E-2</v>
      </c>
      <c r="K59" s="51">
        <v>2.7144300103558693E-2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504.2131</v>
      </c>
      <c r="AL59" s="54" t="s">
        <v>175</v>
      </c>
    </row>
    <row r="60" spans="1:38" ht="26.25" customHeight="1" x14ac:dyDescent="0.2">
      <c r="A60" s="48" t="s">
        <v>66</v>
      </c>
      <c r="B60" s="61" t="s">
        <v>176</v>
      </c>
      <c r="C60" s="49" t="s">
        <v>177</v>
      </c>
      <c r="D60" s="56"/>
      <c r="E60" s="51" t="s">
        <v>433</v>
      </c>
      <c r="F60" s="51" t="s">
        <v>433</v>
      </c>
      <c r="G60" s="51" t="s">
        <v>433</v>
      </c>
      <c r="H60" s="51" t="s">
        <v>433</v>
      </c>
      <c r="I60" s="51">
        <v>0.58460602789342286</v>
      </c>
      <c r="J60" s="51">
        <v>5.2459747406920005</v>
      </c>
      <c r="K60" s="51">
        <v>11.197628938208018</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0.33822332683128004</v>
      </c>
      <c r="J61" s="51">
        <v>3.3822332683128002</v>
      </c>
      <c r="K61" s="51">
        <v>11.274110894376001</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12445999</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0.224</v>
      </c>
      <c r="F64" s="51">
        <v>7.5500000000000003E-3</v>
      </c>
      <c r="G64" s="51">
        <v>1.9800000000000002E-4</v>
      </c>
      <c r="H64" s="51">
        <v>1.21E-2</v>
      </c>
      <c r="I64" s="51" t="s">
        <v>433</v>
      </c>
      <c r="J64" s="51" t="s">
        <v>433</v>
      </c>
      <c r="K64" s="51" t="s">
        <v>433</v>
      </c>
      <c r="L64" s="51" t="s">
        <v>65</v>
      </c>
      <c r="M64" s="51">
        <v>4.6100000000000002E-2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489.13099999999997</v>
      </c>
      <c r="AL64" s="54" t="s">
        <v>189</v>
      </c>
    </row>
    <row r="65" spans="1:38" ht="26.25" customHeight="1" x14ac:dyDescent="0.2">
      <c r="A65" s="48" t="s">
        <v>66</v>
      </c>
      <c r="B65" s="55" t="s">
        <v>190</v>
      </c>
      <c r="C65" s="49" t="s">
        <v>191</v>
      </c>
      <c r="D65" s="50"/>
      <c r="E65" s="51">
        <v>0.113</v>
      </c>
      <c r="F65" s="51" t="s">
        <v>433</v>
      </c>
      <c r="G65" s="51" t="s">
        <v>433</v>
      </c>
      <c r="H65" s="51">
        <v>1.1999999999999999E-3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561.74900000000002</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31.404024</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8.1599999999999992E-2</v>
      </c>
      <c r="F70" s="51">
        <v>0.29599999999999999</v>
      </c>
      <c r="G70" s="51">
        <v>0.5716</v>
      </c>
      <c r="H70" s="51">
        <v>6.5836000000000006E-2</v>
      </c>
      <c r="I70" s="51">
        <v>8.196052455878898E-2</v>
      </c>
      <c r="J70" s="51">
        <v>8.9602775923166122E-2</v>
      </c>
      <c r="K70" s="51">
        <v>9.7245027287543306E-2</v>
      </c>
      <c r="L70" s="51" t="s">
        <v>65</v>
      </c>
      <c r="M70" s="51">
        <v>11.0677</v>
      </c>
      <c r="N70" s="51">
        <v>8.1161758012343957E-4</v>
      </c>
      <c r="O70" s="51">
        <v>6.4929406409875183E-4</v>
      </c>
      <c r="P70" s="51">
        <v>8.7574605599908341E-5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9.4255005740126616E-2</v>
      </c>
      <c r="F72" s="51">
        <v>0.31963432742133596</v>
      </c>
      <c r="G72" s="51">
        <v>5.7805204948385015E-2</v>
      </c>
      <c r="H72" s="51" t="s">
        <v>434</v>
      </c>
      <c r="I72" s="51">
        <v>0.31040931000000005</v>
      </c>
      <c r="J72" s="51">
        <v>0.55561775499999999</v>
      </c>
      <c r="K72" s="51">
        <v>0.9912919</v>
      </c>
      <c r="L72" s="51" t="s">
        <v>65</v>
      </c>
      <c r="M72" s="51">
        <v>2.5237717028932458</v>
      </c>
      <c r="N72" s="51">
        <v>1.6563188982027293</v>
      </c>
      <c r="O72" s="51">
        <v>5.5484673826469974E-2</v>
      </c>
      <c r="P72" s="51">
        <v>0.37728622027945202</v>
      </c>
      <c r="Q72" s="51" t="s">
        <v>65</v>
      </c>
      <c r="R72" s="51" t="s">
        <v>65</v>
      </c>
      <c r="S72" s="51" t="s">
        <v>65</v>
      </c>
      <c r="T72" s="51" t="s">
        <v>65</v>
      </c>
      <c r="U72" s="51" t="s">
        <v>65</v>
      </c>
      <c r="V72" s="51" t="s">
        <v>65</v>
      </c>
      <c r="W72" s="51">
        <v>2.1283472506120003</v>
      </c>
      <c r="X72" s="51">
        <v>2.1292150211785363E-2</v>
      </c>
      <c r="Y72" s="51">
        <v>2.2540843293797054E-2</v>
      </c>
      <c r="Z72" s="51">
        <v>1.2145526347014527E-2</v>
      </c>
      <c r="AA72" s="51">
        <v>1.1977917426850226E-2</v>
      </c>
      <c r="AB72" s="51">
        <v>6.7956437279447182E-2</v>
      </c>
      <c r="AC72" s="51">
        <v>0.49937391009869347</v>
      </c>
      <c r="AD72" s="51">
        <v>2.2775104096237397</v>
      </c>
      <c r="AE72" s="52"/>
      <c r="AF72" s="53"/>
      <c r="AG72" s="53"/>
      <c r="AH72" s="53"/>
      <c r="AI72" s="53"/>
      <c r="AJ72" s="53"/>
      <c r="AK72" s="53">
        <v>6872.7424900000005</v>
      </c>
      <c r="AL72" s="54" t="s">
        <v>211</v>
      </c>
    </row>
    <row r="73" spans="1:38" ht="26.25" customHeight="1" x14ac:dyDescent="0.2">
      <c r="A73" s="48" t="s">
        <v>66</v>
      </c>
      <c r="B73" s="48" t="s">
        <v>212</v>
      </c>
      <c r="C73" s="49" t="s">
        <v>213</v>
      </c>
      <c r="D73" s="50"/>
      <c r="E73" s="51" t="s">
        <v>433</v>
      </c>
      <c r="F73" s="51" t="s">
        <v>433</v>
      </c>
      <c r="G73" s="51" t="s">
        <v>433</v>
      </c>
      <c r="H73" s="51" t="s">
        <v>433</v>
      </c>
      <c r="I73" s="51">
        <v>1.1519999999999999E-2</v>
      </c>
      <c r="J73" s="51">
        <v>1.2160000000000001E-2</v>
      </c>
      <c r="K73" s="51">
        <v>1.2800000000000001E-2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12.8</v>
      </c>
      <c r="AL73" s="54" t="s">
        <v>214</v>
      </c>
    </row>
    <row r="74" spans="1:38" ht="26.25" customHeight="1" x14ac:dyDescent="0.2">
      <c r="A74" s="48" t="s">
        <v>66</v>
      </c>
      <c r="B74" s="48" t="s">
        <v>215</v>
      </c>
      <c r="C74" s="49" t="s">
        <v>216</v>
      </c>
      <c r="D74" s="50"/>
      <c r="E74" s="51" t="s">
        <v>433</v>
      </c>
      <c r="F74" s="51" t="s">
        <v>433</v>
      </c>
      <c r="G74" s="51" t="s">
        <v>433</v>
      </c>
      <c r="H74" s="51" t="s">
        <v>433</v>
      </c>
      <c r="I74" s="51">
        <v>5.5580800000000052E-4</v>
      </c>
      <c r="J74" s="51">
        <v>1.4147840000000012E-3</v>
      </c>
      <c r="K74" s="51">
        <v>2.0211200000000017E-3</v>
      </c>
      <c r="L74" s="51" t="s">
        <v>65</v>
      </c>
      <c r="M74" s="51" t="s">
        <v>433</v>
      </c>
      <c r="N74" s="51">
        <v>2.0211200000000002E-2</v>
      </c>
      <c r="O74" s="51" t="s">
        <v>433</v>
      </c>
      <c r="P74" s="51" t="s">
        <v>433</v>
      </c>
      <c r="Q74" s="51" t="s">
        <v>65</v>
      </c>
      <c r="R74" s="51" t="s">
        <v>65</v>
      </c>
      <c r="S74" s="51" t="s">
        <v>65</v>
      </c>
      <c r="T74" s="51" t="s">
        <v>65</v>
      </c>
      <c r="U74" s="51" t="s">
        <v>65</v>
      </c>
      <c r="V74" s="51" t="s">
        <v>65</v>
      </c>
      <c r="W74" s="51">
        <v>0.70739200000000002</v>
      </c>
      <c r="X74" s="51" t="s">
        <v>436</v>
      </c>
      <c r="Y74" s="51" t="s">
        <v>436</v>
      </c>
      <c r="Z74" s="51" t="s">
        <v>436</v>
      </c>
      <c r="AA74" s="51" t="s">
        <v>436</v>
      </c>
      <c r="AB74" s="51" t="s">
        <v>436</v>
      </c>
      <c r="AC74" s="51">
        <v>0.35369600000000001</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2.1521600000000001E-4</v>
      </c>
      <c r="J76" s="51">
        <v>4.3043200000000002E-4</v>
      </c>
      <c r="K76" s="51">
        <v>5.3803999999999994E-4</v>
      </c>
      <c r="L76" s="51" t="s">
        <v>65</v>
      </c>
      <c r="M76" s="51" t="s">
        <v>433</v>
      </c>
      <c r="N76" s="51">
        <v>0.645648</v>
      </c>
      <c r="O76" s="51">
        <v>5.3803999999999996E-3</v>
      </c>
      <c r="P76" s="51" t="s">
        <v>436</v>
      </c>
      <c r="Q76" s="51" t="s">
        <v>65</v>
      </c>
      <c r="R76" s="51" t="s">
        <v>65</v>
      </c>
      <c r="S76" s="51" t="s">
        <v>65</v>
      </c>
      <c r="T76" s="51" t="s">
        <v>65</v>
      </c>
      <c r="U76" s="51" t="s">
        <v>65</v>
      </c>
      <c r="V76" s="51" t="s">
        <v>65</v>
      </c>
      <c r="W76" s="51">
        <v>8.0706E-2</v>
      </c>
      <c r="X76" s="51" t="s">
        <v>433</v>
      </c>
      <c r="Y76" s="51" t="s">
        <v>433</v>
      </c>
      <c r="Z76" s="51" t="s">
        <v>433</v>
      </c>
      <c r="AA76" s="51" t="s">
        <v>433</v>
      </c>
      <c r="AB76" s="51" t="s">
        <v>433</v>
      </c>
      <c r="AC76" s="51" t="s">
        <v>433</v>
      </c>
      <c r="AD76" s="51">
        <v>6.9945199999999996E-5</v>
      </c>
      <c r="AE76" s="52"/>
      <c r="AF76" s="53"/>
      <c r="AG76" s="53"/>
      <c r="AH76" s="53"/>
      <c r="AI76" s="53"/>
      <c r="AJ76" s="53"/>
      <c r="AK76" s="53">
        <v>26.902000000000001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0.14094960000000001</v>
      </c>
      <c r="H78" s="51" t="s">
        <v>433</v>
      </c>
      <c r="I78" s="51">
        <v>2.0288199999999999E-4</v>
      </c>
      <c r="J78" s="51">
        <v>2.6694999999999996E-4</v>
      </c>
      <c r="K78" s="51">
        <v>3.41696E-4</v>
      </c>
      <c r="L78" s="51" t="s">
        <v>65</v>
      </c>
      <c r="M78" s="51" t="s">
        <v>436</v>
      </c>
      <c r="N78" s="51">
        <v>7.2503620000000006E-3</v>
      </c>
      <c r="O78" s="51">
        <v>1.81526E-4</v>
      </c>
      <c r="P78" s="51">
        <v>7.6881600000000003E-3</v>
      </c>
      <c r="Q78" s="51" t="s">
        <v>65</v>
      </c>
      <c r="R78" s="51" t="s">
        <v>65</v>
      </c>
      <c r="S78" s="51" t="s">
        <v>65</v>
      </c>
      <c r="T78" s="51" t="s">
        <v>65</v>
      </c>
      <c r="U78" s="51" t="s">
        <v>65</v>
      </c>
      <c r="V78" s="51" t="s">
        <v>65</v>
      </c>
      <c r="W78" s="51">
        <v>1.0677999999999999</v>
      </c>
      <c r="X78" s="51" t="s">
        <v>436</v>
      </c>
      <c r="Y78" s="51" t="s">
        <v>436</v>
      </c>
      <c r="Z78" s="51" t="s">
        <v>436</v>
      </c>
      <c r="AA78" s="51" t="s">
        <v>436</v>
      </c>
      <c r="AB78" s="51">
        <v>5.3389999999999991E-4</v>
      </c>
      <c r="AC78" s="51">
        <v>0.13881399999999999</v>
      </c>
      <c r="AD78" s="51">
        <v>3.95086E-4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2.1651483480676813E-2</v>
      </c>
      <c r="F80" s="51">
        <v>0.17311239700042938</v>
      </c>
      <c r="G80" s="51">
        <v>2.4321672635692223E-3</v>
      </c>
      <c r="H80" s="51" t="s">
        <v>433</v>
      </c>
      <c r="I80" s="51" t="s">
        <v>436</v>
      </c>
      <c r="J80" s="51" t="s">
        <v>436</v>
      </c>
      <c r="K80" s="51" t="s">
        <v>436</v>
      </c>
      <c r="L80" s="51" t="s">
        <v>65</v>
      </c>
      <c r="M80" s="51">
        <v>0.12190166939556871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17.770978030965324</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19.738433364837093</v>
      </c>
      <c r="AL82" s="54" t="s">
        <v>241</v>
      </c>
    </row>
    <row r="83" spans="1:38" ht="26.25" customHeight="1" x14ac:dyDescent="0.2">
      <c r="A83" s="48" t="s">
        <v>66</v>
      </c>
      <c r="B83" s="63" t="s">
        <v>242</v>
      </c>
      <c r="C83" s="57" t="s">
        <v>243</v>
      </c>
      <c r="D83" s="50"/>
      <c r="E83" s="51" t="s">
        <v>433</v>
      </c>
      <c r="F83" s="51">
        <v>0.15</v>
      </c>
      <c r="G83" s="51" t="s">
        <v>433</v>
      </c>
      <c r="H83" s="51" t="s">
        <v>433</v>
      </c>
      <c r="I83" s="51">
        <v>0.02</v>
      </c>
      <c r="J83" s="51">
        <v>0.4</v>
      </c>
      <c r="K83" s="51">
        <v>0.6</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10000</v>
      </c>
      <c r="AL83" s="54" t="s">
        <v>149</v>
      </c>
    </row>
    <row r="84" spans="1:38" ht="26.25" customHeight="1" x14ac:dyDescent="0.2">
      <c r="A84" s="48" t="s">
        <v>66</v>
      </c>
      <c r="B84" s="63" t="s">
        <v>244</v>
      </c>
      <c r="C84" s="57" t="s">
        <v>245</v>
      </c>
      <c r="D84" s="50"/>
      <c r="E84" s="51" t="s">
        <v>433</v>
      </c>
      <c r="F84" s="51">
        <v>4.6072279658532092E-3</v>
      </c>
      <c r="G84" s="51" t="s">
        <v>433</v>
      </c>
      <c r="H84" s="51" t="s">
        <v>433</v>
      </c>
      <c r="I84" s="51">
        <v>2.769898257239062E-5</v>
      </c>
      <c r="J84" s="51">
        <v>1.3849491286195309E-4</v>
      </c>
      <c r="K84" s="51">
        <v>5.5397965144781238E-4</v>
      </c>
      <c r="L84" s="51" t="s">
        <v>65</v>
      </c>
      <c r="M84" s="51">
        <v>0.28946540374999996</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30.470042499999991</v>
      </c>
      <c r="AL84" s="54" t="s">
        <v>149</v>
      </c>
    </row>
    <row r="85" spans="1:38" ht="26.25" customHeight="1" x14ac:dyDescent="0.2">
      <c r="A85" s="48" t="s">
        <v>238</v>
      </c>
      <c r="B85" s="57" t="s">
        <v>246</v>
      </c>
      <c r="C85" s="57" t="s">
        <v>247</v>
      </c>
      <c r="D85" s="50"/>
      <c r="E85" s="51" t="s">
        <v>433</v>
      </c>
      <c r="F85" s="51">
        <v>13.880755565201339</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40.54594456773151</v>
      </c>
      <c r="AL85" s="54" t="s">
        <v>248</v>
      </c>
    </row>
    <row r="86" spans="1:38" ht="26.25" customHeight="1" x14ac:dyDescent="0.2">
      <c r="A86" s="48" t="s">
        <v>238</v>
      </c>
      <c r="B86" s="57" t="s">
        <v>249</v>
      </c>
      <c r="C86" s="49" t="s">
        <v>250</v>
      </c>
      <c r="D86" s="50"/>
      <c r="E86" s="51" t="s">
        <v>433</v>
      </c>
      <c r="F86" s="51">
        <v>5.4014160144257941</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12.500968681664741</v>
      </c>
      <c r="AL86" s="54" t="s">
        <v>241</v>
      </c>
    </row>
    <row r="87" spans="1:38" ht="26.25" customHeight="1" x14ac:dyDescent="0.2">
      <c r="A87" s="48" t="s">
        <v>238</v>
      </c>
      <c r="B87" s="57" t="s">
        <v>251</v>
      </c>
      <c r="C87" s="49" t="s">
        <v>252</v>
      </c>
      <c r="D87" s="50"/>
      <c r="E87" s="51" t="s">
        <v>433</v>
      </c>
      <c r="F87" s="51">
        <v>0.16803253386666667</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0.20062358933333327</v>
      </c>
      <c r="AL87" s="54" t="s">
        <v>241</v>
      </c>
    </row>
    <row r="88" spans="1:38" ht="26.25" customHeight="1" x14ac:dyDescent="0.2">
      <c r="A88" s="48" t="s">
        <v>238</v>
      </c>
      <c r="B88" s="57" t="s">
        <v>253</v>
      </c>
      <c r="C88" s="49" t="s">
        <v>254</v>
      </c>
      <c r="D88" s="50"/>
      <c r="E88" s="51" t="s">
        <v>433</v>
      </c>
      <c r="F88" s="51">
        <v>3.2698187019505864</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24.574122272767205</v>
      </c>
      <c r="AL88" s="54" t="s">
        <v>149</v>
      </c>
    </row>
    <row r="89" spans="1:38" ht="26.25" customHeight="1" x14ac:dyDescent="0.2">
      <c r="A89" s="48" t="s">
        <v>238</v>
      </c>
      <c r="B89" s="57" t="s">
        <v>255</v>
      </c>
      <c r="C89" s="49" t="s">
        <v>256</v>
      </c>
      <c r="D89" s="50"/>
      <c r="E89" s="51" t="s">
        <v>433</v>
      </c>
      <c r="F89" s="51">
        <v>3.6899356064541862</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11.254636826075119</v>
      </c>
      <c r="AL89" s="54" t="s">
        <v>149</v>
      </c>
    </row>
    <row r="90" spans="1:38" s="64" customFormat="1" ht="26.25" customHeight="1" x14ac:dyDescent="0.2">
      <c r="A90" s="48" t="s">
        <v>238</v>
      </c>
      <c r="B90" s="57" t="s">
        <v>257</v>
      </c>
      <c r="C90" s="49" t="s">
        <v>258</v>
      </c>
      <c r="D90" s="50"/>
      <c r="E90" s="51" t="s">
        <v>433</v>
      </c>
      <c r="F90" s="51">
        <v>4.8149310772457836</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8.7386056659035116</v>
      </c>
      <c r="AL90" s="54" t="s">
        <v>149</v>
      </c>
    </row>
    <row r="91" spans="1:38" ht="26.25" customHeight="1" x14ac:dyDescent="0.2">
      <c r="A91" s="48" t="s">
        <v>238</v>
      </c>
      <c r="B91" s="55" t="s">
        <v>259</v>
      </c>
      <c r="C91" s="57" t="s">
        <v>260</v>
      </c>
      <c r="D91" s="50"/>
      <c r="E91" s="51">
        <v>2.2757078067793167E-2</v>
      </c>
      <c r="F91" s="51">
        <v>5.9629598136954953E-2</v>
      </c>
      <c r="G91" s="51">
        <v>6.7459974799999999E-3</v>
      </c>
      <c r="H91" s="51">
        <v>5.3128684352967581E-2</v>
      </c>
      <c r="I91" s="51">
        <v>0.42739127576306768</v>
      </c>
      <c r="J91" s="51">
        <v>0.44847388804625621</v>
      </c>
      <c r="K91" s="51">
        <v>0.44847388804625621</v>
      </c>
      <c r="L91" s="51" t="s">
        <v>65</v>
      </c>
      <c r="M91" s="51">
        <v>0.69481257032855748</v>
      </c>
      <c r="N91" s="51">
        <v>1.7512788160000001</v>
      </c>
      <c r="O91" s="51">
        <v>6.9834876003379495E-2</v>
      </c>
      <c r="P91" s="51">
        <v>1.2732511799999998E-4</v>
      </c>
      <c r="Q91" s="51" t="s">
        <v>65</v>
      </c>
      <c r="R91" s="51" t="s">
        <v>65</v>
      </c>
      <c r="S91" s="51" t="s">
        <v>65</v>
      </c>
      <c r="T91" s="51" t="s">
        <v>65</v>
      </c>
      <c r="U91" s="51" t="s">
        <v>65</v>
      </c>
      <c r="V91" s="51" t="s">
        <v>65</v>
      </c>
      <c r="W91" s="51">
        <v>1.2320164904329539E-3</v>
      </c>
      <c r="X91" s="51">
        <v>1.3675383043805784E-3</v>
      </c>
      <c r="Y91" s="51">
        <v>5.5440742069482916E-4</v>
      </c>
      <c r="Z91" s="51">
        <v>5.5440742069482916E-4</v>
      </c>
      <c r="AA91" s="51">
        <v>5.5440742069482916E-4</v>
      </c>
      <c r="AB91" s="51">
        <v>3.0307605664650658E-3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2.6143975163448663</v>
      </c>
      <c r="G93" s="51" t="s">
        <v>433</v>
      </c>
      <c r="H93" s="51" t="s">
        <v>433</v>
      </c>
      <c r="I93" s="51">
        <v>3.0384790540000003E-4</v>
      </c>
      <c r="J93" s="51">
        <v>9.1064475789999998E-4</v>
      </c>
      <c r="K93" s="51">
        <v>1.9228718037E-3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1.3963328042612737</v>
      </c>
      <c r="G95" s="51" t="s">
        <v>433</v>
      </c>
      <c r="H95" s="51" t="s">
        <v>433</v>
      </c>
      <c r="I95" s="51">
        <v>0.17743257332243748</v>
      </c>
      <c r="J95" s="51">
        <v>0.44758143330609368</v>
      </c>
      <c r="K95" s="51">
        <v>1.1074535832652344</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6.4802314199999975E-2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0.27367916084990102</v>
      </c>
      <c r="F99" s="51">
        <v>11.434912993868434</v>
      </c>
      <c r="G99" s="51" t="s">
        <v>433</v>
      </c>
      <c r="H99" s="51">
        <v>8.7611558161237184</v>
      </c>
      <c r="I99" s="51">
        <v>1.2460405000000003E-2</v>
      </c>
      <c r="J99" s="51">
        <v>5.60718225E-2</v>
      </c>
      <c r="K99" s="51">
        <v>0.12460404999999999</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530.23</v>
      </c>
      <c r="AL99" s="54" t="s">
        <v>280</v>
      </c>
    </row>
    <row r="100" spans="1:38" ht="26.25" customHeight="1" x14ac:dyDescent="0.2">
      <c r="A100" s="48" t="s">
        <v>277</v>
      </c>
      <c r="B100" s="48" t="s">
        <v>281</v>
      </c>
      <c r="C100" s="49" t="s">
        <v>282</v>
      </c>
      <c r="D100" s="66"/>
      <c r="E100" s="51">
        <v>0.48519506074960728</v>
      </c>
      <c r="F100" s="51">
        <v>12.833521673829331</v>
      </c>
      <c r="G100" s="51" t="s">
        <v>433</v>
      </c>
      <c r="H100" s="51">
        <v>14.436846449668996</v>
      </c>
      <c r="I100" s="51">
        <v>3.4474006500000001E-2</v>
      </c>
      <c r="J100" s="51">
        <v>0.15513302925</v>
      </c>
      <c r="K100" s="51">
        <v>0.34474006500000004</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1466.979</v>
      </c>
      <c r="AL100" s="54" t="s">
        <v>280</v>
      </c>
    </row>
    <row r="101" spans="1:38" ht="26.25" customHeight="1" x14ac:dyDescent="0.2">
      <c r="A101" s="48" t="s">
        <v>277</v>
      </c>
      <c r="B101" s="48" t="s">
        <v>283</v>
      </c>
      <c r="C101" s="49" t="s">
        <v>284</v>
      </c>
      <c r="D101" s="66"/>
      <c r="E101" s="51">
        <v>1.6038553381233351E-2</v>
      </c>
      <c r="F101" s="51">
        <v>8.5454087389596131E-2</v>
      </c>
      <c r="G101" s="51" t="s">
        <v>433</v>
      </c>
      <c r="H101" s="51">
        <v>0.44168188635195804</v>
      </c>
      <c r="I101" s="51">
        <v>7.8297534999999998E-3</v>
      </c>
      <c r="J101" s="51">
        <v>3.5233890750000003E-2</v>
      </c>
      <c r="K101" s="51">
        <v>7.8297534999999988E-2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333.18099999999998</v>
      </c>
      <c r="AL101" s="54" t="s">
        <v>280</v>
      </c>
    </row>
    <row r="102" spans="1:38" ht="26.25" customHeight="1" x14ac:dyDescent="0.2">
      <c r="A102" s="48" t="s">
        <v>277</v>
      </c>
      <c r="B102" s="48" t="s">
        <v>285</v>
      </c>
      <c r="C102" s="49" t="s">
        <v>286</v>
      </c>
      <c r="D102" s="66"/>
      <c r="E102" s="51">
        <v>6.0850295801380967E-2</v>
      </c>
      <c r="F102" s="51">
        <v>1.1828543658830091</v>
      </c>
      <c r="G102" s="51" t="s">
        <v>433</v>
      </c>
      <c r="H102" s="51">
        <v>7.6210663758395736</v>
      </c>
      <c r="I102" s="51">
        <v>2.9204922504158008E-2</v>
      </c>
      <c r="J102" s="51">
        <v>0.13142215126871104</v>
      </c>
      <c r="K102" s="51">
        <v>0.29204922504158015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2716.7369771309773</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1.8930621612534147E-3</v>
      </c>
      <c r="F104" s="51">
        <v>8.6563653532989674E-3</v>
      </c>
      <c r="G104" s="51" t="s">
        <v>433</v>
      </c>
      <c r="H104" s="51">
        <v>5.4193292178585026E-2</v>
      </c>
      <c r="I104" s="51">
        <v>9.5297250000000002E-4</v>
      </c>
      <c r="J104" s="51">
        <v>4.2883762500000007E-3</v>
      </c>
      <c r="K104" s="51">
        <v>9.529725000000001E-3</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62.49</v>
      </c>
      <c r="AL104" s="54" t="s">
        <v>280</v>
      </c>
    </row>
    <row r="105" spans="1:38" ht="26.25" customHeight="1" x14ac:dyDescent="0.2">
      <c r="A105" s="48" t="s">
        <v>277</v>
      </c>
      <c r="B105" s="48" t="s">
        <v>291</v>
      </c>
      <c r="C105" s="49" t="s">
        <v>292</v>
      </c>
      <c r="D105" s="66"/>
      <c r="E105" s="51">
        <v>3.783898839992144E-2</v>
      </c>
      <c r="F105" s="51">
        <v>0.14410899258664017</v>
      </c>
      <c r="G105" s="51" t="s">
        <v>433</v>
      </c>
      <c r="H105" s="51">
        <v>1.0154580636525508</v>
      </c>
      <c r="I105" s="51">
        <v>1.5370779999999999E-3</v>
      </c>
      <c r="J105" s="51">
        <v>6.9168510000000008E-3</v>
      </c>
      <c r="K105" s="51">
        <v>1.5370779999999999E-2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100.792</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6.7374357957349904E-2</v>
      </c>
      <c r="F107" s="51">
        <v>0.34379475471510706</v>
      </c>
      <c r="G107" s="51" t="s">
        <v>433</v>
      </c>
      <c r="H107" s="51">
        <v>0.75212396167275564</v>
      </c>
      <c r="I107" s="51">
        <v>1.0846037952857141E-2</v>
      </c>
      <c r="J107" s="51">
        <v>4.8807170787857124E-2</v>
      </c>
      <c r="K107" s="51">
        <v>0.10846037952857139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6908.3044285714268</v>
      </c>
      <c r="AL107" s="54" t="s">
        <v>280</v>
      </c>
    </row>
    <row r="108" spans="1:38" ht="26.25" customHeight="1" x14ac:dyDescent="0.2">
      <c r="A108" s="48" t="s">
        <v>277</v>
      </c>
      <c r="B108" s="48" t="s">
        <v>297</v>
      </c>
      <c r="C108" s="49" t="s">
        <v>298</v>
      </c>
      <c r="D108" s="66"/>
      <c r="E108" s="51">
        <v>4.4612695749794033E-2</v>
      </c>
      <c r="F108" s="51">
        <v>0.34412026101614218</v>
      </c>
      <c r="G108" s="51" t="s">
        <v>433</v>
      </c>
      <c r="H108" s="51">
        <v>0.88094411666724237</v>
      </c>
      <c r="I108" s="51">
        <v>1.0304728642857142E-2</v>
      </c>
      <c r="J108" s="51">
        <v>4.6371278892857137E-2</v>
      </c>
      <c r="K108" s="51">
        <v>0.1030472864285714</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6563.5214285714274</v>
      </c>
      <c r="AL108" s="54" t="s">
        <v>280</v>
      </c>
    </row>
    <row r="109" spans="1:38" ht="26.25" customHeight="1" x14ac:dyDescent="0.2">
      <c r="A109" s="48" t="s">
        <v>277</v>
      </c>
      <c r="B109" s="48" t="s">
        <v>299</v>
      </c>
      <c r="C109" s="49" t="s">
        <v>300</v>
      </c>
      <c r="D109" s="66"/>
      <c r="E109" s="51">
        <v>1.7732540733239315E-2</v>
      </c>
      <c r="F109" s="51">
        <v>4.845951849230469E-2</v>
      </c>
      <c r="G109" s="51" t="s">
        <v>433</v>
      </c>
      <c r="H109" s="51">
        <v>0.45101154645654368</v>
      </c>
      <c r="I109" s="51">
        <v>9.3733642714285742E-4</v>
      </c>
      <c r="J109" s="51">
        <v>4.2180139221428582E-3</v>
      </c>
      <c r="K109" s="51">
        <v>9.3733642714285727E-3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597.02957142857156</v>
      </c>
      <c r="AL109" s="54" t="s">
        <v>280</v>
      </c>
    </row>
    <row r="110" spans="1:38" ht="26.25" customHeight="1" x14ac:dyDescent="0.2">
      <c r="A110" s="48" t="s">
        <v>277</v>
      </c>
      <c r="B110" s="48" t="s">
        <v>301</v>
      </c>
      <c r="C110" s="49" t="s">
        <v>302</v>
      </c>
      <c r="D110" s="66"/>
      <c r="E110" s="51">
        <v>1.9949825856305247E-3</v>
      </c>
      <c r="F110" s="51">
        <v>5.4447481583000225E-3</v>
      </c>
      <c r="G110" s="51" t="s">
        <v>433</v>
      </c>
      <c r="H110" s="51">
        <v>4.572981576551207E-2</v>
      </c>
      <c r="I110" s="51">
        <v>1.7816516999999998E-4</v>
      </c>
      <c r="J110" s="51">
        <v>8.0174326499999997E-4</v>
      </c>
      <c r="K110" s="51">
        <v>1.7816516999999998E-3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113.48099999999999</v>
      </c>
      <c r="AL110" s="54" t="s">
        <v>280</v>
      </c>
    </row>
    <row r="111" spans="1:38" ht="26.25" customHeight="1" x14ac:dyDescent="0.2">
      <c r="A111" s="48" t="s">
        <v>277</v>
      </c>
      <c r="B111" s="48" t="s">
        <v>303</v>
      </c>
      <c r="C111" s="49" t="s">
        <v>304</v>
      </c>
      <c r="D111" s="66"/>
      <c r="E111" s="51">
        <v>6.3996318594796266E-4</v>
      </c>
      <c r="F111" s="51">
        <v>3.638395955133298E-3</v>
      </c>
      <c r="G111" s="51" t="s">
        <v>433</v>
      </c>
      <c r="H111" s="51">
        <v>1.7387421147610539E-2</v>
      </c>
      <c r="I111" s="51">
        <v>1.1573569E-4</v>
      </c>
      <c r="J111" s="51">
        <v>5.2081060499999999E-4</v>
      </c>
      <c r="K111" s="51">
        <v>1.1573568999999999E-3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73.716999999999999</v>
      </c>
      <c r="AL111" s="54" t="s">
        <v>280</v>
      </c>
    </row>
    <row r="112" spans="1:38" ht="26.25" customHeight="1" x14ac:dyDescent="0.2">
      <c r="A112" s="48" t="s">
        <v>305</v>
      </c>
      <c r="B112" s="48" t="s">
        <v>306</v>
      </c>
      <c r="C112" s="49" t="s">
        <v>307</v>
      </c>
      <c r="D112" s="50"/>
      <c r="E112" s="51">
        <v>4.7540000000000004</v>
      </c>
      <c r="F112" s="51" t="s">
        <v>433</v>
      </c>
      <c r="G112" s="51" t="s">
        <v>433</v>
      </c>
      <c r="H112" s="51">
        <v>8.3136730941285677</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118850000</v>
      </c>
      <c r="AL112" s="54" t="s">
        <v>308</v>
      </c>
    </row>
    <row r="113" spans="1:38" ht="26.25" customHeight="1" x14ac:dyDescent="0.2">
      <c r="A113" s="48" t="s">
        <v>305</v>
      </c>
      <c r="B113" s="67" t="s">
        <v>309</v>
      </c>
      <c r="C113" s="68" t="s">
        <v>310</v>
      </c>
      <c r="D113" s="50"/>
      <c r="E113" s="51">
        <v>5.041730147880366</v>
      </c>
      <c r="F113" s="51">
        <v>11.155640072690698</v>
      </c>
      <c r="G113" s="51" t="s">
        <v>433</v>
      </c>
      <c r="H113" s="51">
        <v>29.830165175488041</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6.1224924683665485E-2</v>
      </c>
      <c r="F114" s="51" t="s">
        <v>433</v>
      </c>
      <c r="G114" s="51" t="s">
        <v>433</v>
      </c>
      <c r="H114" s="51">
        <v>0.19898100522191287</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0.19028300861815337</v>
      </c>
      <c r="F115" s="51" t="s">
        <v>433</v>
      </c>
      <c r="G115" s="51" t="s">
        <v>433</v>
      </c>
      <c r="H115" s="51">
        <v>0.38056601723630673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0.39664690826125359</v>
      </c>
      <c r="F116" s="51">
        <v>5.8989289527518224E-2</v>
      </c>
      <c r="G116" s="51" t="s">
        <v>433</v>
      </c>
      <c r="H116" s="51">
        <v>0.74459106330442648</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0.51383847992170706</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0.13541872692000018</v>
      </c>
      <c r="J119" s="51">
        <v>3.5208868999200056</v>
      </c>
      <c r="K119" s="51">
        <v>3.5208868999200056</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8.493215279999999E-3</v>
      </c>
      <c r="J120" s="51">
        <v>2.693277916E-2</v>
      </c>
      <c r="K120" s="51">
        <v>5.6906223980000004E-2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1.6708315707550365</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0.2018375</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2.1686220193383024E-2</v>
      </c>
      <c r="F123" s="51">
        <v>3.1597787360858179E-2</v>
      </c>
      <c r="G123" s="51">
        <v>3.5364067009961029E-3</v>
      </c>
      <c r="H123" s="51">
        <v>2.1619394480896392E-2</v>
      </c>
      <c r="I123" s="51">
        <v>5.3481806661303456E-2</v>
      </c>
      <c r="J123" s="51">
        <v>5.6184230971415512E-2</v>
      </c>
      <c r="K123" s="51">
        <v>5.7085039074786188E-2</v>
      </c>
      <c r="L123" s="51" t="s">
        <v>65</v>
      </c>
      <c r="M123" s="51">
        <v>0.67824971021683078</v>
      </c>
      <c r="N123" s="51">
        <v>7.334983186897061E-4</v>
      </c>
      <c r="O123" s="51">
        <v>6.3788972042903101E-3</v>
      </c>
      <c r="P123" s="51">
        <v>1.1546916249746519E-3</v>
      </c>
      <c r="Q123" s="51" t="s">
        <v>65</v>
      </c>
      <c r="R123" s="51" t="s">
        <v>65</v>
      </c>
      <c r="S123" s="51" t="s">
        <v>65</v>
      </c>
      <c r="T123" s="51" t="s">
        <v>65</v>
      </c>
      <c r="U123" s="51" t="s">
        <v>65</v>
      </c>
      <c r="V123" s="51" t="s">
        <v>65</v>
      </c>
      <c r="W123" s="51">
        <v>8.9499999999999996E-2</v>
      </c>
      <c r="X123" s="51">
        <v>4.4545898022319459E-3</v>
      </c>
      <c r="Y123" s="51">
        <v>1.3029093880052302E-2</v>
      </c>
      <c r="Z123" s="51">
        <v>4.5375201675473542E-3</v>
      </c>
      <c r="AA123" s="51">
        <v>2.9347900148190506E-3</v>
      </c>
      <c r="AB123" s="51">
        <v>2.4955993864650652E-2</v>
      </c>
      <c r="AC123" s="51">
        <v>1.7899999999999999E-2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7.7336022409943042E-2</v>
      </c>
      <c r="G125" s="51" t="s">
        <v>434</v>
      </c>
      <c r="H125" s="51">
        <v>2.577867413664768E-3</v>
      </c>
      <c r="I125" s="51">
        <v>2.6621861066282421E-2</v>
      </c>
      <c r="J125" s="51">
        <v>8.4588816613832857E-2</v>
      </c>
      <c r="K125" s="51">
        <v>0.178795854</v>
      </c>
      <c r="L125" s="51" t="s">
        <v>65</v>
      </c>
      <c r="M125" s="51">
        <v>5.8389858121044682</v>
      </c>
      <c r="N125" s="51">
        <v>7.7336022409943037E-4</v>
      </c>
      <c r="O125" s="51">
        <v>7.7336022409943037E-4</v>
      </c>
      <c r="P125" s="51">
        <v>5.1557348273295372E-6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449.25097300000004</v>
      </c>
      <c r="AL125" s="54" t="s">
        <v>337</v>
      </c>
    </row>
    <row r="126" spans="1:38" ht="26.25" customHeight="1" x14ac:dyDescent="0.2">
      <c r="A126" s="48" t="s">
        <v>334</v>
      </c>
      <c r="B126" s="48" t="s">
        <v>338</v>
      </c>
      <c r="C126" s="49" t="s">
        <v>339</v>
      </c>
      <c r="D126" s="50"/>
      <c r="E126" s="51" t="s">
        <v>433</v>
      </c>
      <c r="F126" s="51" t="s">
        <v>433</v>
      </c>
      <c r="G126" s="51" t="s">
        <v>433</v>
      </c>
      <c r="H126" s="51">
        <v>0.97195087827619364</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933.802488769565</v>
      </c>
      <c r="AL126" s="54" t="s">
        <v>340</v>
      </c>
    </row>
    <row r="127" spans="1:38" ht="26.25" customHeight="1" x14ac:dyDescent="0.2">
      <c r="A127" s="48" t="s">
        <v>334</v>
      </c>
      <c r="B127" s="48" t="s">
        <v>341</v>
      </c>
      <c r="C127" s="49" t="s">
        <v>342</v>
      </c>
      <c r="D127" s="50"/>
      <c r="E127" s="51" t="s">
        <v>433</v>
      </c>
      <c r="F127" s="51" t="s">
        <v>433</v>
      </c>
      <c r="G127" s="51" t="s">
        <v>433</v>
      </c>
      <c r="H127" s="51">
        <v>0.1751405943343636</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1.209E-2</v>
      </c>
      <c r="F129" s="51">
        <v>6.045E-4</v>
      </c>
      <c r="G129" s="51">
        <v>2.7202500000000001E-2</v>
      </c>
      <c r="H129" s="51">
        <v>1.65E-4</v>
      </c>
      <c r="I129" s="51">
        <v>6.0000000000000002E-6</v>
      </c>
      <c r="J129" s="51">
        <v>1.0500000000000001E-5</v>
      </c>
      <c r="K129" s="51">
        <v>1.5E-5</v>
      </c>
      <c r="L129" s="51" t="s">
        <v>65</v>
      </c>
      <c r="M129" s="51">
        <v>9.0675E-4</v>
      </c>
      <c r="N129" s="51">
        <v>8.9999999999999992E-5</v>
      </c>
      <c r="O129" s="51">
        <v>1.95E-5</v>
      </c>
      <c r="P129" s="51">
        <v>4.4999999999999996E-5</v>
      </c>
      <c r="Q129" s="51" t="s">
        <v>65</v>
      </c>
      <c r="R129" s="51" t="s">
        <v>65</v>
      </c>
      <c r="S129" s="51" t="s">
        <v>65</v>
      </c>
      <c r="T129" s="51" t="s">
        <v>65</v>
      </c>
      <c r="U129" s="51" t="s">
        <v>65</v>
      </c>
      <c r="V129" s="51" t="s">
        <v>65</v>
      </c>
      <c r="W129" s="51">
        <v>5.5500000000000005E-4</v>
      </c>
      <c r="X129" s="51">
        <v>1.78416E-6</v>
      </c>
      <c r="Y129" s="51">
        <v>3.8102399999999998E-6</v>
      </c>
      <c r="Z129" s="51">
        <v>2.0160000000000003E-6</v>
      </c>
      <c r="AA129" s="51">
        <v>2.4695999999999996E-6</v>
      </c>
      <c r="AB129" s="51">
        <v>1.008E-5</v>
      </c>
      <c r="AC129" s="51">
        <v>5.5500000000000005E-4</v>
      </c>
      <c r="AD129" s="51" t="s">
        <v>433</v>
      </c>
      <c r="AE129" s="52"/>
      <c r="AF129" s="53"/>
      <c r="AG129" s="53"/>
      <c r="AH129" s="53"/>
      <c r="AI129" s="53"/>
      <c r="AJ129" s="53"/>
      <c r="AK129" s="53">
        <v>1.5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1.0500000000000001E-2</v>
      </c>
      <c r="F131" s="51">
        <v>4.95E-4</v>
      </c>
      <c r="G131" s="51">
        <v>1.0500000000000002E-3</v>
      </c>
      <c r="H131" s="51">
        <v>2.9999999999999999E-7</v>
      </c>
      <c r="I131" s="51">
        <v>6.0000000000000002E-6</v>
      </c>
      <c r="J131" s="51">
        <v>1.0500000000000001E-5</v>
      </c>
      <c r="K131" s="51">
        <v>1.5E-5</v>
      </c>
      <c r="L131" s="51" t="s">
        <v>65</v>
      </c>
      <c r="M131" s="51">
        <v>1.2600000000000001E-3</v>
      </c>
      <c r="N131" s="51">
        <v>3.7499999999999999E-3</v>
      </c>
      <c r="O131" s="51">
        <v>2.9999999999999997E-4</v>
      </c>
      <c r="P131" s="51">
        <v>3.4499999999999998E-4</v>
      </c>
      <c r="Q131" s="51" t="s">
        <v>65</v>
      </c>
      <c r="R131" s="51" t="s">
        <v>65</v>
      </c>
      <c r="S131" s="51" t="s">
        <v>65</v>
      </c>
      <c r="T131" s="51" t="s">
        <v>65</v>
      </c>
      <c r="U131" s="51" t="s">
        <v>65</v>
      </c>
      <c r="V131" s="51" t="s">
        <v>65</v>
      </c>
      <c r="W131" s="51">
        <v>4.6500000000000003E-4</v>
      </c>
      <c r="X131" s="51" t="s">
        <v>433</v>
      </c>
      <c r="Y131" s="51" t="s">
        <v>433</v>
      </c>
      <c r="Z131" s="51" t="s">
        <v>433</v>
      </c>
      <c r="AA131" s="51" t="s">
        <v>433</v>
      </c>
      <c r="AB131" s="51" t="s">
        <v>433</v>
      </c>
      <c r="AC131" s="51">
        <v>9.2999999999999997E-5</v>
      </c>
      <c r="AD131" s="51" t="s">
        <v>433</v>
      </c>
      <c r="AE131" s="52"/>
      <c r="AF131" s="53"/>
      <c r="AG131" s="53"/>
      <c r="AH131" s="53"/>
      <c r="AI131" s="53"/>
      <c r="AJ131" s="53"/>
      <c r="AK131" s="53">
        <v>1.5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6.9076704513625665E-3</v>
      </c>
      <c r="F133" s="51">
        <v>7.3681818147867376E-4</v>
      </c>
      <c r="G133" s="51">
        <v>2.6018892033465666E-3</v>
      </c>
      <c r="H133" s="51" t="s">
        <v>433</v>
      </c>
      <c r="I133" s="51">
        <v>2.6893863623971595E-4</v>
      </c>
      <c r="J133" s="51">
        <v>3.0255596576968041E-4</v>
      </c>
      <c r="K133" s="51">
        <v>3.3617329529964487E-4</v>
      </c>
      <c r="L133" s="51" t="s">
        <v>65</v>
      </c>
      <c r="M133" s="51">
        <v>9.9009943136196786E-3</v>
      </c>
      <c r="N133" s="51">
        <v>4.6051136342417108E-7</v>
      </c>
      <c r="O133" s="51">
        <v>1.1581860790117903E-4</v>
      </c>
      <c r="P133" s="51">
        <v>2.3025568171208554E-2</v>
      </c>
      <c r="Q133" s="51" t="s">
        <v>65</v>
      </c>
      <c r="R133" s="51" t="s">
        <v>65</v>
      </c>
      <c r="S133" s="51" t="s">
        <v>65</v>
      </c>
      <c r="T133" s="51" t="s">
        <v>65</v>
      </c>
      <c r="U133" s="51" t="s">
        <v>65</v>
      </c>
      <c r="V133" s="51" t="s">
        <v>65</v>
      </c>
      <c r="W133" s="51">
        <v>0.19111221582103102</v>
      </c>
      <c r="X133" s="51">
        <v>3.5919886347085343E-6</v>
      </c>
      <c r="Y133" s="51">
        <v>1.9617784081869686E-6</v>
      </c>
      <c r="Z133" s="51">
        <v>1.74994318101185E-6</v>
      </c>
      <c r="AA133" s="51">
        <v>1.9065170445760682E-6</v>
      </c>
      <c r="AB133" s="51">
        <v>9.2102272684834226E-6</v>
      </c>
      <c r="AC133" s="51">
        <v>3.8222443164206199E-2</v>
      </c>
      <c r="AD133" s="51">
        <v>9.4404829501955057E-3</v>
      </c>
      <c r="AE133" s="52"/>
      <c r="AF133" s="53"/>
      <c r="AG133" s="53"/>
      <c r="AH133" s="53"/>
      <c r="AI133" s="53"/>
      <c r="AJ133" s="53"/>
      <c r="AK133" s="53">
        <v>23025.568171208553</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8.2660297175925872E-3</v>
      </c>
      <c r="F135" s="51">
        <v>1.6565189814814806E-3</v>
      </c>
      <c r="G135" s="51">
        <v>3.147386064814812E-4</v>
      </c>
      <c r="H135" s="51">
        <v>3.1473860648148127E-3</v>
      </c>
      <c r="I135" s="51">
        <v>7.6365525046296241E-3</v>
      </c>
      <c r="J135" s="51">
        <v>8.1003778194444383E-3</v>
      </c>
      <c r="K135" s="51">
        <v>8.2494645277777709E-3</v>
      </c>
      <c r="L135" s="51" t="s">
        <v>65</v>
      </c>
      <c r="M135" s="51">
        <v>0.10416191355555547</v>
      </c>
      <c r="N135" s="51">
        <v>1.109867717592592E-3</v>
      </c>
      <c r="O135" s="51">
        <v>1.1595632870370362E-4</v>
      </c>
      <c r="P135" s="51">
        <v>5.0358177037037002E-5</v>
      </c>
      <c r="Q135" s="51" t="s">
        <v>65</v>
      </c>
      <c r="R135" s="51" t="s">
        <v>65</v>
      </c>
      <c r="S135" s="51" t="s">
        <v>65</v>
      </c>
      <c r="T135" s="51" t="s">
        <v>65</v>
      </c>
      <c r="U135" s="51" t="s">
        <v>65</v>
      </c>
      <c r="V135" s="51" t="s">
        <v>65</v>
      </c>
      <c r="W135" s="51">
        <v>1.9878227777777764E-2</v>
      </c>
      <c r="X135" s="51">
        <v>4.6382531481481441E-3</v>
      </c>
      <c r="Y135" s="51">
        <v>1.0270417685185178E-2</v>
      </c>
      <c r="Z135" s="51">
        <v>2.4847784722222209E-3</v>
      </c>
      <c r="AA135" s="51" t="s">
        <v>436</v>
      </c>
      <c r="AB135" s="51">
        <v>1.7393449305555541E-2</v>
      </c>
      <c r="AC135" s="51">
        <v>3.9756455555555528E-3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1.5920718349824624E-2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6.8470279604784792E-3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0.22452768807059958</v>
      </c>
      <c r="J139" s="51">
        <v>0.22452768807059958</v>
      </c>
      <c r="K139" s="51">
        <v>0.22452768807059958</v>
      </c>
      <c r="L139" s="51" t="s">
        <v>65</v>
      </c>
      <c r="M139" s="51" t="s">
        <v>436</v>
      </c>
      <c r="N139" s="51">
        <v>6.4756281384838557E-4</v>
      </c>
      <c r="O139" s="51">
        <v>1.3056268885024546E-3</v>
      </c>
      <c r="P139" s="51">
        <v>1.3056268885024546E-3</v>
      </c>
      <c r="Q139" s="51" t="s">
        <v>65</v>
      </c>
      <c r="R139" s="51" t="s">
        <v>65</v>
      </c>
      <c r="S139" s="51" t="s">
        <v>65</v>
      </c>
      <c r="T139" s="51" t="s">
        <v>65</v>
      </c>
      <c r="U139" s="51" t="s">
        <v>65</v>
      </c>
      <c r="V139" s="51" t="s">
        <v>65</v>
      </c>
      <c r="W139" s="51">
        <v>2.2846132360511828</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0.66846670616162152</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224.32600843256506</v>
      </c>
      <c r="F141" s="73">
        <v>152.25787889873092</v>
      </c>
      <c r="G141" s="73">
        <v>20.262253755894143</v>
      </c>
      <c r="H141" s="73">
        <v>80.161910671977338</v>
      </c>
      <c r="I141" s="73">
        <v>21.266718237991217</v>
      </c>
      <c r="J141" s="73">
        <v>37.426372179698056</v>
      </c>
      <c r="K141" s="73">
        <v>56.679024775647349</v>
      </c>
      <c r="L141" s="73" t="s">
        <v>65</v>
      </c>
      <c r="M141" s="73">
        <v>604.52340303790322</v>
      </c>
      <c r="N141" s="73">
        <v>24.685981164469915</v>
      </c>
      <c r="O141" s="73">
        <v>0.91416476547814063</v>
      </c>
      <c r="P141" s="73">
        <v>1.1161948958275485</v>
      </c>
      <c r="Q141" s="73" t="s">
        <v>65</v>
      </c>
      <c r="R141" s="73" t="s">
        <v>65</v>
      </c>
      <c r="S141" s="73" t="s">
        <v>65</v>
      </c>
      <c r="T141" s="73" t="s">
        <v>65</v>
      </c>
      <c r="U141" s="73" t="s">
        <v>65</v>
      </c>
      <c r="V141" s="73" t="s">
        <v>65</v>
      </c>
      <c r="W141" s="73">
        <v>36.697164983495931</v>
      </c>
      <c r="X141" s="73">
        <v>2.3994794740632792</v>
      </c>
      <c r="Y141" s="73">
        <v>2.5971555655166769</v>
      </c>
      <c r="Z141" s="73">
        <v>1.057978246590171</v>
      </c>
      <c r="AA141" s="73">
        <v>1.3893280529843373</v>
      </c>
      <c r="AB141" s="73">
        <v>7.4444752391544613</v>
      </c>
      <c r="AC141" s="73">
        <v>13.308256405053065</v>
      </c>
      <c r="AD141" s="73">
        <v>5.1414522429674498</v>
      </c>
      <c r="AE141" s="52"/>
      <c r="AF141" s="74">
        <v>457116.90264885005</v>
      </c>
      <c r="AG141" s="74">
        <v>64681.576749085019</v>
      </c>
      <c r="AH141" s="74">
        <v>299798.0354052076</v>
      </c>
      <c r="AI141" s="74">
        <v>199660.71823921576</v>
      </c>
      <c r="AJ141" s="74">
        <v>18720.377596345217</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48.743156484790646</v>
      </c>
      <c r="F143" s="88">
        <v>9.1615668767703902</v>
      </c>
      <c r="G143" s="88">
        <v>6.0749409896572688E-2</v>
      </c>
      <c r="H143" s="88">
        <v>1.6866464616647501</v>
      </c>
      <c r="I143" s="88">
        <v>2.5448455308256968</v>
      </c>
      <c r="J143" s="88">
        <v>2.5448455308256968</v>
      </c>
      <c r="K143" s="88">
        <v>2.5448455308256968</v>
      </c>
      <c r="L143" s="88" t="s">
        <v>65</v>
      </c>
      <c r="M143" s="88">
        <v>66.379516532230795</v>
      </c>
      <c r="N143" s="88">
        <v>7.3051407381075489E-3</v>
      </c>
      <c r="O143" s="88">
        <v>2.9278186945216672E-3</v>
      </c>
      <c r="P143" s="88">
        <v>1.0247365430825835E-3</v>
      </c>
      <c r="Q143" s="88" t="s">
        <v>65</v>
      </c>
      <c r="R143" s="88" t="s">
        <v>65</v>
      </c>
      <c r="S143" s="88" t="s">
        <v>65</v>
      </c>
      <c r="T143" s="88" t="s">
        <v>65</v>
      </c>
      <c r="U143" s="88" t="s">
        <v>65</v>
      </c>
      <c r="V143" s="88" t="s">
        <v>65</v>
      </c>
      <c r="W143" s="88">
        <v>0.6105299164765905</v>
      </c>
      <c r="X143" s="88">
        <v>4.1950601480585339E-2</v>
      </c>
      <c r="Y143" s="88">
        <v>4.3999143383202849E-2</v>
      </c>
      <c r="Z143" s="88">
        <v>2.5134231237457578E-2</v>
      </c>
      <c r="AA143" s="88">
        <v>4.4961010956212938E-2</v>
      </c>
      <c r="AB143" s="88">
        <v>0.15604498705745873</v>
      </c>
      <c r="AC143" s="88">
        <v>0.11286919878274589</v>
      </c>
      <c r="AD143" s="88">
        <v>5.6935028410181232E-4</v>
      </c>
      <c r="AE143" s="52"/>
      <c r="AF143" s="89"/>
      <c r="AG143" s="89"/>
      <c r="AH143" s="89"/>
      <c r="AI143" s="89"/>
      <c r="AJ143" s="89"/>
      <c r="AK143" s="89"/>
      <c r="AL143" s="85" t="s">
        <v>61</v>
      </c>
    </row>
    <row r="144" spans="1:38" ht="26.25" customHeight="1" x14ac:dyDescent="0.2">
      <c r="A144" s="84"/>
      <c r="B144" s="85" t="s">
        <v>381</v>
      </c>
      <c r="C144" s="86" t="s">
        <v>382</v>
      </c>
      <c r="D144" s="87" t="s">
        <v>380</v>
      </c>
      <c r="E144" s="88">
        <v>10.02968183684369</v>
      </c>
      <c r="F144" s="88">
        <v>0.22392749818813043</v>
      </c>
      <c r="G144" s="88">
        <v>9.1085382536731409E-3</v>
      </c>
      <c r="H144" s="88">
        <v>1.4740513501632234E-2</v>
      </c>
      <c r="I144" s="88">
        <v>0.64459147546953544</v>
      </c>
      <c r="J144" s="88">
        <v>0.64459147546953544</v>
      </c>
      <c r="K144" s="88">
        <v>0.64459147546953544</v>
      </c>
      <c r="L144" s="88" t="s">
        <v>65</v>
      </c>
      <c r="M144" s="88">
        <v>3.7332602610995917</v>
      </c>
      <c r="N144" s="88">
        <v>3.9762466347066953E-4</v>
      </c>
      <c r="O144" s="88">
        <v>3.6516946964616521E-4</v>
      </c>
      <c r="P144" s="88">
        <v>1.2780931437615786E-4</v>
      </c>
      <c r="Q144" s="88" t="s">
        <v>65</v>
      </c>
      <c r="R144" s="88" t="s">
        <v>65</v>
      </c>
      <c r="S144" s="88" t="s">
        <v>65</v>
      </c>
      <c r="T144" s="88" t="s">
        <v>65</v>
      </c>
      <c r="U144" s="88" t="s">
        <v>65</v>
      </c>
      <c r="V144" s="88" t="s">
        <v>65</v>
      </c>
      <c r="W144" s="88">
        <v>6.5030780575767666E-2</v>
      </c>
      <c r="X144" s="88">
        <v>5.7267196829461015E-3</v>
      </c>
      <c r="Y144" s="88">
        <v>5.9378445504295035E-3</v>
      </c>
      <c r="Z144" s="88">
        <v>3.3662557963421466E-3</v>
      </c>
      <c r="AA144" s="88">
        <v>5.8719947661879908E-3</v>
      </c>
      <c r="AB144" s="88">
        <v>2.0902814795905743E-2</v>
      </c>
      <c r="AC144" s="88">
        <v>1.3006156115153534E-2</v>
      </c>
      <c r="AD144" s="88">
        <v>7.5810802540968598E-5</v>
      </c>
      <c r="AE144" s="52"/>
      <c r="AF144" s="89"/>
      <c r="AG144" s="89"/>
      <c r="AH144" s="89"/>
      <c r="AI144" s="89"/>
      <c r="AJ144" s="89"/>
      <c r="AK144" s="89"/>
      <c r="AL144" s="85" t="s">
        <v>61</v>
      </c>
    </row>
    <row r="145" spans="1:38" ht="26.25" customHeight="1" x14ac:dyDescent="0.2">
      <c r="A145" s="84"/>
      <c r="B145" s="85" t="s">
        <v>383</v>
      </c>
      <c r="C145" s="86" t="s">
        <v>384</v>
      </c>
      <c r="D145" s="87" t="s">
        <v>380</v>
      </c>
      <c r="E145" s="88">
        <v>38.482848913443675</v>
      </c>
      <c r="F145" s="88">
        <v>1.1528133639140923</v>
      </c>
      <c r="G145" s="88">
        <v>2.4895343848507289E-2</v>
      </c>
      <c r="H145" s="88">
        <v>2.2861638507646987E-2</v>
      </c>
      <c r="I145" s="88">
        <v>0.76273269593706083</v>
      </c>
      <c r="J145" s="88">
        <v>0.76273269593706083</v>
      </c>
      <c r="K145" s="88">
        <v>0.76273269593706083</v>
      </c>
      <c r="L145" s="88" t="s">
        <v>65</v>
      </c>
      <c r="M145" s="88">
        <v>9.4196463330585818</v>
      </c>
      <c r="N145" s="88">
        <v>9.6716948967505109E-4</v>
      </c>
      <c r="O145" s="88">
        <v>9.654477622049139E-4</v>
      </c>
      <c r="P145" s="88">
        <v>3.3790671677171974E-4</v>
      </c>
      <c r="Q145" s="88" t="s">
        <v>65</v>
      </c>
      <c r="R145" s="88" t="s">
        <v>65</v>
      </c>
      <c r="S145" s="88" t="s">
        <v>65</v>
      </c>
      <c r="T145" s="88" t="s">
        <v>65</v>
      </c>
      <c r="U145" s="88" t="s">
        <v>65</v>
      </c>
      <c r="V145" s="88" t="s">
        <v>65</v>
      </c>
      <c r="W145" s="88">
        <v>0.6604406768123775</v>
      </c>
      <c r="X145" s="88">
        <v>4.6179357208116396E-3</v>
      </c>
      <c r="Y145" s="88">
        <v>2.7945091695254696E-2</v>
      </c>
      <c r="Z145" s="88">
        <v>3.1223730234268117E-2</v>
      </c>
      <c r="AA145" s="88">
        <v>7.1832199938417071E-3</v>
      </c>
      <c r="AB145" s="88">
        <v>7.0969977644176147E-2</v>
      </c>
      <c r="AC145" s="88">
        <v>8.6754772281156134E-2</v>
      </c>
      <c r="AD145" s="88">
        <v>5.260485064397245E-5</v>
      </c>
      <c r="AE145" s="52"/>
      <c r="AF145" s="89"/>
      <c r="AG145" s="89"/>
      <c r="AH145" s="89"/>
      <c r="AI145" s="89"/>
      <c r="AJ145" s="89"/>
      <c r="AK145" s="89"/>
      <c r="AL145" s="85" t="s">
        <v>61</v>
      </c>
    </row>
    <row r="146" spans="1:38" ht="26.25" customHeight="1" x14ac:dyDescent="0.2">
      <c r="A146" s="84"/>
      <c r="B146" s="85" t="s">
        <v>385</v>
      </c>
      <c r="C146" s="86" t="s">
        <v>386</v>
      </c>
      <c r="D146" s="87" t="s">
        <v>380</v>
      </c>
      <c r="E146" s="88">
        <v>0.27434309693235592</v>
      </c>
      <c r="F146" s="88">
        <v>3.6510129020106117</v>
      </c>
      <c r="G146" s="88">
        <v>4.1925837827035633E-4</v>
      </c>
      <c r="H146" s="88">
        <v>2.1659804292646413E-3</v>
      </c>
      <c r="I146" s="88">
        <v>0.1238540509698683</v>
      </c>
      <c r="J146" s="88">
        <v>0.1238540509698683</v>
      </c>
      <c r="K146" s="88">
        <v>0.1238540509698683</v>
      </c>
      <c r="L146" s="88" t="s">
        <v>65</v>
      </c>
      <c r="M146" s="88">
        <v>21.475380435698906</v>
      </c>
      <c r="N146" s="88">
        <v>1.6889696493920726E-4</v>
      </c>
      <c r="O146" s="88">
        <v>3.377939298784145E-5</v>
      </c>
      <c r="P146" s="88">
        <v>1.1822787545744509E-5</v>
      </c>
      <c r="Q146" s="88" t="s">
        <v>65</v>
      </c>
      <c r="R146" s="88" t="s">
        <v>65</v>
      </c>
      <c r="S146" s="88" t="s">
        <v>65</v>
      </c>
      <c r="T146" s="88" t="s">
        <v>65</v>
      </c>
      <c r="U146" s="88" t="s">
        <v>65</v>
      </c>
      <c r="V146" s="88" t="s">
        <v>65</v>
      </c>
      <c r="W146" s="88">
        <v>8.1534335705347565E-3</v>
      </c>
      <c r="X146" s="88">
        <v>4.5723862254656899E-4</v>
      </c>
      <c r="Y146" s="88">
        <v>5.87458975289388E-4</v>
      </c>
      <c r="Z146" s="88">
        <v>3.5216550657436735E-4</v>
      </c>
      <c r="AA146" s="88">
        <v>6.5288944943863575E-4</v>
      </c>
      <c r="AB146" s="88">
        <v>2.0497525538489599E-3</v>
      </c>
      <c r="AC146" s="88">
        <v>1.6306867141069516E-3</v>
      </c>
      <c r="AD146" s="88">
        <v>1.3087897973461665E-5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0.75740011955776343</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0.85953790336401692</v>
      </c>
      <c r="J148" s="88">
        <v>2.1579418592887403</v>
      </c>
      <c r="K148" s="88">
        <v>2.4442701361300969</v>
      </c>
      <c r="L148" s="88" t="s">
        <v>65</v>
      </c>
      <c r="M148" s="88" t="s">
        <v>433</v>
      </c>
      <c r="N148" s="88">
        <v>11.157516864967768</v>
      </c>
      <c r="O148" s="88">
        <v>4.3691899676270754E-2</v>
      </c>
      <c r="P148" s="88" t="s">
        <v>433</v>
      </c>
      <c r="Q148" s="88" t="s">
        <v>65</v>
      </c>
      <c r="R148" s="88" t="s">
        <v>65</v>
      </c>
      <c r="S148" s="88" t="s">
        <v>65</v>
      </c>
      <c r="T148" s="88" t="s">
        <v>65</v>
      </c>
      <c r="U148" s="88" t="s">
        <v>65</v>
      </c>
      <c r="V148" s="88" t="s">
        <v>65</v>
      </c>
      <c r="W148" s="88" t="s">
        <v>433</v>
      </c>
      <c r="X148" s="88">
        <v>1.4188735189866865E-3</v>
      </c>
      <c r="Y148" s="88">
        <v>1.4188735189866865E-3</v>
      </c>
      <c r="Z148" s="88">
        <v>1.4188735189866865E-3</v>
      </c>
      <c r="AA148" s="88">
        <v>1.4188735189866865E-3</v>
      </c>
      <c r="AB148" s="88">
        <v>5.675494075946746E-3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0.16870941079787538</v>
      </c>
      <c r="J149" s="88">
        <v>0.56236470265958438</v>
      </c>
      <c r="K149" s="88">
        <v>1.1247294053191699</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224.32600843256506</v>
      </c>
      <c r="F152" s="102">
        <f t="shared" ref="F152:AD152" si="0">F141</f>
        <v>152.25787889873092</v>
      </c>
      <c r="G152" s="102">
        <f t="shared" si="0"/>
        <v>20.262253755894143</v>
      </c>
      <c r="H152" s="102">
        <f t="shared" si="0"/>
        <v>80.161910671977338</v>
      </c>
      <c r="I152" s="102">
        <f t="shared" si="0"/>
        <v>21.266718237991217</v>
      </c>
      <c r="J152" s="102">
        <f t="shared" si="0"/>
        <v>37.426372179698056</v>
      </c>
      <c r="K152" s="102">
        <f t="shared" si="0"/>
        <v>56.679024775647349</v>
      </c>
      <c r="L152" s="102" t="str">
        <f t="shared" si="0"/>
        <v>NR</v>
      </c>
      <c r="M152" s="102">
        <f t="shared" si="0"/>
        <v>604.52340303790322</v>
      </c>
      <c r="N152" s="102">
        <f t="shared" si="0"/>
        <v>24.685981164469915</v>
      </c>
      <c r="O152" s="102">
        <f t="shared" si="0"/>
        <v>0.91416476547814063</v>
      </c>
      <c r="P152" s="102">
        <f t="shared" si="0"/>
        <v>1.1161948958275485</v>
      </c>
      <c r="Q152" s="102" t="str">
        <f t="shared" si="0"/>
        <v>NR</v>
      </c>
      <c r="R152" s="102" t="str">
        <f t="shared" si="0"/>
        <v>NR</v>
      </c>
      <c r="S152" s="102" t="str">
        <f t="shared" si="0"/>
        <v>NR</v>
      </c>
      <c r="T152" s="102" t="str">
        <f t="shared" si="0"/>
        <v>NR</v>
      </c>
      <c r="U152" s="102" t="str">
        <f t="shared" si="0"/>
        <v>NR</v>
      </c>
      <c r="V152" s="102" t="str">
        <f t="shared" si="0"/>
        <v>NR</v>
      </c>
      <c r="W152" s="102">
        <f t="shared" si="0"/>
        <v>36.697164983495931</v>
      </c>
      <c r="X152" s="102">
        <f t="shared" si="0"/>
        <v>2.3994794740632792</v>
      </c>
      <c r="Y152" s="102">
        <f t="shared" si="0"/>
        <v>2.5971555655166769</v>
      </c>
      <c r="Z152" s="102">
        <f t="shared" si="0"/>
        <v>1.057978246590171</v>
      </c>
      <c r="AA152" s="102">
        <f t="shared" si="0"/>
        <v>1.3893280529843373</v>
      </c>
      <c r="AB152" s="102">
        <f t="shared" si="0"/>
        <v>7.4444752391544613</v>
      </c>
      <c r="AC152" s="102">
        <f t="shared" si="0"/>
        <v>13.308256405053065</v>
      </c>
      <c r="AD152" s="102">
        <f t="shared" si="0"/>
        <v>5.1414522429674498</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7.7111838335799989</v>
      </c>
      <c r="F157" s="115">
        <v>0.50790521705014935</v>
      </c>
      <c r="G157" s="115">
        <v>0.59868062470288985</v>
      </c>
      <c r="H157" s="115">
        <v>4.0783097206012683E-3</v>
      </c>
      <c r="I157" s="115">
        <v>0.64837103635663373</v>
      </c>
      <c r="J157" s="115">
        <v>0.64837103635663373</v>
      </c>
      <c r="K157" s="115">
        <v>0.64837103635663373</v>
      </c>
      <c r="L157" s="115" t="s">
        <v>65</v>
      </c>
      <c r="M157" s="115">
        <v>0.91260528614165193</v>
      </c>
      <c r="N157" s="115">
        <v>5.1869682908530705E-4</v>
      </c>
      <c r="O157" s="115">
        <v>5.1869682908530705E-4</v>
      </c>
      <c r="P157" s="115">
        <v>1.8154389017985745E-4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25934.841454265348</v>
      </c>
      <c r="AG157" s="116"/>
      <c r="AH157" s="116"/>
      <c r="AI157" s="116"/>
      <c r="AJ157" s="116"/>
      <c r="AK157" s="116"/>
      <c r="AL157" s="112" t="s">
        <v>61</v>
      </c>
    </row>
    <row r="158" spans="1:38" ht="26.25" customHeight="1" x14ac:dyDescent="0.2">
      <c r="A158" s="112" t="s">
        <v>405</v>
      </c>
      <c r="B158" s="112" t="s">
        <v>408</v>
      </c>
      <c r="C158" s="113" t="s">
        <v>409</v>
      </c>
      <c r="D158" s="114"/>
      <c r="E158" s="115">
        <v>0.18597715433432441</v>
      </c>
      <c r="F158" s="115">
        <v>1.5484781141198233E-2</v>
      </c>
      <c r="G158" s="115">
        <v>1.2475426609086019E-2</v>
      </c>
      <c r="H158" s="115">
        <v>8.4984633724756047E-5</v>
      </c>
      <c r="I158" s="115">
        <v>1.351088534648745E-2</v>
      </c>
      <c r="J158" s="115">
        <v>1.351088534648745E-2</v>
      </c>
      <c r="K158" s="115">
        <v>1.351088534648745E-2</v>
      </c>
      <c r="L158" s="115" t="s">
        <v>65</v>
      </c>
      <c r="M158" s="115">
        <v>4.4470649132114272E-2</v>
      </c>
      <c r="N158" s="115">
        <v>1.080870827718996E-5</v>
      </c>
      <c r="O158" s="115">
        <v>1.080870827718996E-5</v>
      </c>
      <c r="P158" s="115">
        <v>3.7830478970164858E-6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540.435413859498</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01" priority="6" operator="equal">
      <formula>0</formula>
    </cfRule>
  </conditionalFormatting>
  <conditionalFormatting sqref="E14:AD140">
    <cfRule type="cellIs" dxfId="100" priority="5" operator="equal">
      <formula>"NE"</formula>
    </cfRule>
  </conditionalFormatting>
  <conditionalFormatting sqref="E157:AD164">
    <cfRule type="cellIs" dxfId="99" priority="3" operator="equal">
      <formula>"NE"</formula>
    </cfRule>
    <cfRule type="cellIs" dxfId="98" priority="4" operator="equal">
      <formula>0</formula>
    </cfRule>
  </conditionalFormatting>
  <conditionalFormatting sqref="E143:AD149">
    <cfRule type="cellIs" dxfId="97" priority="2" operator="equal">
      <formula>0</formula>
    </cfRule>
  </conditionalFormatting>
  <conditionalFormatting sqref="E143:AD149">
    <cfRule type="cellIs" dxfId="96" priority="1" operator="equal">
      <formula>"NE"</formula>
    </cfRule>
  </conditionalFormatting>
  <pageMargins left="0.7" right="0.7" top="0.78740157499999996" bottom="0.78740157499999996" header="0.3" footer="0.3"/>
  <pageSetup paperSize="9" scale="1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E163E-99F5-46DF-9469-45190205FEFA}">
  <sheetPr codeName="Tabelle24"/>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2009</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2009</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9.9132600570285767</v>
      </c>
      <c r="F14" s="51">
        <v>0.30567642978281867</v>
      </c>
      <c r="G14" s="51">
        <v>2.0579309236120391</v>
      </c>
      <c r="H14" s="51">
        <v>0.32628976909850943</v>
      </c>
      <c r="I14" s="51">
        <v>0.85766836165694493</v>
      </c>
      <c r="J14" s="51">
        <v>1.0252113989957976</v>
      </c>
      <c r="K14" s="51">
        <v>1.1286998585333423</v>
      </c>
      <c r="L14" s="51" t="s">
        <v>65</v>
      </c>
      <c r="M14" s="51">
        <v>3.7339896256516392</v>
      </c>
      <c r="N14" s="51">
        <v>1.6708516366888653</v>
      </c>
      <c r="O14" s="51">
        <v>0.125700816042809</v>
      </c>
      <c r="P14" s="51">
        <v>0.18153380128439794</v>
      </c>
      <c r="Q14" s="51" t="s">
        <v>65</v>
      </c>
      <c r="R14" s="51" t="s">
        <v>65</v>
      </c>
      <c r="S14" s="51" t="s">
        <v>65</v>
      </c>
      <c r="T14" s="51" t="s">
        <v>65</v>
      </c>
      <c r="U14" s="51" t="s">
        <v>65</v>
      </c>
      <c r="V14" s="51" t="s">
        <v>65</v>
      </c>
      <c r="W14" s="51">
        <v>1.0474199364400969</v>
      </c>
      <c r="X14" s="51">
        <v>1.4871607408990656E-2</v>
      </c>
      <c r="Y14" s="51">
        <v>9.9494234185781546E-4</v>
      </c>
      <c r="Z14" s="51">
        <v>6.0796182519730043E-4</v>
      </c>
      <c r="AA14" s="51">
        <v>1.0935237193821742E-3</v>
      </c>
      <c r="AB14" s="51">
        <v>1.7568035295427949E-2</v>
      </c>
      <c r="AC14" s="51">
        <v>0.35539840659989941</v>
      </c>
      <c r="AD14" s="51">
        <v>0.51589595484115836</v>
      </c>
      <c r="AE14" s="52"/>
      <c r="AF14" s="53">
        <v>8076.7750770124294</v>
      </c>
      <c r="AG14" s="53">
        <v>32446.865049902877</v>
      </c>
      <c r="AH14" s="53">
        <v>86079.42246656894</v>
      </c>
      <c r="AI14" s="53">
        <v>53409.942205202206</v>
      </c>
      <c r="AJ14" s="53">
        <v>10279.587357330143</v>
      </c>
      <c r="AK14" s="53"/>
      <c r="AL14" s="54" t="s">
        <v>61</v>
      </c>
    </row>
    <row r="15" spans="1:38" ht="26.25" customHeight="1" x14ac:dyDescent="0.2">
      <c r="A15" s="48" t="s">
        <v>66</v>
      </c>
      <c r="B15" s="48" t="s">
        <v>67</v>
      </c>
      <c r="C15" s="49" t="s">
        <v>68</v>
      </c>
      <c r="D15" s="50"/>
      <c r="E15" s="51">
        <v>1.046</v>
      </c>
      <c r="F15" s="51" t="s">
        <v>434</v>
      </c>
      <c r="G15" s="51">
        <v>0.58099999999999996</v>
      </c>
      <c r="H15" s="51">
        <v>8.6360152535381887E-2</v>
      </c>
      <c r="I15" s="51">
        <v>3.2645894736842103E-2</v>
      </c>
      <c r="J15" s="51">
        <v>3.8767000000000003E-2</v>
      </c>
      <c r="K15" s="51">
        <v>4.080736842105262E-2</v>
      </c>
      <c r="L15" s="51" t="s">
        <v>65</v>
      </c>
      <c r="M15" s="51">
        <v>0.497</v>
      </c>
      <c r="N15" s="51">
        <v>0.42280757299144162</v>
      </c>
      <c r="O15" s="51">
        <v>0.15331837220840366</v>
      </c>
      <c r="P15" s="51">
        <v>1.6173966419027821E-2</v>
      </c>
      <c r="Q15" s="51" t="s">
        <v>65</v>
      </c>
      <c r="R15" s="51" t="s">
        <v>65</v>
      </c>
      <c r="S15" s="51" t="s">
        <v>65</v>
      </c>
      <c r="T15" s="51" t="s">
        <v>65</v>
      </c>
      <c r="U15" s="51" t="s">
        <v>65</v>
      </c>
      <c r="V15" s="51" t="s">
        <v>65</v>
      </c>
      <c r="W15" s="51">
        <v>1.6867207038070112E-2</v>
      </c>
      <c r="X15" s="51">
        <v>9.3168944070807071E-5</v>
      </c>
      <c r="Y15" s="51">
        <v>9.919306899051736E-4</v>
      </c>
      <c r="Z15" s="51">
        <v>9.1985273756907675E-4</v>
      </c>
      <c r="AA15" s="51">
        <v>1.3777829940977073E-3</v>
      </c>
      <c r="AB15" s="51">
        <v>3.3827353656427652E-3</v>
      </c>
      <c r="AC15" s="51">
        <v>2.5784225490892228E-3</v>
      </c>
      <c r="AD15" s="51">
        <v>1.5180486334263102E-6</v>
      </c>
      <c r="AE15" s="52"/>
      <c r="AF15" s="53">
        <v>34996.994978827279</v>
      </c>
      <c r="AG15" s="53" t="s">
        <v>435</v>
      </c>
      <c r="AH15" s="53">
        <v>4160.7363565680007</v>
      </c>
      <c r="AI15" s="53" t="s">
        <v>435</v>
      </c>
      <c r="AJ15" s="53" t="s">
        <v>435</v>
      </c>
      <c r="AK15" s="53"/>
      <c r="AL15" s="54" t="s">
        <v>61</v>
      </c>
    </row>
    <row r="16" spans="1:38" ht="26.25" customHeight="1" x14ac:dyDescent="0.2">
      <c r="A16" s="48" t="s">
        <v>66</v>
      </c>
      <c r="B16" s="48" t="s">
        <v>69</v>
      </c>
      <c r="C16" s="49" t="s">
        <v>70</v>
      </c>
      <c r="D16" s="50"/>
      <c r="E16" s="51">
        <v>0.71555698600589712</v>
      </c>
      <c r="F16" s="51">
        <v>2.3851899533529905E-3</v>
      </c>
      <c r="G16" s="51">
        <v>1.4311139720117941E-3</v>
      </c>
      <c r="H16" s="51">
        <v>4.7703799067059811E-3</v>
      </c>
      <c r="I16" s="51">
        <v>9.6468219805714753E-2</v>
      </c>
      <c r="J16" s="51">
        <v>9.68259982987177E-2</v>
      </c>
      <c r="K16" s="51">
        <v>9.7064517294052993E-2</v>
      </c>
      <c r="L16" s="51" t="s">
        <v>65</v>
      </c>
      <c r="M16" s="51">
        <v>4.7703799067059807E-2</v>
      </c>
      <c r="N16" s="51">
        <v>7.1555698600589714E-6</v>
      </c>
      <c r="O16" s="51">
        <v>1.1925949766764952E-6</v>
      </c>
      <c r="P16" s="51">
        <v>3.3392659346941875E-4</v>
      </c>
      <c r="Q16" s="51" t="s">
        <v>65</v>
      </c>
      <c r="R16" s="51" t="s">
        <v>65</v>
      </c>
      <c r="S16" s="51" t="s">
        <v>65</v>
      </c>
      <c r="T16" s="51" t="s">
        <v>65</v>
      </c>
      <c r="U16" s="51" t="s">
        <v>65</v>
      </c>
      <c r="V16" s="51" t="s">
        <v>65</v>
      </c>
      <c r="W16" s="51">
        <v>9.5407598134119621E-4</v>
      </c>
      <c r="X16" s="51">
        <v>2.6714127477553494E-6</v>
      </c>
      <c r="Y16" s="51">
        <v>7.5372002525954507E-6</v>
      </c>
      <c r="Z16" s="51">
        <v>5.2951216964436389E-6</v>
      </c>
      <c r="AA16" s="51">
        <v>3.9880376020061995E-5</v>
      </c>
      <c r="AB16" s="51">
        <v>5.5384110716856436E-5</v>
      </c>
      <c r="AC16" s="51">
        <v>1.9081519626823929E-4</v>
      </c>
      <c r="AD16" s="51">
        <v>8.586683832070767E-8</v>
      </c>
      <c r="AE16" s="52"/>
      <c r="AF16" s="53" t="s">
        <v>435</v>
      </c>
      <c r="AG16" s="53" t="s">
        <v>435</v>
      </c>
      <c r="AH16" s="53">
        <v>4770.3799067059808</v>
      </c>
      <c r="AI16" s="53">
        <v>42.324241100000002</v>
      </c>
      <c r="AJ16" s="53" t="s">
        <v>435</v>
      </c>
      <c r="AK16" s="53"/>
      <c r="AL16" s="54" t="s">
        <v>61</v>
      </c>
    </row>
    <row r="17" spans="1:38" ht="26.25" customHeight="1" x14ac:dyDescent="0.2">
      <c r="A17" s="48" t="s">
        <v>66</v>
      </c>
      <c r="B17" s="48" t="s">
        <v>71</v>
      </c>
      <c r="C17" s="49" t="s">
        <v>72</v>
      </c>
      <c r="D17" s="50"/>
      <c r="E17" s="51">
        <v>4.0016780195209201</v>
      </c>
      <c r="F17" s="51">
        <v>0.25848154645687743</v>
      </c>
      <c r="G17" s="51">
        <v>3.9847767644812868</v>
      </c>
      <c r="H17" s="51">
        <v>1.7204215758796115E-2</v>
      </c>
      <c r="I17" s="51">
        <v>1.7951455215451006E-2</v>
      </c>
      <c r="J17" s="51">
        <v>2.154174625854121E-2</v>
      </c>
      <c r="K17" s="51">
        <v>2.3935273620601341E-2</v>
      </c>
      <c r="L17" s="51" t="s">
        <v>65</v>
      </c>
      <c r="M17" s="51">
        <v>116.99916083160197</v>
      </c>
      <c r="N17" s="51">
        <v>6.4489600688657394E-4</v>
      </c>
      <c r="O17" s="51">
        <v>1.5311295090754659E-4</v>
      </c>
      <c r="P17" s="51">
        <v>4.9877155683020224E-4</v>
      </c>
      <c r="Q17" s="51" t="s">
        <v>65</v>
      </c>
      <c r="R17" s="51" t="s">
        <v>65</v>
      </c>
      <c r="S17" s="51" t="s">
        <v>65</v>
      </c>
      <c r="T17" s="51" t="s">
        <v>65</v>
      </c>
      <c r="U17" s="51" t="s">
        <v>65</v>
      </c>
      <c r="V17" s="51" t="s">
        <v>65</v>
      </c>
      <c r="W17" s="51">
        <v>7.8888022343913452E-3</v>
      </c>
      <c r="X17" s="51">
        <v>6.5556400610483636E-5</v>
      </c>
      <c r="Y17" s="51">
        <v>1.3174872077929001E-4</v>
      </c>
      <c r="Z17" s="51">
        <v>3.8233126266650772E-5</v>
      </c>
      <c r="AA17" s="51">
        <v>3.1014698555871688E-5</v>
      </c>
      <c r="AB17" s="51">
        <v>2.6655294621229616E-4</v>
      </c>
      <c r="AC17" s="51">
        <v>8.9911212710888676E-4</v>
      </c>
      <c r="AD17" s="51">
        <v>3.75091637774808E-2</v>
      </c>
      <c r="AE17" s="52"/>
      <c r="AF17" s="53">
        <v>283.06650197268021</v>
      </c>
      <c r="AG17" s="53">
        <v>911.00053136526935</v>
      </c>
      <c r="AH17" s="53">
        <v>16435.239012757516</v>
      </c>
      <c r="AI17" s="53">
        <v>4.2652510359010547</v>
      </c>
      <c r="AJ17" s="53" t="s">
        <v>435</v>
      </c>
      <c r="AK17" s="53"/>
      <c r="AL17" s="54" t="s">
        <v>61</v>
      </c>
    </row>
    <row r="18" spans="1:38" ht="26.25" customHeight="1" x14ac:dyDescent="0.2">
      <c r="A18" s="48" t="s">
        <v>66</v>
      </c>
      <c r="B18" s="48" t="s">
        <v>73</v>
      </c>
      <c r="C18" s="49" t="s">
        <v>74</v>
      </c>
      <c r="D18" s="50"/>
      <c r="E18" s="51">
        <v>0.20893547193921561</v>
      </c>
      <c r="F18" s="51">
        <v>3.5440220192514416E-3</v>
      </c>
      <c r="G18" s="51">
        <v>0.11365375416534647</v>
      </c>
      <c r="H18" s="51">
        <v>4.2023203575088921E-3</v>
      </c>
      <c r="I18" s="51">
        <v>7.4598558880480583E-3</v>
      </c>
      <c r="J18" s="51">
        <v>8.951827065657671E-3</v>
      </c>
      <c r="K18" s="51">
        <v>9.9464745173974117E-3</v>
      </c>
      <c r="L18" s="51" t="s">
        <v>65</v>
      </c>
      <c r="M18" s="51">
        <v>4.3885539410761731E-2</v>
      </c>
      <c r="N18" s="51">
        <v>1.4067748641854246E-3</v>
      </c>
      <c r="O18" s="51">
        <v>1.7952513231003146E-3</v>
      </c>
      <c r="P18" s="51">
        <v>6.0545191987097899E-4</v>
      </c>
      <c r="Q18" s="51" t="s">
        <v>65</v>
      </c>
      <c r="R18" s="51" t="s">
        <v>65</v>
      </c>
      <c r="S18" s="51" t="s">
        <v>65</v>
      </c>
      <c r="T18" s="51" t="s">
        <v>65</v>
      </c>
      <c r="U18" s="51" t="s">
        <v>65</v>
      </c>
      <c r="V18" s="51" t="s">
        <v>65</v>
      </c>
      <c r="W18" s="51">
        <v>3.6259291213650423E-2</v>
      </c>
      <c r="X18" s="51">
        <v>1.0137386133550515E-4</v>
      </c>
      <c r="Y18" s="51">
        <v>1.6052614251892128E-4</v>
      </c>
      <c r="Z18" s="51">
        <v>5.4489885298538538E-5</v>
      </c>
      <c r="AA18" s="51">
        <v>4.2946961346033824E-5</v>
      </c>
      <c r="AB18" s="51">
        <v>3.5933685049899879E-4</v>
      </c>
      <c r="AC18" s="51">
        <v>1.1321728077133854E-3</v>
      </c>
      <c r="AD18" s="51">
        <v>2.721104334047705E-2</v>
      </c>
      <c r="AE18" s="52"/>
      <c r="AF18" s="53">
        <v>263.7273895030267</v>
      </c>
      <c r="AG18" s="53">
        <v>156.13154311351303</v>
      </c>
      <c r="AH18" s="53">
        <v>3600.8779289458175</v>
      </c>
      <c r="AI18" s="53" t="s">
        <v>435</v>
      </c>
      <c r="AJ18" s="53" t="s">
        <v>435</v>
      </c>
      <c r="AK18" s="53"/>
      <c r="AL18" s="54" t="s">
        <v>61</v>
      </c>
    </row>
    <row r="19" spans="1:38" ht="26.25" customHeight="1" x14ac:dyDescent="0.2">
      <c r="A19" s="48" t="s">
        <v>66</v>
      </c>
      <c r="B19" s="48" t="s">
        <v>75</v>
      </c>
      <c r="C19" s="49" t="s">
        <v>76</v>
      </c>
      <c r="D19" s="50"/>
      <c r="E19" s="51">
        <v>1.1389525409406562</v>
      </c>
      <c r="F19" s="51">
        <v>3.4159198932278222E-2</v>
      </c>
      <c r="G19" s="51">
        <v>0.3136804649442223</v>
      </c>
      <c r="H19" s="51">
        <v>2.8905659639971486E-2</v>
      </c>
      <c r="I19" s="51">
        <v>0.13505718684077644</v>
      </c>
      <c r="J19" s="51">
        <v>0.16205118773511701</v>
      </c>
      <c r="K19" s="51">
        <v>0.18005356268963899</v>
      </c>
      <c r="L19" s="51" t="s">
        <v>65</v>
      </c>
      <c r="M19" s="51">
        <v>0.35508769366329812</v>
      </c>
      <c r="N19" s="51">
        <v>0.31708564621059954</v>
      </c>
      <c r="O19" s="51">
        <v>1.3986497678116305E-2</v>
      </c>
      <c r="P19" s="51">
        <v>9.5306414650019062E-3</v>
      </c>
      <c r="Q19" s="51" t="s">
        <v>65</v>
      </c>
      <c r="R19" s="51" t="s">
        <v>65</v>
      </c>
      <c r="S19" s="51" t="s">
        <v>65</v>
      </c>
      <c r="T19" s="51" t="s">
        <v>65</v>
      </c>
      <c r="U19" s="51" t="s">
        <v>65</v>
      </c>
      <c r="V19" s="51" t="s">
        <v>65</v>
      </c>
      <c r="W19" s="51">
        <v>0.52613512094261494</v>
      </c>
      <c r="X19" s="51">
        <v>4.6747683687333027E-3</v>
      </c>
      <c r="Y19" s="51">
        <v>8.6531965007685969E-3</v>
      </c>
      <c r="Z19" s="51">
        <v>3.7171217731419982E-3</v>
      </c>
      <c r="AA19" s="51">
        <v>3.9977256272112124E-3</v>
      </c>
      <c r="AB19" s="51">
        <v>2.1042812269855115E-2</v>
      </c>
      <c r="AC19" s="51">
        <v>8.0453665014715348E-2</v>
      </c>
      <c r="AD19" s="51">
        <v>0.14917940763665488</v>
      </c>
      <c r="AE19" s="52"/>
      <c r="AF19" s="53">
        <v>1602.8213978383212</v>
      </c>
      <c r="AG19" s="53">
        <v>737.746308</v>
      </c>
      <c r="AH19" s="53">
        <v>13422.181511553094</v>
      </c>
      <c r="AI19" s="53">
        <v>2486.4465457342244</v>
      </c>
      <c r="AJ19" s="53">
        <v>3681.1382624064263</v>
      </c>
      <c r="AK19" s="53"/>
      <c r="AL19" s="54" t="s">
        <v>61</v>
      </c>
    </row>
    <row r="20" spans="1:38" ht="26.25" customHeight="1" x14ac:dyDescent="0.2">
      <c r="A20" s="48" t="s">
        <v>66</v>
      </c>
      <c r="B20" s="48" t="s">
        <v>77</v>
      </c>
      <c r="C20" s="49" t="s">
        <v>78</v>
      </c>
      <c r="D20" s="50"/>
      <c r="E20" s="51">
        <v>4.8659622869449457</v>
      </c>
      <c r="F20" s="51">
        <v>0.23329879746483276</v>
      </c>
      <c r="G20" s="51">
        <v>1.056</v>
      </c>
      <c r="H20" s="51">
        <v>6.747574507085799E-2</v>
      </c>
      <c r="I20" s="51">
        <v>0.16946454674675554</v>
      </c>
      <c r="J20" s="51">
        <v>0.2060993794873297</v>
      </c>
      <c r="K20" s="51">
        <v>0.22899637327258848</v>
      </c>
      <c r="L20" s="51" t="s">
        <v>65</v>
      </c>
      <c r="M20" s="51">
        <v>1.8225322997167039</v>
      </c>
      <c r="N20" s="51">
        <v>0.30412427555098098</v>
      </c>
      <c r="O20" s="51">
        <v>4.8885197767627724E-2</v>
      </c>
      <c r="P20" s="51">
        <v>7.2788172040705784E-2</v>
      </c>
      <c r="Q20" s="51" t="s">
        <v>65</v>
      </c>
      <c r="R20" s="51" t="s">
        <v>65</v>
      </c>
      <c r="S20" s="51" t="s">
        <v>65</v>
      </c>
      <c r="T20" s="51" t="s">
        <v>65</v>
      </c>
      <c r="U20" s="51" t="s">
        <v>65</v>
      </c>
      <c r="V20" s="51" t="s">
        <v>65</v>
      </c>
      <c r="W20" s="51">
        <v>0.63255234693777618</v>
      </c>
      <c r="X20" s="51">
        <v>8.1358609418640101E-4</v>
      </c>
      <c r="Y20" s="51">
        <v>1.8463620534183379E-3</v>
      </c>
      <c r="Z20" s="51">
        <v>6.3253624815268975E-4</v>
      </c>
      <c r="AA20" s="51">
        <v>5.7316323144071416E-4</v>
      </c>
      <c r="AB20" s="51">
        <v>3.8656476271981435E-3</v>
      </c>
      <c r="AC20" s="51">
        <v>0.12650703915549125</v>
      </c>
      <c r="AD20" s="51">
        <v>0.74106914053244732</v>
      </c>
      <c r="AE20" s="52"/>
      <c r="AF20" s="53">
        <v>1329.520287980549</v>
      </c>
      <c r="AG20" s="53">
        <v>3798.9816794734998</v>
      </c>
      <c r="AH20" s="53">
        <v>31373.962651274953</v>
      </c>
      <c r="AI20" s="53">
        <v>33752.477086729261</v>
      </c>
      <c r="AJ20" s="53">
        <v>95.856565787969998</v>
      </c>
      <c r="AK20" s="53"/>
      <c r="AL20" s="54" t="s">
        <v>61</v>
      </c>
    </row>
    <row r="21" spans="1:38" ht="26.25" customHeight="1" x14ac:dyDescent="0.2">
      <c r="A21" s="48" t="s">
        <v>66</v>
      </c>
      <c r="B21" s="48" t="s">
        <v>79</v>
      </c>
      <c r="C21" s="49" t="s">
        <v>80</v>
      </c>
      <c r="D21" s="50"/>
      <c r="E21" s="51">
        <v>0.90004039148042936</v>
      </c>
      <c r="F21" s="51">
        <v>1.668343276546921E-2</v>
      </c>
      <c r="G21" s="51">
        <v>0.26490806336212475</v>
      </c>
      <c r="H21" s="51">
        <v>2.16213662310956E-2</v>
      </c>
      <c r="I21" s="51">
        <v>3.7758705589364588E-2</v>
      </c>
      <c r="J21" s="51">
        <v>4.5298874486037512E-2</v>
      </c>
      <c r="K21" s="51">
        <v>5.032565375048613E-2</v>
      </c>
      <c r="L21" s="51" t="s">
        <v>65</v>
      </c>
      <c r="M21" s="51">
        <v>0.1573650372900576</v>
      </c>
      <c r="N21" s="51">
        <v>9.987432879256148E-3</v>
      </c>
      <c r="O21" s="51">
        <v>1.1376463115013373E-3</v>
      </c>
      <c r="P21" s="51">
        <v>1.6557400557121443E-3</v>
      </c>
      <c r="Q21" s="51" t="s">
        <v>65</v>
      </c>
      <c r="R21" s="51" t="s">
        <v>65</v>
      </c>
      <c r="S21" s="51" t="s">
        <v>65</v>
      </c>
      <c r="T21" s="51" t="s">
        <v>65</v>
      </c>
      <c r="U21" s="51" t="s">
        <v>65</v>
      </c>
      <c r="V21" s="51" t="s">
        <v>65</v>
      </c>
      <c r="W21" s="51">
        <v>5.0956147374172783E-2</v>
      </c>
      <c r="X21" s="51">
        <v>5.1673972818312589E-4</v>
      </c>
      <c r="Y21" s="51">
        <v>1.1147549876524849E-3</v>
      </c>
      <c r="Z21" s="51">
        <v>2.8006616843847919E-4</v>
      </c>
      <c r="AA21" s="51">
        <v>2.2755896793444713E-4</v>
      </c>
      <c r="AB21" s="51">
        <v>2.1391198522085378E-3</v>
      </c>
      <c r="AC21" s="51">
        <v>7.3154506659496516E-3</v>
      </c>
      <c r="AD21" s="51">
        <v>3.3437711586570079E-2</v>
      </c>
      <c r="AE21" s="52"/>
      <c r="AF21" s="53">
        <v>2710.6512897474822</v>
      </c>
      <c r="AG21" s="53">
        <v>135.4463648</v>
      </c>
      <c r="AH21" s="53">
        <v>12444.548557134771</v>
      </c>
      <c r="AI21" s="53">
        <v>692.44707171706636</v>
      </c>
      <c r="AJ21" s="53">
        <v>0.2830517239090371</v>
      </c>
      <c r="AK21" s="53"/>
      <c r="AL21" s="54" t="s">
        <v>61</v>
      </c>
    </row>
    <row r="22" spans="1:38" ht="26.25" customHeight="1" x14ac:dyDescent="0.2">
      <c r="A22" s="48" t="s">
        <v>66</v>
      </c>
      <c r="B22" s="55" t="s">
        <v>81</v>
      </c>
      <c r="C22" s="49" t="s">
        <v>82</v>
      </c>
      <c r="D22" s="50"/>
      <c r="E22" s="51">
        <v>6.2673318474902482</v>
      </c>
      <c r="F22" s="51">
        <v>0.30600566059049611</v>
      </c>
      <c r="G22" s="51">
        <v>0.60529640972060172</v>
      </c>
      <c r="H22" s="51">
        <v>8.7961983274974662E-2</v>
      </c>
      <c r="I22" s="51">
        <v>5.0325913165832487E-2</v>
      </c>
      <c r="J22" s="51">
        <v>6.0389427891558996E-2</v>
      </c>
      <c r="K22" s="51">
        <v>6.709843770870999E-2</v>
      </c>
      <c r="L22" s="51" t="s">
        <v>65</v>
      </c>
      <c r="M22" s="51">
        <v>15.385830499736734</v>
      </c>
      <c r="N22" s="51">
        <v>0.27410304678807312</v>
      </c>
      <c r="O22" s="51">
        <v>2.2941047032244411E-2</v>
      </c>
      <c r="P22" s="51">
        <v>0.17447390338291935</v>
      </c>
      <c r="Q22" s="51" t="s">
        <v>65</v>
      </c>
      <c r="R22" s="51" t="s">
        <v>65</v>
      </c>
      <c r="S22" s="51" t="s">
        <v>65</v>
      </c>
      <c r="T22" s="51" t="s">
        <v>65</v>
      </c>
      <c r="U22" s="51" t="s">
        <v>65</v>
      </c>
      <c r="V22" s="51" t="s">
        <v>65</v>
      </c>
      <c r="W22" s="51">
        <v>0.40306141732641321</v>
      </c>
      <c r="X22" s="51">
        <v>1.6263996786505463E-3</v>
      </c>
      <c r="Y22" s="51">
        <v>3.9142397310451124E-3</v>
      </c>
      <c r="Z22" s="51">
        <v>1.1836241159065592E-3</v>
      </c>
      <c r="AA22" s="51">
        <v>8.1221336783328445E-4</v>
      </c>
      <c r="AB22" s="51">
        <v>7.5364768934355038E-3</v>
      </c>
      <c r="AC22" s="51">
        <v>6.8725921219164127E-2</v>
      </c>
      <c r="AD22" s="51">
        <v>0.39480846433757938</v>
      </c>
      <c r="AE22" s="52"/>
      <c r="AF22" s="53">
        <v>1970.8747222069996</v>
      </c>
      <c r="AG22" s="53">
        <v>4607.9102721333047</v>
      </c>
      <c r="AH22" s="53">
        <v>9668.0285114400012</v>
      </c>
      <c r="AI22" s="53">
        <v>3109.8865674656399</v>
      </c>
      <c r="AJ22" s="53">
        <v>5076.4254833244859</v>
      </c>
      <c r="AK22" s="53"/>
      <c r="AL22" s="54" t="s">
        <v>61</v>
      </c>
    </row>
    <row r="23" spans="1:38" ht="26.25" customHeight="1" x14ac:dyDescent="0.2">
      <c r="A23" s="48" t="s">
        <v>83</v>
      </c>
      <c r="B23" s="55" t="s">
        <v>84</v>
      </c>
      <c r="C23" s="49" t="s">
        <v>85</v>
      </c>
      <c r="D23" s="56"/>
      <c r="E23" s="51">
        <v>8.9864693947169485</v>
      </c>
      <c r="F23" s="51">
        <v>0.9923767997783095</v>
      </c>
      <c r="G23" s="51">
        <v>7.59154990957324E-3</v>
      </c>
      <c r="H23" s="51">
        <v>2.7363300883130452E-3</v>
      </c>
      <c r="I23" s="51">
        <v>0.41828070253426142</v>
      </c>
      <c r="J23" s="51">
        <v>0.41828070253426142</v>
      </c>
      <c r="K23" s="51">
        <v>0.41828070253426142</v>
      </c>
      <c r="L23" s="51" t="s">
        <v>65</v>
      </c>
      <c r="M23" s="51">
        <v>6.2198769013462707</v>
      </c>
      <c r="N23" s="51">
        <v>3.1109874163123022E-4</v>
      </c>
      <c r="O23" s="51">
        <v>3.0190218777867092E-4</v>
      </c>
      <c r="P23" s="51">
        <v>1.0566576572253482E-4</v>
      </c>
      <c r="Q23" s="51" t="s">
        <v>65</v>
      </c>
      <c r="R23" s="51" t="s">
        <v>65</v>
      </c>
      <c r="S23" s="51" t="s">
        <v>65</v>
      </c>
      <c r="T23" s="51" t="s">
        <v>65</v>
      </c>
      <c r="U23" s="51" t="s">
        <v>65</v>
      </c>
      <c r="V23" s="51" t="s">
        <v>65</v>
      </c>
      <c r="W23" s="51">
        <v>0.12587150635790453</v>
      </c>
      <c r="X23" s="51">
        <v>8.7520898952899023E-3</v>
      </c>
      <c r="Y23" s="51">
        <v>3.947623450785348E-2</v>
      </c>
      <c r="Z23" s="51">
        <v>4.37774954979777E-2</v>
      </c>
      <c r="AA23" s="51">
        <v>1.0681708689055115E-2</v>
      </c>
      <c r="AB23" s="51">
        <v>0.10268752859017619</v>
      </c>
      <c r="AC23" s="51">
        <v>2.5174301271580914E-2</v>
      </c>
      <c r="AD23" s="51">
        <v>1.7935992257808562E-5</v>
      </c>
      <c r="AE23" s="52"/>
      <c r="AF23" s="53">
        <v>15095.109388933546</v>
      </c>
      <c r="AG23" s="53" t="s">
        <v>435</v>
      </c>
      <c r="AH23" s="53" t="s">
        <v>435</v>
      </c>
      <c r="AI23" s="53">
        <v>830.27498545460685</v>
      </c>
      <c r="AJ23" s="53">
        <v>51.848250100897403</v>
      </c>
      <c r="AK23" s="53"/>
      <c r="AL23" s="54" t="s">
        <v>61</v>
      </c>
    </row>
    <row r="24" spans="1:38" ht="26.25" customHeight="1" x14ac:dyDescent="0.2">
      <c r="A24" s="48" t="s">
        <v>66</v>
      </c>
      <c r="B24" s="55" t="s">
        <v>86</v>
      </c>
      <c r="C24" s="49" t="s">
        <v>87</v>
      </c>
      <c r="D24" s="50"/>
      <c r="E24" s="51">
        <v>5.1907644860103535</v>
      </c>
      <c r="F24" s="51">
        <v>0.14856445515785624</v>
      </c>
      <c r="G24" s="51">
        <v>1.9581063110619505</v>
      </c>
      <c r="H24" s="51">
        <v>0.15549796171880523</v>
      </c>
      <c r="I24" s="51">
        <v>0.65171376968497319</v>
      </c>
      <c r="J24" s="51">
        <v>0.78205393245004795</v>
      </c>
      <c r="K24" s="51">
        <v>0.86894737429343094</v>
      </c>
      <c r="L24" s="51" t="s">
        <v>65</v>
      </c>
      <c r="M24" s="51">
        <v>2.1605492577551235</v>
      </c>
      <c r="N24" s="51">
        <v>0.56590596821246864</v>
      </c>
      <c r="O24" s="51">
        <v>5.9716356195638948E-2</v>
      </c>
      <c r="P24" s="51">
        <v>3.2242562322743161E-2</v>
      </c>
      <c r="Q24" s="51" t="s">
        <v>65</v>
      </c>
      <c r="R24" s="51" t="s">
        <v>65</v>
      </c>
      <c r="S24" s="51" t="s">
        <v>65</v>
      </c>
      <c r="T24" s="51" t="s">
        <v>65</v>
      </c>
      <c r="U24" s="51" t="s">
        <v>65</v>
      </c>
      <c r="V24" s="51" t="s">
        <v>65</v>
      </c>
      <c r="W24" s="51">
        <v>1.9813260805739599</v>
      </c>
      <c r="X24" s="51">
        <v>2.2032991350430648E-2</v>
      </c>
      <c r="Y24" s="51">
        <v>3.6158498419755498E-2</v>
      </c>
      <c r="Z24" s="51">
        <v>1.1327405012086449E-2</v>
      </c>
      <c r="AA24" s="51">
        <v>9.2720761606270817E-3</v>
      </c>
      <c r="AB24" s="51">
        <v>7.8790970942899677E-2</v>
      </c>
      <c r="AC24" s="51">
        <v>0.30966953688684085</v>
      </c>
      <c r="AD24" s="51">
        <v>7.785795048205145E-2</v>
      </c>
      <c r="AE24" s="52"/>
      <c r="AF24" s="53">
        <v>6725.9919433479281</v>
      </c>
      <c r="AG24" s="53">
        <v>0.64786506236299601</v>
      </c>
      <c r="AH24" s="53">
        <v>25718.697539666489</v>
      </c>
      <c r="AI24" s="53">
        <v>22935.046789184602</v>
      </c>
      <c r="AJ24" s="53">
        <v>725.10519294791425</v>
      </c>
      <c r="AK24" s="53"/>
      <c r="AL24" s="54" t="s">
        <v>61</v>
      </c>
    </row>
    <row r="25" spans="1:38" ht="26.25" customHeight="1" x14ac:dyDescent="0.2">
      <c r="A25" s="48" t="s">
        <v>88</v>
      </c>
      <c r="B25" s="55" t="s">
        <v>89</v>
      </c>
      <c r="C25" s="57" t="s">
        <v>90</v>
      </c>
      <c r="D25" s="50"/>
      <c r="E25" s="51">
        <v>1.0282704300899692</v>
      </c>
      <c r="F25" s="51">
        <v>0.37550772155517093</v>
      </c>
      <c r="G25" s="51">
        <v>8.5405466702335703E-2</v>
      </c>
      <c r="H25" s="51">
        <v>5.8179592034982085E-4</v>
      </c>
      <c r="I25" s="51">
        <v>9.2494108998092753E-2</v>
      </c>
      <c r="J25" s="51">
        <v>9.2494108998092753E-2</v>
      </c>
      <c r="K25" s="51">
        <v>9.2494108998092753E-2</v>
      </c>
      <c r="L25" s="51" t="s">
        <v>65</v>
      </c>
      <c r="M25" s="51">
        <v>1.3935850423461265</v>
      </c>
      <c r="N25" s="51">
        <v>7.3995287198474203E-5</v>
      </c>
      <c r="O25" s="51">
        <v>7.3995287198474203E-5</v>
      </c>
      <c r="P25" s="51">
        <v>2.5898350519465973E-5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3699.7643599237103</v>
      </c>
      <c r="AG25" s="53"/>
      <c r="AH25" s="53"/>
      <c r="AI25" s="53"/>
      <c r="AJ25" s="53"/>
      <c r="AK25" s="53"/>
      <c r="AL25" s="54" t="s">
        <v>61</v>
      </c>
    </row>
    <row r="26" spans="1:38" ht="26.25" customHeight="1" x14ac:dyDescent="0.2">
      <c r="A26" s="48" t="s">
        <v>88</v>
      </c>
      <c r="B26" s="48" t="s">
        <v>91</v>
      </c>
      <c r="C26" s="49" t="s">
        <v>92</v>
      </c>
      <c r="D26" s="50"/>
      <c r="E26" s="51">
        <v>8.3459727577329015E-2</v>
      </c>
      <c r="F26" s="51">
        <v>0.10990058551000186</v>
      </c>
      <c r="G26" s="51">
        <v>9.7313484925940393E-3</v>
      </c>
      <c r="H26" s="51">
        <v>1.4120635010075587E-4</v>
      </c>
      <c r="I26" s="51">
        <v>7.4729733293265321E-3</v>
      </c>
      <c r="J26" s="51">
        <v>7.4729733293265321E-3</v>
      </c>
      <c r="K26" s="51">
        <v>7.4729733293265321E-3</v>
      </c>
      <c r="L26" s="51" t="s">
        <v>65</v>
      </c>
      <c r="M26" s="51">
        <v>4.0022739647109056</v>
      </c>
      <c r="N26" s="51">
        <v>1.9109660255077482E-5</v>
      </c>
      <c r="O26" s="51">
        <v>8.30202108502295E-6</v>
      </c>
      <c r="P26" s="51">
        <v>2.9057073797580324E-6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415.1010542511475</v>
      </c>
      <c r="AG26" s="53"/>
      <c r="AH26" s="53"/>
      <c r="AI26" s="53"/>
      <c r="AJ26" s="53"/>
      <c r="AK26" s="53"/>
      <c r="AL26" s="54" t="s">
        <v>61</v>
      </c>
    </row>
    <row r="27" spans="1:38" ht="26.25" customHeight="1" x14ac:dyDescent="0.2">
      <c r="A27" s="48" t="s">
        <v>93</v>
      </c>
      <c r="B27" s="48" t="s">
        <v>94</v>
      </c>
      <c r="C27" s="49" t="s">
        <v>95</v>
      </c>
      <c r="D27" s="50"/>
      <c r="E27" s="51">
        <v>57.229286928846896</v>
      </c>
      <c r="F27" s="51">
        <v>10.869857005584054</v>
      </c>
      <c r="G27" s="51">
        <v>7.2921681546094075E-2</v>
      </c>
      <c r="H27" s="51">
        <v>1.9361027060661051</v>
      </c>
      <c r="I27" s="51">
        <v>2.6722140303333943</v>
      </c>
      <c r="J27" s="51">
        <v>2.6722140303333943</v>
      </c>
      <c r="K27" s="51">
        <v>2.6722140303333943</v>
      </c>
      <c r="L27" s="51" t="s">
        <v>65</v>
      </c>
      <c r="M27" s="51">
        <v>78.173344527807529</v>
      </c>
      <c r="N27" s="51">
        <v>8.9589471745154144E-3</v>
      </c>
      <c r="O27" s="51">
        <v>3.5031744595593788E-3</v>
      </c>
      <c r="P27" s="51">
        <v>1.2261110608457826E-3</v>
      </c>
      <c r="Q27" s="51" t="s">
        <v>65</v>
      </c>
      <c r="R27" s="51" t="s">
        <v>65</v>
      </c>
      <c r="S27" s="51" t="s">
        <v>65</v>
      </c>
      <c r="T27" s="51" t="s">
        <v>65</v>
      </c>
      <c r="U27" s="51" t="s">
        <v>65</v>
      </c>
      <c r="V27" s="51" t="s">
        <v>65</v>
      </c>
      <c r="W27" s="51">
        <v>0.68601860754570776</v>
      </c>
      <c r="X27" s="51">
        <v>4.7742374546554153E-2</v>
      </c>
      <c r="Y27" s="51">
        <v>4.9678683887843411E-2</v>
      </c>
      <c r="Z27" s="51">
        <v>2.7263354157079474E-2</v>
      </c>
      <c r="AA27" s="51">
        <v>5.1785576024372219E-2</v>
      </c>
      <c r="AB27" s="51">
        <v>0.17646998861584923</v>
      </c>
      <c r="AC27" s="51">
        <v>0.13720372150914154</v>
      </c>
      <c r="AD27" s="51">
        <v>6.5738021965293847E-4</v>
      </c>
      <c r="AE27" s="52"/>
      <c r="AF27" s="53">
        <v>176092.92741182647</v>
      </c>
      <c r="AG27" s="53"/>
      <c r="AH27" s="53">
        <v>37.841345133251977</v>
      </c>
      <c r="AI27" s="53">
        <v>8910.6451842530914</v>
      </c>
      <c r="AJ27" s="53">
        <v>370.20784242694941</v>
      </c>
      <c r="AK27" s="53"/>
      <c r="AL27" s="54" t="s">
        <v>61</v>
      </c>
    </row>
    <row r="28" spans="1:38" ht="26.25" customHeight="1" x14ac:dyDescent="0.2">
      <c r="A28" s="48" t="s">
        <v>93</v>
      </c>
      <c r="B28" s="48" t="s">
        <v>96</v>
      </c>
      <c r="C28" s="49" t="s">
        <v>97</v>
      </c>
      <c r="D28" s="50"/>
      <c r="E28" s="51">
        <v>10.019676973568265</v>
      </c>
      <c r="F28" s="51">
        <v>0.19450625176540864</v>
      </c>
      <c r="G28" s="51">
        <v>8.9842365880592311E-3</v>
      </c>
      <c r="H28" s="51">
        <v>1.4274387824756395E-2</v>
      </c>
      <c r="I28" s="51">
        <v>0.58258857181329049</v>
      </c>
      <c r="J28" s="51">
        <v>0.58258857181329049</v>
      </c>
      <c r="K28" s="51">
        <v>0.58258857181329049</v>
      </c>
      <c r="L28" s="51" t="s">
        <v>65</v>
      </c>
      <c r="M28" s="51">
        <v>3.1283170431335288</v>
      </c>
      <c r="N28" s="51">
        <v>3.8709418838237853E-4</v>
      </c>
      <c r="O28" s="51">
        <v>3.5429202895241845E-4</v>
      </c>
      <c r="P28" s="51">
        <v>1.2400221013334644E-4</v>
      </c>
      <c r="Q28" s="51" t="s">
        <v>65</v>
      </c>
      <c r="R28" s="51" t="s">
        <v>65</v>
      </c>
      <c r="S28" s="51" t="s">
        <v>65</v>
      </c>
      <c r="T28" s="51" t="s">
        <v>65</v>
      </c>
      <c r="U28" s="51" t="s">
        <v>65</v>
      </c>
      <c r="V28" s="51" t="s">
        <v>65</v>
      </c>
      <c r="W28" s="51">
        <v>7.6425475882955091E-2</v>
      </c>
      <c r="X28" s="51">
        <v>5.3454794122127971E-3</v>
      </c>
      <c r="Y28" s="51">
        <v>5.4788155911680569E-3</v>
      </c>
      <c r="Z28" s="51">
        <v>2.9274593783140319E-3</v>
      </c>
      <c r="AA28" s="51">
        <v>5.5477865723062951E-3</v>
      </c>
      <c r="AB28" s="51">
        <v>1.9299540954001177E-2</v>
      </c>
      <c r="AC28" s="51">
        <v>1.5285095176591018E-2</v>
      </c>
      <c r="AD28" s="51">
        <v>7.5335039521336083E-5</v>
      </c>
      <c r="AE28" s="52"/>
      <c r="AF28" s="53">
        <v>17721.875750256397</v>
      </c>
      <c r="AG28" s="53"/>
      <c r="AH28" s="53">
        <v>9.4413952115460393</v>
      </c>
      <c r="AI28" s="53">
        <v>971.35021720527061</v>
      </c>
      <c r="AJ28" s="53">
        <v>59.893376003285042</v>
      </c>
      <c r="AK28" s="53"/>
      <c r="AL28" s="54" t="s">
        <v>61</v>
      </c>
    </row>
    <row r="29" spans="1:38" ht="26.25" customHeight="1" x14ac:dyDescent="0.2">
      <c r="A29" s="48" t="s">
        <v>93</v>
      </c>
      <c r="B29" s="48" t="s">
        <v>98</v>
      </c>
      <c r="C29" s="49" t="s">
        <v>99</v>
      </c>
      <c r="D29" s="50"/>
      <c r="E29" s="51">
        <v>61.291342008109837</v>
      </c>
      <c r="F29" s="51">
        <v>1.4712240557436769</v>
      </c>
      <c r="G29" s="51">
        <v>4.1799251211321553E-2</v>
      </c>
      <c r="H29" s="51">
        <v>4.7628318944002192E-2</v>
      </c>
      <c r="I29" s="51">
        <v>1.0847140521453633</v>
      </c>
      <c r="J29" s="51">
        <v>1.0847140521453633</v>
      </c>
      <c r="K29" s="51">
        <v>1.0847140521453633</v>
      </c>
      <c r="L29" s="51" t="s">
        <v>65</v>
      </c>
      <c r="M29" s="51">
        <v>16.620704897515633</v>
      </c>
      <c r="N29" s="51">
        <v>1.6616705239157049E-3</v>
      </c>
      <c r="O29" s="51">
        <v>1.6577070713126986E-3</v>
      </c>
      <c r="P29" s="51">
        <v>5.8019747495944446E-4</v>
      </c>
      <c r="Q29" s="51" t="s">
        <v>65</v>
      </c>
      <c r="R29" s="51" t="s">
        <v>65</v>
      </c>
      <c r="S29" s="51" t="s">
        <v>65</v>
      </c>
      <c r="T29" s="51" t="s">
        <v>65</v>
      </c>
      <c r="U29" s="51" t="s">
        <v>65</v>
      </c>
      <c r="V29" s="51" t="s">
        <v>65</v>
      </c>
      <c r="W29" s="51">
        <v>0.68078969156117564</v>
      </c>
      <c r="X29" s="51">
        <v>7.4081601403677344E-3</v>
      </c>
      <c r="Y29" s="51">
        <v>4.4800433887118567E-2</v>
      </c>
      <c r="Z29" s="51">
        <v>5.0053045828652498E-2</v>
      </c>
      <c r="AA29" s="51">
        <v>1.1522175048835577E-2</v>
      </c>
      <c r="AB29" s="51">
        <v>0.11378381490497436</v>
      </c>
      <c r="AC29" s="51">
        <v>0.13615793831223516</v>
      </c>
      <c r="AD29" s="51">
        <v>6.8231978579984601E-5</v>
      </c>
      <c r="AE29" s="52"/>
      <c r="AF29" s="53">
        <v>82889.120244207239</v>
      </c>
      <c r="AG29" s="53"/>
      <c r="AH29" s="53">
        <v>276.89637787576135</v>
      </c>
      <c r="AI29" s="53">
        <v>4565.2880102891431</v>
      </c>
      <c r="AJ29" s="53">
        <v>519.31509565280214</v>
      </c>
      <c r="AK29" s="53"/>
      <c r="AL29" s="54" t="s">
        <v>61</v>
      </c>
    </row>
    <row r="30" spans="1:38" ht="26.25" customHeight="1" x14ac:dyDescent="0.2">
      <c r="A30" s="48" t="s">
        <v>93</v>
      </c>
      <c r="B30" s="48" t="s">
        <v>100</v>
      </c>
      <c r="C30" s="49" t="s">
        <v>101</v>
      </c>
      <c r="D30" s="50"/>
      <c r="E30" s="51">
        <v>0.27655209474848136</v>
      </c>
      <c r="F30" s="51">
        <v>3.4820039232215754</v>
      </c>
      <c r="G30" s="51">
        <v>4.368185142771422E-4</v>
      </c>
      <c r="H30" s="51">
        <v>2.2488168655163819E-3</v>
      </c>
      <c r="I30" s="51">
        <v>0.12548823423062563</v>
      </c>
      <c r="J30" s="51">
        <v>0.12548823423062563</v>
      </c>
      <c r="K30" s="51">
        <v>0.12548823423062563</v>
      </c>
      <c r="L30" s="51" t="s">
        <v>65</v>
      </c>
      <c r="M30" s="51">
        <v>21.088556766786944</v>
      </c>
      <c r="N30" s="51">
        <v>1.7454891096772219E-4</v>
      </c>
      <c r="O30" s="51">
        <v>3.490978219354444E-5</v>
      </c>
      <c r="P30" s="51">
        <v>1.2218423767740554E-5</v>
      </c>
      <c r="Q30" s="51" t="s">
        <v>65</v>
      </c>
      <c r="R30" s="51" t="s">
        <v>65</v>
      </c>
      <c r="S30" s="51" t="s">
        <v>65</v>
      </c>
      <c r="T30" s="51" t="s">
        <v>65</v>
      </c>
      <c r="U30" s="51" t="s">
        <v>65</v>
      </c>
      <c r="V30" s="51" t="s">
        <v>65</v>
      </c>
      <c r="W30" s="51">
        <v>8.9571810685995009E-3</v>
      </c>
      <c r="X30" s="51">
        <v>4.6728906743107452E-4</v>
      </c>
      <c r="Y30" s="51">
        <v>5.9073382307639813E-4</v>
      </c>
      <c r="Z30" s="51">
        <v>3.6245758493633646E-4</v>
      </c>
      <c r="AA30" s="51">
        <v>6.5462608589137393E-4</v>
      </c>
      <c r="AB30" s="51">
        <v>2.0751065613351829E-3</v>
      </c>
      <c r="AC30" s="51">
        <v>1.7914362137199003E-3</v>
      </c>
      <c r="AD30" s="51">
        <v>1.2446801683897787E-5</v>
      </c>
      <c r="AE30" s="52"/>
      <c r="AF30" s="53">
        <v>1745.4891096772219</v>
      </c>
      <c r="AG30" s="53"/>
      <c r="AH30" s="53" t="s">
        <v>435</v>
      </c>
      <c r="AI30" s="53">
        <v>77.090539752176369</v>
      </c>
      <c r="AJ30" s="53" t="s">
        <v>435</v>
      </c>
      <c r="AK30" s="53"/>
      <c r="AL30" s="54" t="s">
        <v>61</v>
      </c>
    </row>
    <row r="31" spans="1:38" ht="26.25" customHeight="1" x14ac:dyDescent="0.2">
      <c r="A31" s="48" t="s">
        <v>93</v>
      </c>
      <c r="B31" s="48" t="s">
        <v>102</v>
      </c>
      <c r="C31" s="49" t="s">
        <v>103</v>
      </c>
      <c r="D31" s="50"/>
      <c r="E31" s="51" t="s">
        <v>433</v>
      </c>
      <c r="F31" s="51">
        <v>0.81238871562228232</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1800.2613893065827</v>
      </c>
      <c r="AL31" s="54" t="s">
        <v>104</v>
      </c>
    </row>
    <row r="32" spans="1:38" ht="26.25" customHeight="1" x14ac:dyDescent="0.2">
      <c r="A32" s="48" t="s">
        <v>93</v>
      </c>
      <c r="B32" s="48" t="s">
        <v>105</v>
      </c>
      <c r="C32" s="49" t="s">
        <v>106</v>
      </c>
      <c r="D32" s="50"/>
      <c r="E32" s="51" t="s">
        <v>433</v>
      </c>
      <c r="F32" s="51" t="s">
        <v>433</v>
      </c>
      <c r="G32" s="51" t="s">
        <v>433</v>
      </c>
      <c r="H32" s="51" t="s">
        <v>433</v>
      </c>
      <c r="I32" s="51">
        <v>1.1198863694608989</v>
      </c>
      <c r="J32" s="51">
        <v>2.8116521392492202</v>
      </c>
      <c r="K32" s="51">
        <v>3.1741660140943995</v>
      </c>
      <c r="L32" s="51" t="s">
        <v>65</v>
      </c>
      <c r="M32" s="51" t="s">
        <v>433</v>
      </c>
      <c r="N32" s="51">
        <v>14.953033456799114</v>
      </c>
      <c r="O32" s="51">
        <v>5.8391721106915324E-2</v>
      </c>
      <c r="P32" s="51" t="s">
        <v>433</v>
      </c>
      <c r="Q32" s="51" t="s">
        <v>65</v>
      </c>
      <c r="R32" s="51" t="s">
        <v>65</v>
      </c>
      <c r="S32" s="51" t="s">
        <v>65</v>
      </c>
      <c r="T32" s="51" t="s">
        <v>65</v>
      </c>
      <c r="U32" s="51" t="s">
        <v>65</v>
      </c>
      <c r="V32" s="51" t="s">
        <v>65</v>
      </c>
      <c r="W32" s="51" t="s">
        <v>433</v>
      </c>
      <c r="X32" s="51">
        <v>1.8628007187538194E-3</v>
      </c>
      <c r="Y32" s="51">
        <v>1.8628007187538194E-3</v>
      </c>
      <c r="Z32" s="51">
        <v>1.8628007187538194E-3</v>
      </c>
      <c r="AA32" s="51">
        <v>1.8628007187538194E-3</v>
      </c>
      <c r="AB32" s="51">
        <v>7.4512028750152778E-3</v>
      </c>
      <c r="AC32" s="51" t="s">
        <v>433</v>
      </c>
      <c r="AD32" s="51" t="s">
        <v>433</v>
      </c>
      <c r="AE32" s="52"/>
      <c r="AF32" s="53"/>
      <c r="AG32" s="53"/>
      <c r="AH32" s="53"/>
      <c r="AI32" s="53"/>
      <c r="AJ32" s="53"/>
      <c r="AK32" s="53">
        <v>75354.116182191035</v>
      </c>
      <c r="AL32" s="54" t="s">
        <v>107</v>
      </c>
    </row>
    <row r="33" spans="1:38" ht="26.25" customHeight="1" x14ac:dyDescent="0.2">
      <c r="A33" s="48" t="s">
        <v>93</v>
      </c>
      <c r="B33" s="48" t="s">
        <v>108</v>
      </c>
      <c r="C33" s="49" t="s">
        <v>109</v>
      </c>
      <c r="D33" s="50"/>
      <c r="E33" s="51" t="s">
        <v>433</v>
      </c>
      <c r="F33" s="51" t="s">
        <v>433</v>
      </c>
      <c r="G33" s="51" t="s">
        <v>433</v>
      </c>
      <c r="H33" s="51" t="s">
        <v>433</v>
      </c>
      <c r="I33" s="51">
        <v>0.2124690785595105</v>
      </c>
      <c r="J33" s="51">
        <v>0.70823026186503502</v>
      </c>
      <c r="K33" s="51">
        <v>1.4164605237300689</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75354.116182191035</v>
      </c>
      <c r="AL33" s="54" t="s">
        <v>107</v>
      </c>
    </row>
    <row r="34" spans="1:38" ht="26.25" customHeight="1" x14ac:dyDescent="0.2">
      <c r="A34" s="48" t="s">
        <v>83</v>
      </c>
      <c r="B34" s="48" t="s">
        <v>110</v>
      </c>
      <c r="C34" s="49" t="s">
        <v>111</v>
      </c>
      <c r="D34" s="50"/>
      <c r="E34" s="51">
        <v>1.5860668424515152</v>
      </c>
      <c r="F34" s="51">
        <v>0.20862010300017036</v>
      </c>
      <c r="G34" s="51">
        <v>6.0725539027386852E-2</v>
      </c>
      <c r="H34" s="51">
        <v>4.4055107737582067E-4</v>
      </c>
      <c r="I34" s="51">
        <v>0.36686704312956681</v>
      </c>
      <c r="J34" s="51">
        <v>0.72981704312956674</v>
      </c>
      <c r="K34" s="51">
        <v>1.7668170431295669</v>
      </c>
      <c r="L34" s="51" t="s">
        <v>65</v>
      </c>
      <c r="M34" s="51">
        <v>1.2601633544835276</v>
      </c>
      <c r="N34" s="51">
        <v>5.9715130074235851E-4</v>
      </c>
      <c r="O34" s="51">
        <v>7.3095039674455267E-5</v>
      </c>
      <c r="P34" s="51">
        <v>8.0809766996205594E-5</v>
      </c>
      <c r="Q34" s="51" t="s">
        <v>65</v>
      </c>
      <c r="R34" s="51" t="s">
        <v>65</v>
      </c>
      <c r="S34" s="51" t="s">
        <v>65</v>
      </c>
      <c r="T34" s="51" t="s">
        <v>65</v>
      </c>
      <c r="U34" s="51" t="s">
        <v>65</v>
      </c>
      <c r="V34" s="51" t="s">
        <v>65</v>
      </c>
      <c r="W34" s="51">
        <v>1.8146516540892228E-2</v>
      </c>
      <c r="X34" s="51">
        <v>1.0959977952736174E-3</v>
      </c>
      <c r="Y34" s="51">
        <v>5.2933076728805114E-3</v>
      </c>
      <c r="Z34" s="51">
        <v>5.9149071060261137E-3</v>
      </c>
      <c r="AA34" s="51">
        <v>1.3597487600060002E-3</v>
      </c>
      <c r="AB34" s="51">
        <v>1.3663961334186243E-2</v>
      </c>
      <c r="AC34" s="51">
        <v>3.6293033081784458E-3</v>
      </c>
      <c r="AD34" s="51">
        <v>2.1601382869642276E-6</v>
      </c>
      <c r="AE34" s="52"/>
      <c r="AF34" s="53">
        <v>1962.2257817092002</v>
      </c>
      <c r="AG34" s="53">
        <v>6.2686155630131957</v>
      </c>
      <c r="AH34" s="53" t="s">
        <v>435</v>
      </c>
      <c r="AI34" s="53">
        <v>108.09132233796984</v>
      </c>
      <c r="AJ34" s="53">
        <v>6.7915178645155079</v>
      </c>
      <c r="AK34" s="53"/>
      <c r="AL34" s="54" t="s">
        <v>61</v>
      </c>
    </row>
    <row r="35" spans="1:38" s="58" customFormat="1" ht="26.25" customHeight="1" x14ac:dyDescent="0.2">
      <c r="A35" s="48" t="s">
        <v>112</v>
      </c>
      <c r="B35" s="48" t="s">
        <v>113</v>
      </c>
      <c r="C35" s="49" t="s">
        <v>114</v>
      </c>
      <c r="D35" s="50"/>
      <c r="E35" s="51">
        <v>0.82485518095671995</v>
      </c>
      <c r="F35" s="51">
        <v>0.21638734721078551</v>
      </c>
      <c r="G35" s="51">
        <v>1.7515192328346467E-2</v>
      </c>
      <c r="H35" s="51">
        <v>1.7926071260659823E-4</v>
      </c>
      <c r="I35" s="51">
        <v>3.6039989792646339E-2</v>
      </c>
      <c r="J35" s="51">
        <v>3.6039989792646339E-2</v>
      </c>
      <c r="K35" s="51">
        <v>3.6039989792646339E-2</v>
      </c>
      <c r="L35" s="51" t="s">
        <v>65</v>
      </c>
      <c r="M35" s="51">
        <v>0.37786038307582842</v>
      </c>
      <c r="N35" s="51">
        <v>1.4893168036792993E-5</v>
      </c>
      <c r="O35" s="51">
        <v>1.4893168036792993E-5</v>
      </c>
      <c r="P35" s="51">
        <v>5.2126088128775474E-6</v>
      </c>
      <c r="Q35" s="51" t="s">
        <v>65</v>
      </c>
      <c r="R35" s="51" t="s">
        <v>65</v>
      </c>
      <c r="S35" s="51" t="s">
        <v>65</v>
      </c>
      <c r="T35" s="51" t="s">
        <v>65</v>
      </c>
      <c r="U35" s="51" t="s">
        <v>65</v>
      </c>
      <c r="V35" s="51" t="s">
        <v>65</v>
      </c>
      <c r="W35" s="51">
        <v>4.0956212101180729E-3</v>
      </c>
      <c r="X35" s="51">
        <v>1.4368789228117274E-3</v>
      </c>
      <c r="Y35" s="51">
        <v>9.8895646129710212E-4</v>
      </c>
      <c r="Z35" s="51">
        <v>9.3121057514943971E-4</v>
      </c>
      <c r="AA35" s="51">
        <v>1.4087678125154885E-3</v>
      </c>
      <c r="AB35" s="51">
        <v>4.7658137717737584E-3</v>
      </c>
      <c r="AC35" s="51">
        <v>8.1912424202361465E-4</v>
      </c>
      <c r="AD35" s="51">
        <v>9.0663732516938595E-7</v>
      </c>
      <c r="AE35" s="52"/>
      <c r="AF35" s="53">
        <v>744.65840183964963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0.76570028450910133</v>
      </c>
      <c r="F36" s="51">
        <v>0.53655326737601705</v>
      </c>
      <c r="G36" s="51">
        <v>8.8865135522956848E-4</v>
      </c>
      <c r="H36" s="51">
        <v>1.7938812996814464E-4</v>
      </c>
      <c r="I36" s="51">
        <v>3.4282725284373462E-2</v>
      </c>
      <c r="J36" s="51">
        <v>3.4282725284373462E-2</v>
      </c>
      <c r="K36" s="51">
        <v>3.4282725284373462E-2</v>
      </c>
      <c r="L36" s="51" t="s">
        <v>65</v>
      </c>
      <c r="M36" s="51">
        <v>2.2806306889221157</v>
      </c>
      <c r="N36" s="51">
        <v>2.2481985153893521E-5</v>
      </c>
      <c r="O36" s="51">
        <v>1.4362298338101396E-5</v>
      </c>
      <c r="P36" s="51">
        <v>5.0268044183354882E-6</v>
      </c>
      <c r="Q36" s="51" t="s">
        <v>65</v>
      </c>
      <c r="R36" s="51" t="s">
        <v>65</v>
      </c>
      <c r="S36" s="51" t="s">
        <v>65</v>
      </c>
      <c r="T36" s="51" t="s">
        <v>65</v>
      </c>
      <c r="U36" s="51" t="s">
        <v>65</v>
      </c>
      <c r="V36" s="51" t="s">
        <v>65</v>
      </c>
      <c r="W36" s="51">
        <v>9.9743498241547275E-3</v>
      </c>
      <c r="X36" s="51">
        <v>4.9730507130068223E-4</v>
      </c>
      <c r="Y36" s="51">
        <v>1.7518627907721896E-3</v>
      </c>
      <c r="Z36" s="51">
        <v>1.8797626444494919E-3</v>
      </c>
      <c r="AA36" s="51">
        <v>5.7589991040109441E-4</v>
      </c>
      <c r="AB36" s="51">
        <v>4.7048304169234586E-3</v>
      </c>
      <c r="AC36" s="51">
        <v>1.9948699648309454E-3</v>
      </c>
      <c r="AD36" s="51">
        <v>2.9685303246612595E-6</v>
      </c>
      <c r="AE36" s="52"/>
      <c r="AF36" s="53">
        <v>718.11491690506978</v>
      </c>
      <c r="AG36" s="53" t="s">
        <v>435</v>
      </c>
      <c r="AH36" s="53" t="s">
        <v>435</v>
      </c>
      <c r="AI36" s="53">
        <v>41.611441971349542</v>
      </c>
      <c r="AJ36" s="53">
        <v>2.0512014791595692</v>
      </c>
      <c r="AK36" s="53"/>
      <c r="AL36" s="54" t="s">
        <v>61</v>
      </c>
    </row>
    <row r="37" spans="1:38" ht="26.25" customHeight="1" x14ac:dyDescent="0.2">
      <c r="A37" s="48" t="s">
        <v>83</v>
      </c>
      <c r="B37" s="48" t="s">
        <v>117</v>
      </c>
      <c r="C37" s="49" t="s">
        <v>118</v>
      </c>
      <c r="D37" s="50"/>
      <c r="E37" s="51">
        <v>0.84959299999999993</v>
      </c>
      <c r="F37" s="51">
        <v>3.93248856736368E-3</v>
      </c>
      <c r="G37" s="51">
        <v>2.3594931404182077E-3</v>
      </c>
      <c r="H37" s="51">
        <v>7.8649771347273599E-3</v>
      </c>
      <c r="I37" s="51">
        <v>2.94936642552276E-3</v>
      </c>
      <c r="J37" s="51">
        <v>3.5392397106273118E-3</v>
      </c>
      <c r="K37" s="51">
        <v>3.93248856736368E-3</v>
      </c>
      <c r="L37" s="51" t="s">
        <v>65</v>
      </c>
      <c r="M37" s="51">
        <v>0.312749</v>
      </c>
      <c r="N37" s="51">
        <v>1.179746570209104E-5</v>
      </c>
      <c r="O37" s="51">
        <v>1.9662442836818401E-6</v>
      </c>
      <c r="P37" s="51">
        <v>5.5054839943091531E-4</v>
      </c>
      <c r="Q37" s="51" t="s">
        <v>65</v>
      </c>
      <c r="R37" s="51" t="s">
        <v>65</v>
      </c>
      <c r="S37" s="51" t="s">
        <v>65</v>
      </c>
      <c r="T37" s="51" t="s">
        <v>65</v>
      </c>
      <c r="U37" s="51" t="s">
        <v>65</v>
      </c>
      <c r="V37" s="51" t="s">
        <v>65</v>
      </c>
      <c r="W37" s="51">
        <v>1.572995426945472E-3</v>
      </c>
      <c r="X37" s="51">
        <v>4.4043871954473214E-6</v>
      </c>
      <c r="Y37" s="51">
        <v>1.2426663872869229E-5</v>
      </c>
      <c r="Z37" s="51">
        <v>8.7301246195473689E-6</v>
      </c>
      <c r="AA37" s="51">
        <v>6.5751208846320718E-5</v>
      </c>
      <c r="AB37" s="51">
        <v>9.1312384534184641E-5</v>
      </c>
      <c r="AC37" s="51">
        <v>3.1459908538909438E-4</v>
      </c>
      <c r="AD37" s="51">
        <v>1.4156958842509249E-7</v>
      </c>
      <c r="AE37" s="52"/>
      <c r="AF37" s="53" t="s">
        <v>435</v>
      </c>
      <c r="AG37" s="53" t="s">
        <v>435</v>
      </c>
      <c r="AH37" s="53">
        <v>7864.97713472736</v>
      </c>
      <c r="AI37" s="53" t="s">
        <v>435</v>
      </c>
      <c r="AJ37" s="53" t="s">
        <v>435</v>
      </c>
      <c r="AK37" s="53"/>
      <c r="AL37" s="54" t="s">
        <v>61</v>
      </c>
    </row>
    <row r="38" spans="1:38" ht="26.25" customHeight="1" x14ac:dyDescent="0.2">
      <c r="A38" s="48" t="s">
        <v>83</v>
      </c>
      <c r="B38" s="48" t="s">
        <v>119</v>
      </c>
      <c r="C38" s="49" t="s">
        <v>120</v>
      </c>
      <c r="D38" s="59"/>
      <c r="E38" s="51">
        <v>0.10438010586914311</v>
      </c>
      <c r="F38" s="51">
        <v>7.4291707576436871E-3</v>
      </c>
      <c r="G38" s="51">
        <v>7.2372875560257357E-5</v>
      </c>
      <c r="H38" s="51">
        <v>1.7001036146462693E-4</v>
      </c>
      <c r="I38" s="51">
        <v>3.0281472104550472E-3</v>
      </c>
      <c r="J38" s="51">
        <v>3.0281472104550472E-3</v>
      </c>
      <c r="K38" s="51">
        <v>3.0281472104550472E-3</v>
      </c>
      <c r="L38" s="51" t="s">
        <v>65</v>
      </c>
      <c r="M38" s="51">
        <v>3.4058447079012344E-2</v>
      </c>
      <c r="N38" s="51">
        <v>3.7966535960412342E-6</v>
      </c>
      <c r="O38" s="51">
        <v>2.8036343534682433E-6</v>
      </c>
      <c r="P38" s="51">
        <v>9.8127202371388517E-7</v>
      </c>
      <c r="Q38" s="51" t="s">
        <v>65</v>
      </c>
      <c r="R38" s="51" t="s">
        <v>65</v>
      </c>
      <c r="S38" s="51" t="s">
        <v>65</v>
      </c>
      <c r="T38" s="51" t="s">
        <v>65</v>
      </c>
      <c r="U38" s="51" t="s">
        <v>65</v>
      </c>
      <c r="V38" s="51" t="s">
        <v>65</v>
      </c>
      <c r="W38" s="51">
        <v>1.8943890555192353E-3</v>
      </c>
      <c r="X38" s="51">
        <v>1.0450976460869512E-4</v>
      </c>
      <c r="Y38" s="51">
        <v>4.2291423615611976E-4</v>
      </c>
      <c r="Z38" s="51">
        <v>4.0912879435870585E-4</v>
      </c>
      <c r="AA38" s="51">
        <v>1.8573705327271033E-4</v>
      </c>
      <c r="AB38" s="51">
        <v>1.1222898483962311E-3</v>
      </c>
      <c r="AC38" s="51">
        <v>3.7887781110384697E-4</v>
      </c>
      <c r="AD38" s="51">
        <v>1.8661819065720541E-7</v>
      </c>
      <c r="AE38" s="52"/>
      <c r="AF38" s="53">
        <v>140.18171767341218</v>
      </c>
      <c r="AG38" s="53" t="s">
        <v>435</v>
      </c>
      <c r="AH38" s="53">
        <v>5.8899163942861135</v>
      </c>
      <c r="AI38" s="53">
        <v>7.6029883179506603</v>
      </c>
      <c r="AJ38" s="53">
        <v>0.44088139925840186</v>
      </c>
      <c r="AK38" s="53"/>
      <c r="AL38" s="54" t="s">
        <v>61</v>
      </c>
    </row>
    <row r="39" spans="1:38" ht="26.25" customHeight="1" x14ac:dyDescent="0.2">
      <c r="A39" s="48" t="s">
        <v>121</v>
      </c>
      <c r="B39" s="48" t="s">
        <v>122</v>
      </c>
      <c r="C39" s="49" t="s">
        <v>123</v>
      </c>
      <c r="D39" s="50"/>
      <c r="E39" s="51">
        <v>1.7846819886533889</v>
      </c>
      <c r="F39" s="51">
        <v>0.86268333545815834</v>
      </c>
      <c r="G39" s="51">
        <v>0.33895050185685316</v>
      </c>
      <c r="H39" s="51">
        <v>6.5286290929105484E-2</v>
      </c>
      <c r="I39" s="51">
        <v>0.39451061464606407</v>
      </c>
      <c r="J39" s="51">
        <v>0.42176408345591043</v>
      </c>
      <c r="K39" s="51">
        <v>0.4494067495383739</v>
      </c>
      <c r="L39" s="51" t="s">
        <v>65</v>
      </c>
      <c r="M39" s="51">
        <v>6.7983864066523907</v>
      </c>
      <c r="N39" s="51">
        <v>0.16853900667725569</v>
      </c>
      <c r="O39" s="51">
        <v>2.290436560963199E-2</v>
      </c>
      <c r="P39" s="51">
        <v>1.0276431730650643E-2</v>
      </c>
      <c r="Q39" s="51" t="s">
        <v>65</v>
      </c>
      <c r="R39" s="51" t="s">
        <v>65</v>
      </c>
      <c r="S39" s="51" t="s">
        <v>65</v>
      </c>
      <c r="T39" s="51" t="s">
        <v>65</v>
      </c>
      <c r="U39" s="51" t="s">
        <v>65</v>
      </c>
      <c r="V39" s="51" t="s">
        <v>65</v>
      </c>
      <c r="W39" s="51">
        <v>0.91512590075847755</v>
      </c>
      <c r="X39" s="51">
        <v>4.8196004117767428E-2</v>
      </c>
      <c r="Y39" s="51">
        <v>6.121268136203812E-2</v>
      </c>
      <c r="Z39" s="51">
        <v>2.1952695306624304E-2</v>
      </c>
      <c r="AA39" s="51">
        <v>2.5239032408232297E-2</v>
      </c>
      <c r="AB39" s="51">
        <v>0.1566004131946622</v>
      </c>
      <c r="AC39" s="51">
        <v>0.43406206226636801</v>
      </c>
      <c r="AD39" s="51">
        <v>3.2889532374825815E-2</v>
      </c>
      <c r="AE39" s="52"/>
      <c r="AF39" s="53">
        <v>16915.227539588363</v>
      </c>
      <c r="AG39" s="53">
        <v>193.09482469341847</v>
      </c>
      <c r="AH39" s="53">
        <v>16865.93986679447</v>
      </c>
      <c r="AI39" s="53">
        <v>3559.7144208110012</v>
      </c>
      <c r="AJ39" s="53">
        <v>53.958606016305303</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11.469539545838813</v>
      </c>
      <c r="F41" s="51">
        <v>25.483182380754393</v>
      </c>
      <c r="G41" s="51">
        <v>2.2216974084940539</v>
      </c>
      <c r="H41" s="51">
        <v>0.61100167394521032</v>
      </c>
      <c r="I41" s="51">
        <v>6.744984054240887</v>
      </c>
      <c r="J41" s="51">
        <v>7.086683738384</v>
      </c>
      <c r="K41" s="51">
        <v>7.5705656869303919</v>
      </c>
      <c r="L41" s="51" t="s">
        <v>65</v>
      </c>
      <c r="M41" s="51">
        <v>238.05996234179648</v>
      </c>
      <c r="N41" s="51">
        <v>1.8610371190927018</v>
      </c>
      <c r="O41" s="51">
        <v>0.22678057788302886</v>
      </c>
      <c r="P41" s="51">
        <v>0.15806787982903256</v>
      </c>
      <c r="Q41" s="51" t="s">
        <v>65</v>
      </c>
      <c r="R41" s="51" t="s">
        <v>65</v>
      </c>
      <c r="S41" s="51" t="s">
        <v>65</v>
      </c>
      <c r="T41" s="51" t="s">
        <v>65</v>
      </c>
      <c r="U41" s="51" t="s">
        <v>65</v>
      </c>
      <c r="V41" s="51" t="s">
        <v>65</v>
      </c>
      <c r="W41" s="51">
        <v>20.703557956406474</v>
      </c>
      <c r="X41" s="51">
        <v>1.9794883576560718</v>
      </c>
      <c r="Y41" s="51">
        <v>1.9832639494277449</v>
      </c>
      <c r="Z41" s="51">
        <v>0.72817944493764841</v>
      </c>
      <c r="AA41" s="51">
        <v>1.1276472947197156</v>
      </c>
      <c r="AB41" s="51">
        <v>5.8185790467411795</v>
      </c>
      <c r="AC41" s="51">
        <v>9.1551485532626824</v>
      </c>
      <c r="AD41" s="51">
        <v>0.40437733853103802</v>
      </c>
      <c r="AE41" s="52"/>
      <c r="AF41" s="53">
        <v>50629.674145989942</v>
      </c>
      <c r="AG41" s="53">
        <v>2372.7961056792042</v>
      </c>
      <c r="AH41" s="53">
        <v>60385.111334901158</v>
      </c>
      <c r="AI41" s="53">
        <v>66845.77962323172</v>
      </c>
      <c r="AJ41" s="53" t="s">
        <v>435</v>
      </c>
      <c r="AK41" s="53"/>
      <c r="AL41" s="54" t="s">
        <v>61</v>
      </c>
    </row>
    <row r="42" spans="1:38" ht="26.25" customHeight="1" x14ac:dyDescent="0.2">
      <c r="A42" s="48" t="s">
        <v>83</v>
      </c>
      <c r="B42" s="48" t="s">
        <v>128</v>
      </c>
      <c r="C42" s="49" t="s">
        <v>129</v>
      </c>
      <c r="D42" s="50"/>
      <c r="E42" s="51">
        <v>0.79089406017692498</v>
      </c>
      <c r="F42" s="51">
        <v>2.2130469858489601</v>
      </c>
      <c r="G42" s="51">
        <v>6.5332806781641113E-4</v>
      </c>
      <c r="H42" s="51">
        <v>2.1297342668956596E-4</v>
      </c>
      <c r="I42" s="51">
        <v>4.1933990018459197E-2</v>
      </c>
      <c r="J42" s="51">
        <v>4.1933990018459197E-2</v>
      </c>
      <c r="K42" s="51">
        <v>4.1933990018459197E-2</v>
      </c>
      <c r="L42" s="51" t="s">
        <v>65</v>
      </c>
      <c r="M42" s="51">
        <v>19.641272996615882</v>
      </c>
      <c r="N42" s="51">
        <v>1.1838931946934235E-4</v>
      </c>
      <c r="O42" s="51">
        <v>3.6227771098737221E-5</v>
      </c>
      <c r="P42" s="51">
        <v>1.2679719884558028E-5</v>
      </c>
      <c r="Q42" s="51" t="s">
        <v>65</v>
      </c>
      <c r="R42" s="51" t="s">
        <v>65</v>
      </c>
      <c r="S42" s="51" t="s">
        <v>65</v>
      </c>
      <c r="T42" s="51" t="s">
        <v>65</v>
      </c>
      <c r="U42" s="51" t="s">
        <v>65</v>
      </c>
      <c r="V42" s="51" t="s">
        <v>65</v>
      </c>
      <c r="W42" s="51">
        <v>5.5630990442360279E-2</v>
      </c>
      <c r="X42" s="51">
        <v>6.7751357566179157E-3</v>
      </c>
      <c r="Y42" s="51">
        <v>7.764936358344297E-3</v>
      </c>
      <c r="Z42" s="51">
        <v>5.6885518739681834E-3</v>
      </c>
      <c r="AA42" s="51">
        <v>6.8281490032622572E-3</v>
      </c>
      <c r="AB42" s="51">
        <v>2.7056772992192654E-2</v>
      </c>
      <c r="AC42" s="51">
        <v>1.1126198088472055E-2</v>
      </c>
      <c r="AD42" s="51">
        <v>1.7429435184324587E-5</v>
      </c>
      <c r="AE42" s="52"/>
      <c r="AF42" s="53">
        <v>1811.3885549368611</v>
      </c>
      <c r="AG42" s="53" t="s">
        <v>435</v>
      </c>
      <c r="AH42" s="53" t="s">
        <v>435</v>
      </c>
      <c r="AI42" s="53">
        <v>88.566728860623968</v>
      </c>
      <c r="AJ42" s="53">
        <v>2.7148035082905877</v>
      </c>
      <c r="AK42" s="53"/>
      <c r="AL42" s="54" t="s">
        <v>61</v>
      </c>
    </row>
    <row r="43" spans="1:38" ht="26.25" customHeight="1" x14ac:dyDescent="0.2">
      <c r="A43" s="48" t="s">
        <v>121</v>
      </c>
      <c r="B43" s="48" t="s">
        <v>130</v>
      </c>
      <c r="C43" s="49" t="s">
        <v>131</v>
      </c>
      <c r="D43" s="50"/>
      <c r="E43" s="51">
        <v>0.58183621284889786</v>
      </c>
      <c r="F43" s="51">
        <v>1.678047184728797</v>
      </c>
      <c r="G43" s="51">
        <v>0.13129230862373151</v>
      </c>
      <c r="H43" s="51">
        <v>3.0382713608893844E-2</v>
      </c>
      <c r="I43" s="51">
        <v>0.40463955157283971</v>
      </c>
      <c r="J43" s="51">
        <v>0.44666017027843441</v>
      </c>
      <c r="K43" s="51">
        <v>0.49120997002744576</v>
      </c>
      <c r="L43" s="51" t="s">
        <v>65</v>
      </c>
      <c r="M43" s="51">
        <v>12.965429988708513</v>
      </c>
      <c r="N43" s="51">
        <v>0.13330083101307402</v>
      </c>
      <c r="O43" s="51">
        <v>3.9781121926799834E-2</v>
      </c>
      <c r="P43" s="51">
        <v>1.1329066079529389E-2</v>
      </c>
      <c r="Q43" s="51" t="s">
        <v>65</v>
      </c>
      <c r="R43" s="51" t="s">
        <v>65</v>
      </c>
      <c r="S43" s="51" t="s">
        <v>65</v>
      </c>
      <c r="T43" s="51" t="s">
        <v>65</v>
      </c>
      <c r="U43" s="51" t="s">
        <v>65</v>
      </c>
      <c r="V43" s="51" t="s">
        <v>65</v>
      </c>
      <c r="W43" s="51">
        <v>1.508290950146528</v>
      </c>
      <c r="X43" s="51">
        <v>0.18189411829164365</v>
      </c>
      <c r="Y43" s="51">
        <v>0.23453524487701588</v>
      </c>
      <c r="Z43" s="51">
        <v>7.8408996052447416E-2</v>
      </c>
      <c r="AA43" s="51">
        <v>8.8334826960626334E-2</v>
      </c>
      <c r="AB43" s="51">
        <v>0.58317318618173331</v>
      </c>
      <c r="AC43" s="51">
        <v>0.56633873864182949</v>
      </c>
      <c r="AD43" s="51">
        <v>9.3248894252124011E-3</v>
      </c>
      <c r="AE43" s="52"/>
      <c r="AF43" s="53">
        <v>624.06935171132113</v>
      </c>
      <c r="AG43" s="53">
        <v>54.075346790823986</v>
      </c>
      <c r="AH43" s="53">
        <v>743.65957261211747</v>
      </c>
      <c r="AI43" s="53">
        <v>5642.5443955761784</v>
      </c>
      <c r="AJ43" s="53" t="s">
        <v>435</v>
      </c>
      <c r="AK43" s="53"/>
      <c r="AL43" s="54" t="s">
        <v>61</v>
      </c>
    </row>
    <row r="44" spans="1:38" ht="26.25" customHeight="1" x14ac:dyDescent="0.2">
      <c r="A44" s="48" t="s">
        <v>83</v>
      </c>
      <c r="B44" s="48" t="s">
        <v>132</v>
      </c>
      <c r="C44" s="49" t="s">
        <v>133</v>
      </c>
      <c r="D44" s="50"/>
      <c r="E44" s="51">
        <v>8.6566101599997936</v>
      </c>
      <c r="F44" s="51">
        <v>2.2857276710667551</v>
      </c>
      <c r="G44" s="51">
        <v>5.2455458472776446E-3</v>
      </c>
      <c r="H44" s="51">
        <v>3.6715964254444406E-3</v>
      </c>
      <c r="I44" s="51">
        <v>1.118575755175071</v>
      </c>
      <c r="J44" s="51">
        <v>1.118575755175071</v>
      </c>
      <c r="K44" s="51">
        <v>1.118575755175071</v>
      </c>
      <c r="L44" s="51" t="s">
        <v>65</v>
      </c>
      <c r="M44" s="51">
        <v>12.382934983154595</v>
      </c>
      <c r="N44" s="51">
        <v>2.4195890680285423E-4</v>
      </c>
      <c r="O44" s="51">
        <v>2.116252915663351E-4</v>
      </c>
      <c r="P44" s="51">
        <v>7.4068852048217283E-5</v>
      </c>
      <c r="Q44" s="51" t="s">
        <v>65</v>
      </c>
      <c r="R44" s="51" t="s">
        <v>65</v>
      </c>
      <c r="S44" s="51" t="s">
        <v>65</v>
      </c>
      <c r="T44" s="51" t="s">
        <v>65</v>
      </c>
      <c r="U44" s="51" t="s">
        <v>65</v>
      </c>
      <c r="V44" s="51" t="s">
        <v>65</v>
      </c>
      <c r="W44" s="51">
        <v>0.10017537124756541</v>
      </c>
      <c r="X44" s="51">
        <v>6.8741160328132621E-3</v>
      </c>
      <c r="Y44" s="51">
        <v>2.7720329909031061E-2</v>
      </c>
      <c r="Z44" s="51">
        <v>3.0319479653592066E-2</v>
      </c>
      <c r="AA44" s="51">
        <v>8.182036057789081E-3</v>
      </c>
      <c r="AB44" s="51">
        <v>7.3095961653225461E-2</v>
      </c>
      <c r="AC44" s="51">
        <v>2.0035074249513087E-2</v>
      </c>
      <c r="AD44" s="51">
        <v>2.0155651325236125E-5</v>
      </c>
      <c r="AE44" s="52"/>
      <c r="AF44" s="53">
        <v>10581.264578316757</v>
      </c>
      <c r="AG44" s="53"/>
      <c r="AH44" s="53"/>
      <c r="AI44" s="53">
        <v>578.73963811598821</v>
      </c>
      <c r="AJ44" s="53">
        <v>35.310771541424366</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7.0780354242307456E-2</v>
      </c>
      <c r="F47" s="51">
        <v>1.2532900003707822E-2</v>
      </c>
      <c r="G47" s="51">
        <v>1.0523392651385629E-2</v>
      </c>
      <c r="H47" s="51">
        <v>7.6240633935165892E-5</v>
      </c>
      <c r="I47" s="51">
        <v>1.3334009667480988E-2</v>
      </c>
      <c r="J47" s="51">
        <v>1.3334009667480988E-2</v>
      </c>
      <c r="K47" s="51">
        <v>1.3334009667480988E-2</v>
      </c>
      <c r="L47" s="51" t="s">
        <v>65</v>
      </c>
      <c r="M47" s="51">
        <v>0.21267839545417228</v>
      </c>
      <c r="N47" s="51">
        <v>9.5381925616723206E-6</v>
      </c>
      <c r="O47" s="51">
        <v>9.5381925616723206E-6</v>
      </c>
      <c r="P47" s="51">
        <v>3.338367396585312E-6</v>
      </c>
      <c r="Q47" s="51" t="s">
        <v>65</v>
      </c>
      <c r="R47" s="51" t="s">
        <v>65</v>
      </c>
      <c r="S47" s="51" t="s">
        <v>65</v>
      </c>
      <c r="T47" s="51" t="s">
        <v>65</v>
      </c>
      <c r="U47" s="51" t="s">
        <v>65</v>
      </c>
      <c r="V47" s="51" t="s">
        <v>65</v>
      </c>
      <c r="W47" s="51">
        <v>1.9051066659904039E-4</v>
      </c>
      <c r="X47" s="51">
        <v>1.272845820009769E-5</v>
      </c>
      <c r="Y47" s="51">
        <v>6.1474252726663234E-5</v>
      </c>
      <c r="Z47" s="51">
        <v>6.8693247542271431E-5</v>
      </c>
      <c r="AA47" s="51">
        <v>1.5791551159142819E-5</v>
      </c>
      <c r="AB47" s="51">
        <v>1.5868750962817516E-4</v>
      </c>
      <c r="AC47" s="51">
        <v>3.8102133319808083E-5</v>
      </c>
      <c r="AD47" s="51">
        <v>2.5596998779920803E-8</v>
      </c>
      <c r="AE47" s="52"/>
      <c r="AF47" s="53">
        <v>476.90962808361604</v>
      </c>
      <c r="AG47" s="53" t="s">
        <v>435</v>
      </c>
      <c r="AH47" s="53" t="s">
        <v>435</v>
      </c>
      <c r="AI47" s="53">
        <v>1.3062656485537989</v>
      </c>
      <c r="AJ47" s="53">
        <v>8.2074363566553621E-2</v>
      </c>
      <c r="AK47" s="53"/>
      <c r="AL47" s="54" t="s">
        <v>61</v>
      </c>
    </row>
    <row r="48" spans="1:38" ht="26.25" customHeight="1" x14ac:dyDescent="0.2">
      <c r="A48" s="48" t="s">
        <v>140</v>
      </c>
      <c r="B48" s="48" t="s">
        <v>141</v>
      </c>
      <c r="C48" s="49" t="s">
        <v>142</v>
      </c>
      <c r="D48" s="50"/>
      <c r="E48" s="51" t="s">
        <v>433</v>
      </c>
      <c r="F48" s="51" t="s">
        <v>433</v>
      </c>
      <c r="G48" s="51" t="s">
        <v>433</v>
      </c>
      <c r="H48" s="51" t="s">
        <v>433</v>
      </c>
      <c r="I48" s="51">
        <v>5.7103065985E-2</v>
      </c>
      <c r="J48" s="51">
        <v>0.18087579272000001</v>
      </c>
      <c r="K48" s="51">
        <v>0.38238476766000001</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1.2346030419996352</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0.56731764705882359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1.0737234021400004</v>
      </c>
      <c r="AL51" s="54" t="s">
        <v>152</v>
      </c>
    </row>
    <row r="52" spans="1:38" ht="26.25" customHeight="1" x14ac:dyDescent="0.2">
      <c r="A52" s="48" t="s">
        <v>140</v>
      </c>
      <c r="B52" s="55" t="s">
        <v>153</v>
      </c>
      <c r="C52" s="57" t="s">
        <v>154</v>
      </c>
      <c r="D52" s="60"/>
      <c r="E52" s="51" t="s">
        <v>433</v>
      </c>
      <c r="F52" s="51">
        <v>0.81200000000000006</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8.2860080000000007</v>
      </c>
      <c r="AL52" s="54" t="s">
        <v>155</v>
      </c>
    </row>
    <row r="53" spans="1:38" ht="26.25" customHeight="1" x14ac:dyDescent="0.2">
      <c r="A53" s="48" t="s">
        <v>140</v>
      </c>
      <c r="B53" s="55" t="s">
        <v>156</v>
      </c>
      <c r="C53" s="57" t="s">
        <v>157</v>
      </c>
      <c r="D53" s="60"/>
      <c r="E53" s="51" t="s">
        <v>433</v>
      </c>
      <c r="F53" s="51">
        <v>0.77500000000000002</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1.8420000000000001</v>
      </c>
      <c r="AL53" s="54" t="s">
        <v>158</v>
      </c>
    </row>
    <row r="54" spans="1:38" ht="37.5" customHeight="1" x14ac:dyDescent="0.2">
      <c r="A54" s="48" t="s">
        <v>140</v>
      </c>
      <c r="B54" s="55" t="s">
        <v>159</v>
      </c>
      <c r="C54" s="57" t="s">
        <v>160</v>
      </c>
      <c r="D54" s="60"/>
      <c r="E54" s="51" t="s">
        <v>433</v>
      </c>
      <c r="F54" s="51">
        <v>1.0625328782867784</v>
      </c>
      <c r="G54" s="51">
        <v>5.5995360000000001E-2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1670</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3.1728666292968749E-3</v>
      </c>
      <c r="I56" s="51" t="s">
        <v>433</v>
      </c>
      <c r="J56" s="51" t="s">
        <v>433</v>
      </c>
      <c r="K56" s="51" t="s">
        <v>433</v>
      </c>
      <c r="L56" s="51" t="s">
        <v>65</v>
      </c>
      <c r="M56" s="51" t="s">
        <v>433</v>
      </c>
      <c r="N56" s="51" t="s">
        <v>433</v>
      </c>
      <c r="O56" s="51" t="s">
        <v>433</v>
      </c>
      <c r="P56" s="51">
        <v>6.6479110328125006E-4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5.410624528E-2</v>
      </c>
      <c r="J57" s="51">
        <v>6.0869525940000002E-2</v>
      </c>
      <c r="K57" s="51">
        <v>6.7632806600000012E-2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3428.14</v>
      </c>
      <c r="AL57" s="54" t="s">
        <v>169</v>
      </c>
    </row>
    <row r="58" spans="1:38" ht="26.25" customHeight="1" x14ac:dyDescent="0.2">
      <c r="A58" s="48" t="s">
        <v>66</v>
      </c>
      <c r="B58" s="48" t="s">
        <v>170</v>
      </c>
      <c r="C58" s="49" t="s">
        <v>171</v>
      </c>
      <c r="D58" s="50"/>
      <c r="E58" s="51" t="s">
        <v>434</v>
      </c>
      <c r="F58" s="51" t="s">
        <v>434</v>
      </c>
      <c r="G58" s="51" t="s">
        <v>434</v>
      </c>
      <c r="H58" s="51" t="s">
        <v>434</v>
      </c>
      <c r="I58" s="51">
        <v>5.5431240345E-2</v>
      </c>
      <c r="J58" s="51">
        <v>7.675094817E-2</v>
      </c>
      <c r="K58" s="51">
        <v>8.5278831299999996E-2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851.90135009982293</v>
      </c>
      <c r="AL58" s="54" t="s">
        <v>172</v>
      </c>
    </row>
    <row r="59" spans="1:38" ht="26.25" customHeight="1" x14ac:dyDescent="0.2">
      <c r="A59" s="48" t="s">
        <v>66</v>
      </c>
      <c r="B59" s="61" t="s">
        <v>173</v>
      </c>
      <c r="C59" s="49" t="s">
        <v>174</v>
      </c>
      <c r="D59" s="50"/>
      <c r="E59" s="51" t="s">
        <v>434</v>
      </c>
      <c r="F59" s="51" t="s">
        <v>434</v>
      </c>
      <c r="G59" s="51" t="s">
        <v>434</v>
      </c>
      <c r="H59" s="51" t="s">
        <v>434</v>
      </c>
      <c r="I59" s="51">
        <v>1.9058218886365715E-2</v>
      </c>
      <c r="J59" s="51">
        <v>2.144049624716143E-2</v>
      </c>
      <c r="K59" s="51">
        <v>2.3822773607957138E-2</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442.51479999999998</v>
      </c>
      <c r="AL59" s="54" t="s">
        <v>175</v>
      </c>
    </row>
    <row r="60" spans="1:38" ht="26.25" customHeight="1" x14ac:dyDescent="0.2">
      <c r="A60" s="48" t="s">
        <v>66</v>
      </c>
      <c r="B60" s="61" t="s">
        <v>176</v>
      </c>
      <c r="C60" s="49" t="s">
        <v>177</v>
      </c>
      <c r="D60" s="56"/>
      <c r="E60" s="51" t="s">
        <v>433</v>
      </c>
      <c r="F60" s="51" t="s">
        <v>433</v>
      </c>
      <c r="G60" s="51" t="s">
        <v>433</v>
      </c>
      <c r="H60" s="51" t="s">
        <v>433</v>
      </c>
      <c r="I60" s="51">
        <v>0.54015283569167705</v>
      </c>
      <c r="J60" s="51">
        <v>4.8250324661140001</v>
      </c>
      <c r="K60" s="51">
        <v>10.298211365794129</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0.3098709121903323</v>
      </c>
      <c r="J61" s="51">
        <v>3.0987091219033234</v>
      </c>
      <c r="K61" s="51">
        <v>10.329030406344412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11767578.351239271</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0.12890000000000001</v>
      </c>
      <c r="F64" s="51">
        <v>7.5599999999999999E-3</v>
      </c>
      <c r="G64" s="51">
        <v>1.75E-4</v>
      </c>
      <c r="H64" s="51">
        <v>1.2699999999999999E-2</v>
      </c>
      <c r="I64" s="51" t="s">
        <v>433</v>
      </c>
      <c r="J64" s="51" t="s">
        <v>433</v>
      </c>
      <c r="K64" s="51" t="s">
        <v>433</v>
      </c>
      <c r="L64" s="51" t="s">
        <v>65</v>
      </c>
      <c r="M64" s="51">
        <v>4.2500000000000003E-2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449.39499999999998</v>
      </c>
      <c r="AL64" s="54" t="s">
        <v>189</v>
      </c>
    </row>
    <row r="65" spans="1:38" ht="26.25" customHeight="1" x14ac:dyDescent="0.2">
      <c r="A65" s="48" t="s">
        <v>66</v>
      </c>
      <c r="B65" s="55" t="s">
        <v>190</v>
      </c>
      <c r="C65" s="49" t="s">
        <v>191</v>
      </c>
      <c r="D65" s="50"/>
      <c r="E65" s="51">
        <v>9.6599999999999991E-2</v>
      </c>
      <c r="F65" s="51" t="s">
        <v>433</v>
      </c>
      <c r="G65" s="51" t="s">
        <v>433</v>
      </c>
      <c r="H65" s="51">
        <v>1.3000000000000002E-3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495.71100000000001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32.458976999999997</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7.0400000000000004E-2</v>
      </c>
      <c r="F70" s="51">
        <v>0.55400000000000005</v>
      </c>
      <c r="G70" s="51">
        <v>0.52362956715385989</v>
      </c>
      <c r="H70" s="51">
        <v>7.2300000000000003E-2</v>
      </c>
      <c r="I70" s="51">
        <v>6.9466096251540432E-2</v>
      </c>
      <c r="J70" s="51">
        <v>7.5653101598848221E-2</v>
      </c>
      <c r="K70" s="51">
        <v>8.1840106946156024E-2</v>
      </c>
      <c r="L70" s="51" t="s">
        <v>65</v>
      </c>
      <c r="M70" s="51">
        <v>11.0677</v>
      </c>
      <c r="N70" s="51">
        <v>6.6967885890223356E-4</v>
      </c>
      <c r="O70" s="51">
        <v>5.3574308712178687E-4</v>
      </c>
      <c r="P70" s="51">
        <v>7.2259230681080277E-5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7.0276829725655715E-2</v>
      </c>
      <c r="F72" s="51">
        <v>0.2099203620484085</v>
      </c>
      <c r="G72" s="51">
        <v>4.153550838418596E-2</v>
      </c>
      <c r="H72" s="51" t="s">
        <v>434</v>
      </c>
      <c r="I72" s="51">
        <v>0.28221329408891538</v>
      </c>
      <c r="J72" s="51">
        <v>0.51174802499999994</v>
      </c>
      <c r="K72" s="51">
        <v>0.90545198029638452</v>
      </c>
      <c r="L72" s="51" t="s">
        <v>65</v>
      </c>
      <c r="M72" s="51">
        <v>1.5978185295764764</v>
      </c>
      <c r="N72" s="51">
        <v>1.2566243209806174</v>
      </c>
      <c r="O72" s="51">
        <v>4.1388394091833633E-2</v>
      </c>
      <c r="P72" s="51">
        <v>0.28249546876474174</v>
      </c>
      <c r="Q72" s="51" t="s">
        <v>65</v>
      </c>
      <c r="R72" s="51" t="s">
        <v>65</v>
      </c>
      <c r="S72" s="51" t="s">
        <v>65</v>
      </c>
      <c r="T72" s="51" t="s">
        <v>65</v>
      </c>
      <c r="U72" s="51" t="s">
        <v>65</v>
      </c>
      <c r="V72" s="51" t="s">
        <v>65</v>
      </c>
      <c r="W72" s="51">
        <v>1.7274363063040001</v>
      </c>
      <c r="X72" s="51">
        <v>1.8689286385670276E-2</v>
      </c>
      <c r="Y72" s="51">
        <v>1.9701753669708732E-2</v>
      </c>
      <c r="Z72" s="51">
        <v>1.0630718327379527E-2</v>
      </c>
      <c r="AA72" s="51">
        <v>1.0495173491200971E-2</v>
      </c>
      <c r="AB72" s="51">
        <v>5.9516931873959518E-2</v>
      </c>
      <c r="AC72" s="51">
        <v>0.40521141041449832</v>
      </c>
      <c r="AD72" s="51">
        <v>1.8491124302969864</v>
      </c>
      <c r="AE72" s="52"/>
      <c r="AF72" s="53"/>
      <c r="AG72" s="53"/>
      <c r="AH72" s="53"/>
      <c r="AI72" s="53"/>
      <c r="AJ72" s="53"/>
      <c r="AK72" s="53">
        <v>5076.9259199999997</v>
      </c>
      <c r="AL72" s="54" t="s">
        <v>211</v>
      </c>
    </row>
    <row r="73" spans="1:38" ht="26.25" customHeight="1" x14ac:dyDescent="0.2">
      <c r="A73" s="48" t="s">
        <v>66</v>
      </c>
      <c r="B73" s="48" t="s">
        <v>212</v>
      </c>
      <c r="C73" s="49" t="s">
        <v>213</v>
      </c>
      <c r="D73" s="50"/>
      <c r="E73" s="51" t="s">
        <v>433</v>
      </c>
      <c r="F73" s="51" t="s">
        <v>433</v>
      </c>
      <c r="G73" s="51" t="s">
        <v>433</v>
      </c>
      <c r="H73" s="51" t="s">
        <v>433</v>
      </c>
      <c r="I73" s="51">
        <v>1.1429999999999999E-2</v>
      </c>
      <c r="J73" s="51">
        <v>1.2064999999999999E-2</v>
      </c>
      <c r="K73" s="51">
        <v>1.2699999999999999E-2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12.7</v>
      </c>
      <c r="AL73" s="54" t="s">
        <v>214</v>
      </c>
    </row>
    <row r="74" spans="1:38" ht="26.25" customHeight="1" x14ac:dyDescent="0.2">
      <c r="A74" s="48" t="s">
        <v>66</v>
      </c>
      <c r="B74" s="48" t="s">
        <v>215</v>
      </c>
      <c r="C74" s="49" t="s">
        <v>216</v>
      </c>
      <c r="D74" s="50"/>
      <c r="E74" s="51" t="s">
        <v>433</v>
      </c>
      <c r="F74" s="51" t="s">
        <v>433</v>
      </c>
      <c r="G74" s="51" t="s">
        <v>433</v>
      </c>
      <c r="H74" s="51" t="s">
        <v>433</v>
      </c>
      <c r="I74" s="51">
        <v>1.5561920000000014E-3</v>
      </c>
      <c r="J74" s="51">
        <v>3.9612160000000035E-3</v>
      </c>
      <c r="K74" s="51">
        <v>5.6588800000000041E-3</v>
      </c>
      <c r="L74" s="51" t="s">
        <v>65</v>
      </c>
      <c r="M74" s="51" t="s">
        <v>433</v>
      </c>
      <c r="N74" s="51">
        <v>5.6588800000000002E-2</v>
      </c>
      <c r="O74" s="51" t="s">
        <v>433</v>
      </c>
      <c r="P74" s="51" t="s">
        <v>433</v>
      </c>
      <c r="Q74" s="51" t="s">
        <v>65</v>
      </c>
      <c r="R74" s="51" t="s">
        <v>65</v>
      </c>
      <c r="S74" s="51" t="s">
        <v>65</v>
      </c>
      <c r="T74" s="51" t="s">
        <v>65</v>
      </c>
      <c r="U74" s="51" t="s">
        <v>65</v>
      </c>
      <c r="V74" s="51" t="s">
        <v>65</v>
      </c>
      <c r="W74" s="51">
        <v>1.9806079999999999</v>
      </c>
      <c r="X74" s="51" t="s">
        <v>436</v>
      </c>
      <c r="Y74" s="51" t="s">
        <v>436</v>
      </c>
      <c r="Z74" s="51" t="s">
        <v>436</v>
      </c>
      <c r="AA74" s="51" t="s">
        <v>436</v>
      </c>
      <c r="AB74" s="51" t="s">
        <v>436</v>
      </c>
      <c r="AC74" s="51">
        <v>0.99030399999999996</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1.7757599999999998E-4</v>
      </c>
      <c r="J76" s="51">
        <v>3.5515199999999996E-4</v>
      </c>
      <c r="K76" s="51">
        <v>4.4394000000000004E-4</v>
      </c>
      <c r="L76" s="51" t="s">
        <v>65</v>
      </c>
      <c r="M76" s="51" t="s">
        <v>433</v>
      </c>
      <c r="N76" s="51">
        <v>0.53272799999999998</v>
      </c>
      <c r="O76" s="51">
        <v>4.4394000000000005E-3</v>
      </c>
      <c r="P76" s="51" t="s">
        <v>436</v>
      </c>
      <c r="Q76" s="51" t="s">
        <v>65</v>
      </c>
      <c r="R76" s="51" t="s">
        <v>65</v>
      </c>
      <c r="S76" s="51" t="s">
        <v>65</v>
      </c>
      <c r="T76" s="51" t="s">
        <v>65</v>
      </c>
      <c r="U76" s="51" t="s">
        <v>65</v>
      </c>
      <c r="V76" s="51" t="s">
        <v>65</v>
      </c>
      <c r="W76" s="51">
        <v>6.6590999999999997E-2</v>
      </c>
      <c r="X76" s="51" t="s">
        <v>433</v>
      </c>
      <c r="Y76" s="51" t="s">
        <v>433</v>
      </c>
      <c r="Z76" s="51" t="s">
        <v>433</v>
      </c>
      <c r="AA76" s="51" t="s">
        <v>433</v>
      </c>
      <c r="AB76" s="51" t="s">
        <v>433</v>
      </c>
      <c r="AC76" s="51" t="s">
        <v>433</v>
      </c>
      <c r="AD76" s="51">
        <v>5.7712200000000006E-5</v>
      </c>
      <c r="AE76" s="52"/>
      <c r="AF76" s="53"/>
      <c r="AG76" s="53"/>
      <c r="AH76" s="53"/>
      <c r="AI76" s="53"/>
      <c r="AJ76" s="53"/>
      <c r="AK76" s="53">
        <v>22.196999999999999</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0.12256728</v>
      </c>
      <c r="H78" s="51" t="s">
        <v>433</v>
      </c>
      <c r="I78" s="51">
        <v>1.7642259999999999E-4</v>
      </c>
      <c r="J78" s="51">
        <v>2.3213499999999999E-4</v>
      </c>
      <c r="K78" s="51">
        <v>2.9713279999999998E-4</v>
      </c>
      <c r="L78" s="51" t="s">
        <v>65</v>
      </c>
      <c r="M78" s="51" t="s">
        <v>436</v>
      </c>
      <c r="N78" s="51">
        <v>5.5367513714285714E-3</v>
      </c>
      <c r="O78" s="51">
        <v>1.5785179999999998E-4</v>
      </c>
      <c r="P78" s="51">
        <v>5.7569479999999996E-3</v>
      </c>
      <c r="Q78" s="51" t="s">
        <v>65</v>
      </c>
      <c r="R78" s="51" t="s">
        <v>65</v>
      </c>
      <c r="S78" s="51" t="s">
        <v>65</v>
      </c>
      <c r="T78" s="51" t="s">
        <v>65</v>
      </c>
      <c r="U78" s="51" t="s">
        <v>65</v>
      </c>
      <c r="V78" s="51" t="s">
        <v>65</v>
      </c>
      <c r="W78" s="51">
        <v>0.92853999999999992</v>
      </c>
      <c r="X78" s="51" t="s">
        <v>436</v>
      </c>
      <c r="Y78" s="51" t="s">
        <v>436</v>
      </c>
      <c r="Z78" s="51" t="s">
        <v>436</v>
      </c>
      <c r="AA78" s="51" t="s">
        <v>436</v>
      </c>
      <c r="AB78" s="51">
        <v>4.6426999999999997E-4</v>
      </c>
      <c r="AC78" s="51">
        <v>0.1207102</v>
      </c>
      <c r="AD78" s="51">
        <v>3.4355979999999996E-4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1.6685526655939899E-2</v>
      </c>
      <c r="F80" s="51">
        <v>0.13371473521271998</v>
      </c>
      <c r="G80" s="51">
        <v>1.9146968621141099E-3</v>
      </c>
      <c r="H80" s="51" t="s">
        <v>433</v>
      </c>
      <c r="I80" s="51" t="s">
        <v>436</v>
      </c>
      <c r="J80" s="51" t="s">
        <v>436</v>
      </c>
      <c r="K80" s="51" t="s">
        <v>436</v>
      </c>
      <c r="L80" s="51" t="s">
        <v>65</v>
      </c>
      <c r="M80" s="51">
        <v>9.5261052899531309E-2</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17.676544755631994</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19.64000686483709</v>
      </c>
      <c r="AL82" s="54" t="s">
        <v>241</v>
      </c>
    </row>
    <row r="83" spans="1:38" ht="26.25" customHeight="1" x14ac:dyDescent="0.2">
      <c r="A83" s="48" t="s">
        <v>66</v>
      </c>
      <c r="B83" s="63" t="s">
        <v>242</v>
      </c>
      <c r="C83" s="57" t="s">
        <v>243</v>
      </c>
      <c r="D83" s="50"/>
      <c r="E83" s="51" t="s">
        <v>433</v>
      </c>
      <c r="F83" s="51">
        <v>0.13500000000000001</v>
      </c>
      <c r="G83" s="51" t="s">
        <v>433</v>
      </c>
      <c r="H83" s="51" t="s">
        <v>433</v>
      </c>
      <c r="I83" s="51">
        <v>1.8000000000000002E-2</v>
      </c>
      <c r="J83" s="51">
        <v>0.36</v>
      </c>
      <c r="K83" s="51">
        <v>0.54</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9000</v>
      </c>
      <c r="AL83" s="54" t="s">
        <v>149</v>
      </c>
    </row>
    <row r="84" spans="1:38" ht="26.25" customHeight="1" x14ac:dyDescent="0.2">
      <c r="A84" s="48" t="s">
        <v>66</v>
      </c>
      <c r="B84" s="63" t="s">
        <v>244</v>
      </c>
      <c r="C84" s="57" t="s">
        <v>245</v>
      </c>
      <c r="D84" s="50"/>
      <c r="E84" s="51" t="s">
        <v>433</v>
      </c>
      <c r="F84" s="51">
        <v>4.6706693585723243E-3</v>
      </c>
      <c r="G84" s="51" t="s">
        <v>433</v>
      </c>
      <c r="H84" s="51" t="s">
        <v>433</v>
      </c>
      <c r="I84" s="51">
        <v>2.8080396742542182E-5</v>
      </c>
      <c r="J84" s="51">
        <v>1.4040198371271091E-4</v>
      </c>
      <c r="K84" s="51">
        <v>5.6160793485084365E-4</v>
      </c>
      <c r="L84" s="51" t="s">
        <v>65</v>
      </c>
      <c r="M84" s="51">
        <v>0.2934513337916666</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30.889614083333324</v>
      </c>
      <c r="AL84" s="54" t="s">
        <v>149</v>
      </c>
    </row>
    <row r="85" spans="1:38" ht="26.25" customHeight="1" x14ac:dyDescent="0.2">
      <c r="A85" s="48" t="s">
        <v>238</v>
      </c>
      <c r="B85" s="57" t="s">
        <v>246</v>
      </c>
      <c r="C85" s="57" t="s">
        <v>247</v>
      </c>
      <c r="D85" s="50"/>
      <c r="E85" s="51" t="s">
        <v>433</v>
      </c>
      <c r="F85" s="51">
        <v>13.065508005202148</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40.244380264330196</v>
      </c>
      <c r="AL85" s="54" t="s">
        <v>248</v>
      </c>
    </row>
    <row r="86" spans="1:38" ht="26.25" customHeight="1" x14ac:dyDescent="0.2">
      <c r="A86" s="48" t="s">
        <v>238</v>
      </c>
      <c r="B86" s="57" t="s">
        <v>249</v>
      </c>
      <c r="C86" s="49" t="s">
        <v>250</v>
      </c>
      <c r="D86" s="50"/>
      <c r="E86" s="51" t="s">
        <v>433</v>
      </c>
      <c r="F86" s="51">
        <v>5.1033430162290188</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12.279464766872835</v>
      </c>
      <c r="AL86" s="54" t="s">
        <v>241</v>
      </c>
    </row>
    <row r="87" spans="1:38" ht="26.25" customHeight="1" x14ac:dyDescent="0.2">
      <c r="A87" s="48" t="s">
        <v>238</v>
      </c>
      <c r="B87" s="57" t="s">
        <v>251</v>
      </c>
      <c r="C87" s="49" t="s">
        <v>252</v>
      </c>
      <c r="D87" s="50"/>
      <c r="E87" s="51" t="s">
        <v>433</v>
      </c>
      <c r="F87" s="51">
        <v>0.1459116006</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0.17495153799999991</v>
      </c>
      <c r="AL87" s="54" t="s">
        <v>241</v>
      </c>
    </row>
    <row r="88" spans="1:38" ht="26.25" customHeight="1" x14ac:dyDescent="0.2">
      <c r="A88" s="48" t="s">
        <v>238</v>
      </c>
      <c r="B88" s="57" t="s">
        <v>253</v>
      </c>
      <c r="C88" s="49" t="s">
        <v>254</v>
      </c>
      <c r="D88" s="50"/>
      <c r="E88" s="51" t="s">
        <v>433</v>
      </c>
      <c r="F88" s="51">
        <v>3.0230558864846953</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25.554220290326565</v>
      </c>
      <c r="AL88" s="54" t="s">
        <v>149</v>
      </c>
    </row>
    <row r="89" spans="1:38" ht="26.25" customHeight="1" x14ac:dyDescent="0.2">
      <c r="A89" s="48" t="s">
        <v>238</v>
      </c>
      <c r="B89" s="57" t="s">
        <v>255</v>
      </c>
      <c r="C89" s="49" t="s">
        <v>256</v>
      </c>
      <c r="D89" s="50"/>
      <c r="E89" s="51" t="s">
        <v>433</v>
      </c>
      <c r="F89" s="51">
        <v>3.3419275572609597</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11.429966429334508</v>
      </c>
      <c r="AL89" s="54" t="s">
        <v>149</v>
      </c>
    </row>
    <row r="90" spans="1:38" s="64" customFormat="1" ht="26.25" customHeight="1" x14ac:dyDescent="0.2">
      <c r="A90" s="48" t="s">
        <v>238</v>
      </c>
      <c r="B90" s="57" t="s">
        <v>257</v>
      </c>
      <c r="C90" s="49" t="s">
        <v>258</v>
      </c>
      <c r="D90" s="50"/>
      <c r="E90" s="51" t="s">
        <v>433</v>
      </c>
      <c r="F90" s="51">
        <v>4.4736160771709077</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8.2974803464401425</v>
      </c>
      <c r="AL90" s="54" t="s">
        <v>149</v>
      </c>
    </row>
    <row r="91" spans="1:38" ht="26.25" customHeight="1" x14ac:dyDescent="0.2">
      <c r="A91" s="48" t="s">
        <v>238</v>
      </c>
      <c r="B91" s="55" t="s">
        <v>259</v>
      </c>
      <c r="C91" s="57" t="s">
        <v>260</v>
      </c>
      <c r="D91" s="50"/>
      <c r="E91" s="51">
        <v>2.309631974857889E-2</v>
      </c>
      <c r="F91" s="51">
        <v>6.0779526640401031E-2</v>
      </c>
      <c r="G91" s="51">
        <v>5.7189921200000004E-3</v>
      </c>
      <c r="H91" s="51">
        <v>5.4114676768112456E-2</v>
      </c>
      <c r="I91" s="51">
        <v>0.41938198417538303</v>
      </c>
      <c r="J91" s="51">
        <v>0.43725499611676472</v>
      </c>
      <c r="K91" s="51">
        <v>0.43725499611676472</v>
      </c>
      <c r="L91" s="51" t="s">
        <v>65</v>
      </c>
      <c r="M91" s="51">
        <v>0.70547221233927615</v>
      </c>
      <c r="N91" s="51">
        <v>1.4846655040000001</v>
      </c>
      <c r="O91" s="51">
        <v>7.0614553445736694E-2</v>
      </c>
      <c r="P91" s="51">
        <v>1.07941242E-4</v>
      </c>
      <c r="Q91" s="51" t="s">
        <v>65</v>
      </c>
      <c r="R91" s="51" t="s">
        <v>65</v>
      </c>
      <c r="S91" s="51" t="s">
        <v>65</v>
      </c>
      <c r="T91" s="51" t="s">
        <v>65</v>
      </c>
      <c r="U91" s="51" t="s">
        <v>65</v>
      </c>
      <c r="V91" s="51" t="s">
        <v>65</v>
      </c>
      <c r="W91" s="51">
        <v>1.2557753438099386E-3</v>
      </c>
      <c r="X91" s="51">
        <v>1.393910631629032E-3</v>
      </c>
      <c r="Y91" s="51">
        <v>5.6509890471447238E-4</v>
      </c>
      <c r="Z91" s="51">
        <v>5.6509890471447238E-4</v>
      </c>
      <c r="AA91" s="51">
        <v>5.6509890471447238E-4</v>
      </c>
      <c r="AB91" s="51">
        <v>3.0892073457724489E-3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2.6248207338961764</v>
      </c>
      <c r="G93" s="51" t="s">
        <v>433</v>
      </c>
      <c r="H93" s="51" t="s">
        <v>433</v>
      </c>
      <c r="I93" s="51">
        <v>2.9080864279999995E-4</v>
      </c>
      <c r="J93" s="51">
        <v>8.7156554780000006E-4</v>
      </c>
      <c r="K93" s="51">
        <v>1.8403541034000001E-3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1.219506479973349</v>
      </c>
      <c r="G95" s="51" t="s">
        <v>433</v>
      </c>
      <c r="H95" s="51" t="s">
        <v>433</v>
      </c>
      <c r="I95" s="51">
        <v>0.17761237375647451</v>
      </c>
      <c r="J95" s="51">
        <v>0.4480309343911863</v>
      </c>
      <c r="K95" s="51">
        <v>1.1085773359779658</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5.9595271449999973E-2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0.26716512879347243</v>
      </c>
      <c r="F99" s="51">
        <v>11.432493192539907</v>
      </c>
      <c r="G99" s="51" t="s">
        <v>433</v>
      </c>
      <c r="H99" s="51">
        <v>8.8977807137186069</v>
      </c>
      <c r="I99" s="51">
        <v>1.2524936E-2</v>
      </c>
      <c r="J99" s="51">
        <v>5.6362212000000002E-2</v>
      </c>
      <c r="K99" s="51">
        <v>0.12524935999999998</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532.976</v>
      </c>
      <c r="AL99" s="54" t="s">
        <v>280</v>
      </c>
    </row>
    <row r="100" spans="1:38" ht="26.25" customHeight="1" x14ac:dyDescent="0.2">
      <c r="A100" s="48" t="s">
        <v>277</v>
      </c>
      <c r="B100" s="48" t="s">
        <v>281</v>
      </c>
      <c r="C100" s="49" t="s">
        <v>282</v>
      </c>
      <c r="D100" s="66"/>
      <c r="E100" s="51">
        <v>0.48893789188067871</v>
      </c>
      <c r="F100" s="51">
        <v>13.123999949655685</v>
      </c>
      <c r="G100" s="51" t="s">
        <v>433</v>
      </c>
      <c r="H100" s="51">
        <v>14.906935077662325</v>
      </c>
      <c r="I100" s="51">
        <v>3.5092174000000004E-2</v>
      </c>
      <c r="J100" s="51">
        <v>0.157914783</v>
      </c>
      <c r="K100" s="51">
        <v>0.35092173999999998</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1493.2840000000001</v>
      </c>
      <c r="AL100" s="54" t="s">
        <v>280</v>
      </c>
    </row>
    <row r="101" spans="1:38" ht="26.25" customHeight="1" x14ac:dyDescent="0.2">
      <c r="A101" s="48" t="s">
        <v>277</v>
      </c>
      <c r="B101" s="48" t="s">
        <v>283</v>
      </c>
      <c r="C101" s="49" t="s">
        <v>284</v>
      </c>
      <c r="D101" s="66"/>
      <c r="E101" s="51">
        <v>1.6602913334737422E-2</v>
      </c>
      <c r="F101" s="51">
        <v>8.8446989850749794E-2</v>
      </c>
      <c r="G101" s="51" t="s">
        <v>433</v>
      </c>
      <c r="H101" s="51">
        <v>0.45717378969948269</v>
      </c>
      <c r="I101" s="51">
        <v>8.1006615000000001E-3</v>
      </c>
      <c r="J101" s="51">
        <v>3.6452976750000005E-2</v>
      </c>
      <c r="K101" s="51">
        <v>8.1006615000000004E-2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344.709</v>
      </c>
      <c r="AL101" s="54" t="s">
        <v>280</v>
      </c>
    </row>
    <row r="102" spans="1:38" ht="26.25" customHeight="1" x14ac:dyDescent="0.2">
      <c r="A102" s="48" t="s">
        <v>277</v>
      </c>
      <c r="B102" s="48" t="s">
        <v>285</v>
      </c>
      <c r="C102" s="49" t="s">
        <v>286</v>
      </c>
      <c r="D102" s="66"/>
      <c r="E102" s="51">
        <v>5.952504897569956E-2</v>
      </c>
      <c r="F102" s="51">
        <v>1.1904879978553775</v>
      </c>
      <c r="G102" s="51" t="s">
        <v>433</v>
      </c>
      <c r="H102" s="51">
        <v>7.7517265129273909</v>
      </c>
      <c r="I102" s="51">
        <v>2.9902645912681915E-2</v>
      </c>
      <c r="J102" s="51">
        <v>0.13456190660706863</v>
      </c>
      <c r="K102" s="51">
        <v>0.29902645912681913</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2781.6414802494805</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2.0667435833104397E-3</v>
      </c>
      <c r="F104" s="51">
        <v>9.4483845474584473E-3</v>
      </c>
      <c r="G104" s="51" t="s">
        <v>433</v>
      </c>
      <c r="H104" s="51">
        <v>5.9156942365658771E-2</v>
      </c>
      <c r="I104" s="51">
        <v>1.0398669999999999E-3</v>
      </c>
      <c r="J104" s="51">
        <v>4.6794015000000003E-3</v>
      </c>
      <c r="K104" s="51">
        <v>1.0398669999999999E-2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68.188000000000002</v>
      </c>
      <c r="AL104" s="54" t="s">
        <v>280</v>
      </c>
    </row>
    <row r="105" spans="1:38" ht="26.25" customHeight="1" x14ac:dyDescent="0.2">
      <c r="A105" s="48" t="s">
        <v>277</v>
      </c>
      <c r="B105" s="48" t="s">
        <v>291</v>
      </c>
      <c r="C105" s="49" t="s">
        <v>292</v>
      </c>
      <c r="D105" s="66"/>
      <c r="E105" s="51">
        <v>3.8869131508197735E-2</v>
      </c>
      <c r="F105" s="51">
        <v>0.14803227097835522</v>
      </c>
      <c r="G105" s="51" t="s">
        <v>433</v>
      </c>
      <c r="H105" s="51">
        <v>1.0431032827836582</v>
      </c>
      <c r="I105" s="51">
        <v>1.578924E-3</v>
      </c>
      <c r="J105" s="51">
        <v>7.1051580000000003E-3</v>
      </c>
      <c r="K105" s="51">
        <v>1.578924E-2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103.536</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6.8069684705419339E-2</v>
      </c>
      <c r="F107" s="51">
        <v>0.34752248560076643</v>
      </c>
      <c r="G107" s="51" t="s">
        <v>433</v>
      </c>
      <c r="H107" s="51">
        <v>0.75970087852729307</v>
      </c>
      <c r="I107" s="51">
        <v>1.096619992142857E-2</v>
      </c>
      <c r="J107" s="51">
        <v>4.934789964642855E-2</v>
      </c>
      <c r="K107" s="51">
        <v>0.10966199921428568</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6984.8407142857122</v>
      </c>
      <c r="AL107" s="54" t="s">
        <v>280</v>
      </c>
    </row>
    <row r="108" spans="1:38" ht="26.25" customHeight="1" x14ac:dyDescent="0.2">
      <c r="A108" s="48" t="s">
        <v>277</v>
      </c>
      <c r="B108" s="48" t="s">
        <v>297</v>
      </c>
      <c r="C108" s="49" t="s">
        <v>298</v>
      </c>
      <c r="D108" s="66"/>
      <c r="E108" s="51">
        <v>4.4736949407632828E-2</v>
      </c>
      <c r="F108" s="51">
        <v>0.3500501646052776</v>
      </c>
      <c r="G108" s="51" t="s">
        <v>433</v>
      </c>
      <c r="H108" s="51">
        <v>0.88422576754187365</v>
      </c>
      <c r="I108" s="51">
        <v>1.053545158142857E-2</v>
      </c>
      <c r="J108" s="51">
        <v>4.7409532116428559E-2</v>
      </c>
      <c r="K108" s="51">
        <v>0.10535451581428568</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6710.4787142857131</v>
      </c>
      <c r="AL108" s="54" t="s">
        <v>280</v>
      </c>
    </row>
    <row r="109" spans="1:38" ht="26.25" customHeight="1" x14ac:dyDescent="0.2">
      <c r="A109" s="48" t="s">
        <v>277</v>
      </c>
      <c r="B109" s="48" t="s">
        <v>299</v>
      </c>
      <c r="C109" s="49" t="s">
        <v>300</v>
      </c>
      <c r="D109" s="66"/>
      <c r="E109" s="51">
        <v>1.7879176035101391E-2</v>
      </c>
      <c r="F109" s="51">
        <v>4.9226176177168235E-2</v>
      </c>
      <c r="G109" s="51" t="s">
        <v>433</v>
      </c>
      <c r="H109" s="51">
        <v>0.45466598545952935</v>
      </c>
      <c r="I109" s="51">
        <v>9.5208141857142895E-4</v>
      </c>
      <c r="J109" s="51">
        <v>4.2843663835714302E-3</v>
      </c>
      <c r="K109" s="51">
        <v>9.5208141857142884E-3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606.42128571428589</v>
      </c>
      <c r="AL109" s="54" t="s">
        <v>280</v>
      </c>
    </row>
    <row r="110" spans="1:38" ht="26.25" customHeight="1" x14ac:dyDescent="0.2">
      <c r="A110" s="48" t="s">
        <v>277</v>
      </c>
      <c r="B110" s="48" t="s">
        <v>301</v>
      </c>
      <c r="C110" s="49" t="s">
        <v>302</v>
      </c>
      <c r="D110" s="66"/>
      <c r="E110" s="51">
        <v>1.9625125436353043E-3</v>
      </c>
      <c r="F110" s="51">
        <v>5.3561302412180427E-3</v>
      </c>
      <c r="G110" s="51" t="s">
        <v>433</v>
      </c>
      <c r="H110" s="51">
        <v>4.4985524036333616E-2</v>
      </c>
      <c r="I110" s="51">
        <v>1.7526538E-4</v>
      </c>
      <c r="J110" s="51">
        <v>7.8869420999999986E-4</v>
      </c>
      <c r="K110" s="51">
        <v>1.7526537999999999E-3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111.634</v>
      </c>
      <c r="AL110" s="54" t="s">
        <v>280</v>
      </c>
    </row>
    <row r="111" spans="1:38" ht="26.25" customHeight="1" x14ac:dyDescent="0.2">
      <c r="A111" s="48" t="s">
        <v>277</v>
      </c>
      <c r="B111" s="48" t="s">
        <v>303</v>
      </c>
      <c r="C111" s="49" t="s">
        <v>304</v>
      </c>
      <c r="D111" s="66"/>
      <c r="E111" s="51">
        <v>6.5741366496400435E-4</v>
      </c>
      <c r="F111" s="51">
        <v>3.727791003174889E-3</v>
      </c>
      <c r="G111" s="51" t="s">
        <v>433</v>
      </c>
      <c r="H111" s="51">
        <v>1.7869016713234879E-2</v>
      </c>
      <c r="I111" s="51">
        <v>1.1662431000000001E-4</v>
      </c>
      <c r="J111" s="51">
        <v>5.2480939499999994E-4</v>
      </c>
      <c r="K111" s="51">
        <v>1.1662431E-3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74.282999999999987</v>
      </c>
      <c r="AL111" s="54" t="s">
        <v>280</v>
      </c>
    </row>
    <row r="112" spans="1:38" ht="26.25" customHeight="1" x14ac:dyDescent="0.2">
      <c r="A112" s="48" t="s">
        <v>305</v>
      </c>
      <c r="B112" s="48" t="s">
        <v>306</v>
      </c>
      <c r="C112" s="49" t="s">
        <v>307</v>
      </c>
      <c r="D112" s="50"/>
      <c r="E112" s="51">
        <v>4.4139999999999997</v>
      </c>
      <c r="F112" s="51" t="s">
        <v>433</v>
      </c>
      <c r="G112" s="51" t="s">
        <v>433</v>
      </c>
      <c r="H112" s="51">
        <v>8.4007610693047567</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110350000</v>
      </c>
      <c r="AL112" s="54" t="s">
        <v>308</v>
      </c>
    </row>
    <row r="113" spans="1:38" ht="26.25" customHeight="1" x14ac:dyDescent="0.2">
      <c r="A113" s="48" t="s">
        <v>305</v>
      </c>
      <c r="B113" s="67" t="s">
        <v>309</v>
      </c>
      <c r="C113" s="68" t="s">
        <v>310</v>
      </c>
      <c r="D113" s="50"/>
      <c r="E113" s="51">
        <v>5.1349933065250735</v>
      </c>
      <c r="F113" s="51">
        <v>11.078875998431643</v>
      </c>
      <c r="G113" s="51" t="s">
        <v>433</v>
      </c>
      <c r="H113" s="51">
        <v>30.333485625036946</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6.23138046836655E-2</v>
      </c>
      <c r="F114" s="51" t="s">
        <v>433</v>
      </c>
      <c r="G114" s="51" t="s">
        <v>433</v>
      </c>
      <c r="H114" s="51">
        <v>0.20251986522191284</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0.19321919105798752</v>
      </c>
      <c r="F115" s="51" t="s">
        <v>433</v>
      </c>
      <c r="G115" s="51" t="s">
        <v>433</v>
      </c>
      <c r="H115" s="51">
        <v>0.38643838211597503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0.40550246995855072</v>
      </c>
      <c r="F116" s="51">
        <v>5.9968560519120785E-2</v>
      </c>
      <c r="G116" s="51" t="s">
        <v>433</v>
      </c>
      <c r="H116" s="51">
        <v>0.76200306165235987</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0.51859448878303849</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0.13439456256000021</v>
      </c>
      <c r="J119" s="51">
        <v>3.4942586265600055</v>
      </c>
      <c r="K119" s="51">
        <v>3.4942586265600055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9.0675496499999994E-3</v>
      </c>
      <c r="J120" s="51">
        <v>2.8756413500000005E-2</v>
      </c>
      <c r="K120" s="51">
        <v>6.0762359230000007E-2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1.6511591839105266</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0.18003999999999998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1.9904780199332974E-2</v>
      </c>
      <c r="F123" s="51">
        <v>2.794652978140566E-2</v>
      </c>
      <c r="G123" s="51">
        <v>3.2921600861094262E-3</v>
      </c>
      <c r="H123" s="51">
        <v>1.9883091673236344E-2</v>
      </c>
      <c r="I123" s="51">
        <v>4.8987709660522509E-2</v>
      </c>
      <c r="J123" s="51">
        <v>5.1473096119677049E-2</v>
      </c>
      <c r="K123" s="51">
        <v>5.2301558272728553E-2</v>
      </c>
      <c r="L123" s="51" t="s">
        <v>65</v>
      </c>
      <c r="M123" s="51">
        <v>0.62059631041721175</v>
      </c>
      <c r="N123" s="51">
        <v>6.8516828770325889E-4</v>
      </c>
      <c r="O123" s="51">
        <v>5.9302258602162922E-3</v>
      </c>
      <c r="P123" s="51">
        <v>1.0663304395658239E-3</v>
      </c>
      <c r="Q123" s="51" t="s">
        <v>65</v>
      </c>
      <c r="R123" s="51" t="s">
        <v>65</v>
      </c>
      <c r="S123" s="51" t="s">
        <v>65</v>
      </c>
      <c r="T123" s="51" t="s">
        <v>65</v>
      </c>
      <c r="U123" s="51" t="s">
        <v>65</v>
      </c>
      <c r="V123" s="51" t="s">
        <v>65</v>
      </c>
      <c r="W123" s="51">
        <v>9.0999999999999998E-2</v>
      </c>
      <c r="X123" s="51">
        <v>4.0592486532874499E-3</v>
      </c>
      <c r="Y123" s="51">
        <v>1.1853344902904458E-2</v>
      </c>
      <c r="Z123" s="51">
        <v>4.1598779770978455E-3</v>
      </c>
      <c r="AA123" s="51">
        <v>2.7028685197340147E-3</v>
      </c>
      <c r="AB123" s="51">
        <v>2.2775340053023767E-2</v>
      </c>
      <c r="AC123" s="51">
        <v>1.8200000000000001E-2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7.186260261124984E-2</v>
      </c>
      <c r="G125" s="51" t="s">
        <v>434</v>
      </c>
      <c r="H125" s="51">
        <v>2.3954200870416613E-3</v>
      </c>
      <c r="I125" s="51">
        <v>2.5240535014409222E-2</v>
      </c>
      <c r="J125" s="51">
        <v>8.0199764481268018E-2</v>
      </c>
      <c r="K125" s="51">
        <v>0.16951869</v>
      </c>
      <c r="L125" s="51" t="s">
        <v>65</v>
      </c>
      <c r="M125" s="51">
        <v>5.4257343989550861</v>
      </c>
      <c r="N125" s="51">
        <v>7.1862602611249854E-4</v>
      </c>
      <c r="O125" s="51">
        <v>7.1862602611249854E-4</v>
      </c>
      <c r="P125" s="51">
        <v>4.7908401740833237E-6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256.33999999999997</v>
      </c>
      <c r="AL125" s="54" t="s">
        <v>337</v>
      </c>
    </row>
    <row r="126" spans="1:38" ht="26.25" customHeight="1" x14ac:dyDescent="0.2">
      <c r="A126" s="48" t="s">
        <v>334</v>
      </c>
      <c r="B126" s="48" t="s">
        <v>338</v>
      </c>
      <c r="C126" s="49" t="s">
        <v>339</v>
      </c>
      <c r="D126" s="50"/>
      <c r="E126" s="51" t="s">
        <v>433</v>
      </c>
      <c r="F126" s="51" t="s">
        <v>433</v>
      </c>
      <c r="G126" s="51" t="s">
        <v>433</v>
      </c>
      <c r="H126" s="51">
        <v>0.9540506863519167</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931.86705571647633</v>
      </c>
      <c r="AL126" s="54" t="s">
        <v>340</v>
      </c>
    </row>
    <row r="127" spans="1:38" ht="26.25" customHeight="1" x14ac:dyDescent="0.2">
      <c r="A127" s="48" t="s">
        <v>334</v>
      </c>
      <c r="B127" s="48" t="s">
        <v>341</v>
      </c>
      <c r="C127" s="49" t="s">
        <v>342</v>
      </c>
      <c r="D127" s="50"/>
      <c r="E127" s="51" t="s">
        <v>433</v>
      </c>
      <c r="F127" s="51" t="s">
        <v>433</v>
      </c>
      <c r="G127" s="51" t="s">
        <v>433</v>
      </c>
      <c r="H127" s="51">
        <v>0.18541356822586838</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8.0600000000000012E-3</v>
      </c>
      <c r="F129" s="51">
        <v>4.0300000000000004E-4</v>
      </c>
      <c r="G129" s="51">
        <v>1.8135000000000002E-2</v>
      </c>
      <c r="H129" s="51">
        <v>1.1E-4</v>
      </c>
      <c r="I129" s="51">
        <v>3.9999999999999998E-6</v>
      </c>
      <c r="J129" s="51">
        <v>6.9999999999999999E-6</v>
      </c>
      <c r="K129" s="51">
        <v>1.0000000000000001E-5</v>
      </c>
      <c r="L129" s="51" t="s">
        <v>65</v>
      </c>
      <c r="M129" s="51">
        <v>6.045E-4</v>
      </c>
      <c r="N129" s="51">
        <v>6.0000000000000002E-5</v>
      </c>
      <c r="O129" s="51">
        <v>1.2999999999999999E-5</v>
      </c>
      <c r="P129" s="51">
        <v>3.0000000000000001E-5</v>
      </c>
      <c r="Q129" s="51" t="s">
        <v>65</v>
      </c>
      <c r="R129" s="51" t="s">
        <v>65</v>
      </c>
      <c r="S129" s="51" t="s">
        <v>65</v>
      </c>
      <c r="T129" s="51" t="s">
        <v>65</v>
      </c>
      <c r="U129" s="51" t="s">
        <v>65</v>
      </c>
      <c r="V129" s="51" t="s">
        <v>65</v>
      </c>
      <c r="W129" s="51">
        <v>3.6999999999999999E-4</v>
      </c>
      <c r="X129" s="51">
        <v>1.1894399999999998E-6</v>
      </c>
      <c r="Y129" s="51">
        <v>2.5401599999999996E-6</v>
      </c>
      <c r="Z129" s="51">
        <v>1.344E-6</v>
      </c>
      <c r="AA129" s="51">
        <v>1.6464E-6</v>
      </c>
      <c r="AB129" s="51">
        <v>6.72E-6</v>
      </c>
      <c r="AC129" s="51">
        <v>3.6999999999999999E-4</v>
      </c>
      <c r="AD129" s="51" t="s">
        <v>433</v>
      </c>
      <c r="AE129" s="52"/>
      <c r="AF129" s="53"/>
      <c r="AG129" s="53"/>
      <c r="AH129" s="53"/>
      <c r="AI129" s="53"/>
      <c r="AJ129" s="53"/>
      <c r="AK129" s="53">
        <v>1</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7.0000000000000001E-3</v>
      </c>
      <c r="F131" s="51">
        <v>3.3E-4</v>
      </c>
      <c r="G131" s="51">
        <v>6.9999999999999999E-4</v>
      </c>
      <c r="H131" s="51">
        <v>2.0000000000000002E-7</v>
      </c>
      <c r="I131" s="51">
        <v>3.9999999999999998E-6</v>
      </c>
      <c r="J131" s="51">
        <v>6.9999999999999999E-6</v>
      </c>
      <c r="K131" s="51">
        <v>1.0000000000000001E-5</v>
      </c>
      <c r="L131" s="51" t="s">
        <v>65</v>
      </c>
      <c r="M131" s="51">
        <v>8.4000000000000003E-4</v>
      </c>
      <c r="N131" s="51">
        <v>2.5000000000000001E-3</v>
      </c>
      <c r="O131" s="51">
        <v>2.0000000000000001E-4</v>
      </c>
      <c r="P131" s="51">
        <v>2.3000000000000001E-4</v>
      </c>
      <c r="Q131" s="51" t="s">
        <v>65</v>
      </c>
      <c r="R131" s="51" t="s">
        <v>65</v>
      </c>
      <c r="S131" s="51" t="s">
        <v>65</v>
      </c>
      <c r="T131" s="51" t="s">
        <v>65</v>
      </c>
      <c r="U131" s="51" t="s">
        <v>65</v>
      </c>
      <c r="V131" s="51" t="s">
        <v>65</v>
      </c>
      <c r="W131" s="51">
        <v>3.1E-4</v>
      </c>
      <c r="X131" s="51" t="s">
        <v>433</v>
      </c>
      <c r="Y131" s="51" t="s">
        <v>433</v>
      </c>
      <c r="Z131" s="51" t="s">
        <v>433</v>
      </c>
      <c r="AA131" s="51" t="s">
        <v>433</v>
      </c>
      <c r="AB131" s="51" t="s">
        <v>433</v>
      </c>
      <c r="AC131" s="51">
        <v>6.2000000000000003E-5</v>
      </c>
      <c r="AD131" s="51" t="s">
        <v>433</v>
      </c>
      <c r="AE131" s="52"/>
      <c r="AF131" s="53"/>
      <c r="AG131" s="53"/>
      <c r="AH131" s="53"/>
      <c r="AI131" s="53"/>
      <c r="AJ131" s="53"/>
      <c r="AK131" s="53">
        <v>1</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7.454393337190281E-3</v>
      </c>
      <c r="F133" s="51">
        <v>7.9513528930029659E-4</v>
      </c>
      <c r="G133" s="51">
        <v>2.8078214903416725E-3</v>
      </c>
      <c r="H133" s="51" t="s">
        <v>433</v>
      </c>
      <c r="I133" s="51">
        <v>2.9022438059460824E-4</v>
      </c>
      <c r="J133" s="51">
        <v>3.2650242816893433E-4</v>
      </c>
      <c r="K133" s="51">
        <v>3.6278047574326026E-4</v>
      </c>
      <c r="L133" s="51" t="s">
        <v>65</v>
      </c>
      <c r="M133" s="51">
        <v>1.0684630449972735E-2</v>
      </c>
      <c r="N133" s="51">
        <v>4.9695955581268544E-7</v>
      </c>
      <c r="O133" s="51">
        <v>1.2498532828689039E-4</v>
      </c>
      <c r="P133" s="51">
        <v>2.4847977790634267E-2</v>
      </c>
      <c r="Q133" s="51" t="s">
        <v>65</v>
      </c>
      <c r="R133" s="51" t="s">
        <v>65</v>
      </c>
      <c r="S133" s="51" t="s">
        <v>65</v>
      </c>
      <c r="T133" s="51" t="s">
        <v>65</v>
      </c>
      <c r="U133" s="51" t="s">
        <v>65</v>
      </c>
      <c r="V133" s="51" t="s">
        <v>65</v>
      </c>
      <c r="W133" s="51">
        <v>0.20623821566226444</v>
      </c>
      <c r="X133" s="51">
        <v>3.8762845353389461E-6</v>
      </c>
      <c r="Y133" s="51">
        <v>2.1170477077620393E-6</v>
      </c>
      <c r="Z133" s="51">
        <v>1.8884463120882046E-6</v>
      </c>
      <c r="AA133" s="51">
        <v>2.0574125610645178E-6</v>
      </c>
      <c r="AB133" s="51">
        <v>9.9391911162537067E-6</v>
      </c>
      <c r="AC133" s="51">
        <v>4.1247643132452889E-2</v>
      </c>
      <c r="AD133" s="51">
        <v>1.0187670894160049E-2</v>
      </c>
      <c r="AE133" s="52"/>
      <c r="AF133" s="53"/>
      <c r="AG133" s="53"/>
      <c r="AH133" s="53"/>
      <c r="AI133" s="53"/>
      <c r="AJ133" s="53"/>
      <c r="AK133" s="53">
        <v>24847.977790634268</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6.9425176944444391E-3</v>
      </c>
      <c r="F135" s="51">
        <v>1.3912861111111102E-3</v>
      </c>
      <c r="G135" s="51">
        <v>2.6434436111111092E-4</v>
      </c>
      <c r="H135" s="51">
        <v>2.6434436111111093E-3</v>
      </c>
      <c r="I135" s="51">
        <v>6.4138289722222176E-3</v>
      </c>
      <c r="J135" s="51">
        <v>6.803389083333328E-3</v>
      </c>
      <c r="K135" s="51">
        <v>6.9286048333333291E-3</v>
      </c>
      <c r="L135" s="51" t="s">
        <v>65</v>
      </c>
      <c r="M135" s="51">
        <v>8.7484070666666608E-2</v>
      </c>
      <c r="N135" s="51">
        <v>9.3216169444444372E-4</v>
      </c>
      <c r="O135" s="51">
        <v>9.7390027777777705E-5</v>
      </c>
      <c r="P135" s="51">
        <v>4.2295097777777744E-5</v>
      </c>
      <c r="Q135" s="51" t="s">
        <v>65</v>
      </c>
      <c r="R135" s="51" t="s">
        <v>65</v>
      </c>
      <c r="S135" s="51" t="s">
        <v>65</v>
      </c>
      <c r="T135" s="51" t="s">
        <v>65</v>
      </c>
      <c r="U135" s="51" t="s">
        <v>65</v>
      </c>
      <c r="V135" s="51" t="s">
        <v>65</v>
      </c>
      <c r="W135" s="51">
        <v>1.6695433333333318E-2</v>
      </c>
      <c r="X135" s="51">
        <v>3.8956011111111084E-3</v>
      </c>
      <c r="Y135" s="51">
        <v>8.625973888888883E-3</v>
      </c>
      <c r="Z135" s="51">
        <v>2.0869291666666648E-3</v>
      </c>
      <c r="AA135" s="51" t="s">
        <v>436</v>
      </c>
      <c r="AB135" s="51">
        <v>1.4608504166666656E-2</v>
      </c>
      <c r="AC135" s="51">
        <v>3.3390866666666644E-3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1.6297281561812309E-2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6.9497333798856555E-3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0.22249375253384909</v>
      </c>
      <c r="J139" s="51">
        <v>0.22249375253384909</v>
      </c>
      <c r="K139" s="51">
        <v>0.22249375253384909</v>
      </c>
      <c r="L139" s="51" t="s">
        <v>65</v>
      </c>
      <c r="M139" s="51" t="s">
        <v>436</v>
      </c>
      <c r="N139" s="51">
        <v>6.4207365087040602E-4</v>
      </c>
      <c r="O139" s="51">
        <v>1.2944272659574465E-3</v>
      </c>
      <c r="P139" s="51">
        <v>1.2944272659574465E-3</v>
      </c>
      <c r="Q139" s="51" t="s">
        <v>65</v>
      </c>
      <c r="R139" s="51" t="s">
        <v>65</v>
      </c>
      <c r="S139" s="51" t="s">
        <v>65</v>
      </c>
      <c r="T139" s="51" t="s">
        <v>65</v>
      </c>
      <c r="U139" s="51" t="s">
        <v>65</v>
      </c>
      <c r="V139" s="51" t="s">
        <v>65</v>
      </c>
      <c r="W139" s="51">
        <v>2.2623530599613151</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0.67403335308081058</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212.32029911458474</v>
      </c>
      <c r="F141" s="73">
        <v>147.78620740238253</v>
      </c>
      <c r="G141" s="73">
        <v>14.730313623009623</v>
      </c>
      <c r="H141" s="73">
        <v>81.386712082014952</v>
      </c>
      <c r="I141" s="73">
        <v>20.15517784028351</v>
      </c>
      <c r="J141" s="73">
        <v>35.543646976651154</v>
      </c>
      <c r="K141" s="73">
        <v>53.516190776938785</v>
      </c>
      <c r="L141" s="73" t="s">
        <v>65</v>
      </c>
      <c r="M141" s="73">
        <v>586.10403775257862</v>
      </c>
      <c r="N141" s="73">
        <v>24.057792872653327</v>
      </c>
      <c r="O141" s="73">
        <v>0.90750666804273905</v>
      </c>
      <c r="P141" s="73">
        <v>0.9889332092390446</v>
      </c>
      <c r="Q141" s="73" t="s">
        <v>65</v>
      </c>
      <c r="R141" s="73" t="s">
        <v>65</v>
      </c>
      <c r="S141" s="73" t="s">
        <v>65</v>
      </c>
      <c r="T141" s="73" t="s">
        <v>65</v>
      </c>
      <c r="U141" s="73" t="s">
        <v>65</v>
      </c>
      <c r="V141" s="73" t="s">
        <v>65</v>
      </c>
      <c r="W141" s="73">
        <v>37.012536230809204</v>
      </c>
      <c r="X141" s="73">
        <v>2.3837765373832882</v>
      </c>
      <c r="Y141" s="73">
        <v>2.5715446996156581</v>
      </c>
      <c r="Z141" s="73">
        <v>1.0407250041441511</v>
      </c>
      <c r="AA141" s="73">
        <v>1.3807469321713217</v>
      </c>
      <c r="AB141" s="73">
        <v>7.3772574433144191</v>
      </c>
      <c r="AC141" s="73">
        <v>13.248052877972842</v>
      </c>
      <c r="AD141" s="73">
        <v>4.3437341496310324</v>
      </c>
      <c r="AE141" s="52"/>
      <c r="AF141" s="74">
        <v>440223.5255242667</v>
      </c>
      <c r="AG141" s="74">
        <v>45420.964506577286</v>
      </c>
      <c r="AH141" s="74">
        <v>293863.83138626552</v>
      </c>
      <c r="AI141" s="74">
        <v>208661.44151999443</v>
      </c>
      <c r="AJ141" s="74">
        <v>20961.010333877304</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47.594428543901529</v>
      </c>
      <c r="F143" s="88">
        <v>8.6939544220661986</v>
      </c>
      <c r="G143" s="88">
        <v>6.0487145842277358E-2</v>
      </c>
      <c r="H143" s="88">
        <v>1.5371690629351411</v>
      </c>
      <c r="I143" s="88">
        <v>2.2256062553137155</v>
      </c>
      <c r="J143" s="88">
        <v>2.2256062553137155</v>
      </c>
      <c r="K143" s="88">
        <v>2.2256062553137155</v>
      </c>
      <c r="L143" s="88" t="s">
        <v>65</v>
      </c>
      <c r="M143" s="88">
        <v>62.338519337033077</v>
      </c>
      <c r="N143" s="88">
        <v>7.0816313911823024E-3</v>
      </c>
      <c r="O143" s="88">
        <v>2.8352798710314132E-3</v>
      </c>
      <c r="P143" s="88">
        <v>9.9234795486099472E-4</v>
      </c>
      <c r="Q143" s="88" t="s">
        <v>65</v>
      </c>
      <c r="R143" s="88" t="s">
        <v>65</v>
      </c>
      <c r="S143" s="88" t="s">
        <v>65</v>
      </c>
      <c r="T143" s="88" t="s">
        <v>65</v>
      </c>
      <c r="U143" s="88" t="s">
        <v>65</v>
      </c>
      <c r="V143" s="88" t="s">
        <v>65</v>
      </c>
      <c r="W143" s="88">
        <v>0.68597111191627547</v>
      </c>
      <c r="X143" s="88">
        <v>3.96962053232831E-2</v>
      </c>
      <c r="Y143" s="88">
        <v>4.1257887712061382E-2</v>
      </c>
      <c r="Z143" s="88">
        <v>2.2564082965911517E-2</v>
      </c>
      <c r="AA143" s="88">
        <v>4.2984318314943024E-2</v>
      </c>
      <c r="AB143" s="88">
        <v>0.14650249431619899</v>
      </c>
      <c r="AC143" s="88">
        <v>0.12770459562267347</v>
      </c>
      <c r="AD143" s="88">
        <v>5.4793253640323368E-4</v>
      </c>
      <c r="AE143" s="52"/>
      <c r="AF143" s="89"/>
      <c r="AG143" s="89"/>
      <c r="AH143" s="89"/>
      <c r="AI143" s="89"/>
      <c r="AJ143" s="89"/>
      <c r="AK143" s="89"/>
      <c r="AL143" s="85" t="s">
        <v>61</v>
      </c>
    </row>
    <row r="144" spans="1:38" ht="26.25" customHeight="1" x14ac:dyDescent="0.2">
      <c r="A144" s="84"/>
      <c r="B144" s="85" t="s">
        <v>381</v>
      </c>
      <c r="C144" s="86" t="s">
        <v>382</v>
      </c>
      <c r="D144" s="87" t="s">
        <v>380</v>
      </c>
      <c r="E144" s="88">
        <v>10.019676973568265</v>
      </c>
      <c r="F144" s="88">
        <v>0.19450625176540864</v>
      </c>
      <c r="G144" s="88">
        <v>8.9842365880592311E-3</v>
      </c>
      <c r="H144" s="88">
        <v>1.4274387824756395E-2</v>
      </c>
      <c r="I144" s="88">
        <v>0.58258857181329049</v>
      </c>
      <c r="J144" s="88">
        <v>0.58258857181329049</v>
      </c>
      <c r="K144" s="88">
        <v>0.58258857181329049</v>
      </c>
      <c r="L144" s="88" t="s">
        <v>65</v>
      </c>
      <c r="M144" s="88">
        <v>3.1283170431335288</v>
      </c>
      <c r="N144" s="88">
        <v>3.8709418838237853E-4</v>
      </c>
      <c r="O144" s="88">
        <v>3.5429202895241845E-4</v>
      </c>
      <c r="P144" s="88">
        <v>1.2400221013334644E-4</v>
      </c>
      <c r="Q144" s="88" t="s">
        <v>65</v>
      </c>
      <c r="R144" s="88" t="s">
        <v>65</v>
      </c>
      <c r="S144" s="88" t="s">
        <v>65</v>
      </c>
      <c r="T144" s="88" t="s">
        <v>65</v>
      </c>
      <c r="U144" s="88" t="s">
        <v>65</v>
      </c>
      <c r="V144" s="88" t="s">
        <v>65</v>
      </c>
      <c r="W144" s="88">
        <v>7.6425475882955091E-2</v>
      </c>
      <c r="X144" s="88">
        <v>5.3454794122127971E-3</v>
      </c>
      <c r="Y144" s="88">
        <v>5.4788155911680569E-3</v>
      </c>
      <c r="Z144" s="88">
        <v>2.9274593783140319E-3</v>
      </c>
      <c r="AA144" s="88">
        <v>5.5477865723062951E-3</v>
      </c>
      <c r="AB144" s="88">
        <v>1.9299540954001177E-2</v>
      </c>
      <c r="AC144" s="88">
        <v>1.5285095176591018E-2</v>
      </c>
      <c r="AD144" s="88">
        <v>7.5335039521336083E-5</v>
      </c>
      <c r="AE144" s="52"/>
      <c r="AF144" s="89"/>
      <c r="AG144" s="89"/>
      <c r="AH144" s="89"/>
      <c r="AI144" s="89"/>
      <c r="AJ144" s="89"/>
      <c r="AK144" s="89"/>
      <c r="AL144" s="85" t="s">
        <v>61</v>
      </c>
    </row>
    <row r="145" spans="1:38" ht="26.25" customHeight="1" x14ac:dyDescent="0.2">
      <c r="A145" s="84"/>
      <c r="B145" s="85" t="s">
        <v>383</v>
      </c>
      <c r="C145" s="86" t="s">
        <v>384</v>
      </c>
      <c r="D145" s="87" t="s">
        <v>380</v>
      </c>
      <c r="E145" s="88">
        <v>32.653539583763617</v>
      </c>
      <c r="F145" s="88">
        <v>0.88378356408960002</v>
      </c>
      <c r="G145" s="88">
        <v>2.1577733538141276E-2</v>
      </c>
      <c r="H145" s="88">
        <v>2.4241937682817332E-2</v>
      </c>
      <c r="I145" s="88">
        <v>0.60530456363849683</v>
      </c>
      <c r="J145" s="88">
        <v>0.60530456363849683</v>
      </c>
      <c r="K145" s="88">
        <v>0.60530456363849683</v>
      </c>
      <c r="L145" s="88" t="s">
        <v>65</v>
      </c>
      <c r="M145" s="88">
        <v>8.6583895960170132</v>
      </c>
      <c r="N145" s="88">
        <v>8.0087872399562722E-4</v>
      </c>
      <c r="O145" s="88">
        <v>7.9691527139262087E-4</v>
      </c>
      <c r="P145" s="88">
        <v>2.7892034498741726E-4</v>
      </c>
      <c r="Q145" s="88" t="s">
        <v>65</v>
      </c>
      <c r="R145" s="88" t="s">
        <v>65</v>
      </c>
      <c r="S145" s="88" t="s">
        <v>65</v>
      </c>
      <c r="T145" s="88" t="s">
        <v>65</v>
      </c>
      <c r="U145" s="88" t="s">
        <v>65</v>
      </c>
      <c r="V145" s="88" t="s">
        <v>65</v>
      </c>
      <c r="W145" s="88">
        <v>0.68055297381619761</v>
      </c>
      <c r="X145" s="88">
        <v>4.0778074869316713E-3</v>
      </c>
      <c r="Y145" s="88">
        <v>2.4633298374644671E-2</v>
      </c>
      <c r="Z145" s="88">
        <v>2.7517659540401775E-2</v>
      </c>
      <c r="AA145" s="88">
        <v>6.3416264768239201E-3</v>
      </c>
      <c r="AB145" s="88">
        <v>6.2570391878802006E-2</v>
      </c>
      <c r="AC145" s="88">
        <v>8.8814389316630882E-2</v>
      </c>
      <c r="AD145" s="88">
        <v>4.1082858952665414E-5</v>
      </c>
      <c r="AE145" s="52"/>
      <c r="AF145" s="89"/>
      <c r="AG145" s="89"/>
      <c r="AH145" s="89"/>
      <c r="AI145" s="89"/>
      <c r="AJ145" s="89"/>
      <c r="AK145" s="89"/>
      <c r="AL145" s="85" t="s">
        <v>61</v>
      </c>
    </row>
    <row r="146" spans="1:38" ht="26.25" customHeight="1" x14ac:dyDescent="0.2">
      <c r="A146" s="84"/>
      <c r="B146" s="85" t="s">
        <v>385</v>
      </c>
      <c r="C146" s="86" t="s">
        <v>386</v>
      </c>
      <c r="D146" s="87" t="s">
        <v>380</v>
      </c>
      <c r="E146" s="88">
        <v>0.27655209474848136</v>
      </c>
      <c r="F146" s="88">
        <v>3.4820039232215754</v>
      </c>
      <c r="G146" s="88">
        <v>4.368185142771422E-4</v>
      </c>
      <c r="H146" s="88">
        <v>2.2488168655163819E-3</v>
      </c>
      <c r="I146" s="88">
        <v>0.12548823423062563</v>
      </c>
      <c r="J146" s="88">
        <v>0.12548823423062563</v>
      </c>
      <c r="K146" s="88">
        <v>0.12548823423062563</v>
      </c>
      <c r="L146" s="88" t="s">
        <v>65</v>
      </c>
      <c r="M146" s="88">
        <v>21.088556766786944</v>
      </c>
      <c r="N146" s="88">
        <v>1.7454891096772219E-4</v>
      </c>
      <c r="O146" s="88">
        <v>3.490978219354444E-5</v>
      </c>
      <c r="P146" s="88">
        <v>1.2218423767740554E-5</v>
      </c>
      <c r="Q146" s="88" t="s">
        <v>65</v>
      </c>
      <c r="R146" s="88" t="s">
        <v>65</v>
      </c>
      <c r="S146" s="88" t="s">
        <v>65</v>
      </c>
      <c r="T146" s="88" t="s">
        <v>65</v>
      </c>
      <c r="U146" s="88" t="s">
        <v>65</v>
      </c>
      <c r="V146" s="88" t="s">
        <v>65</v>
      </c>
      <c r="W146" s="88">
        <v>8.9571810685995009E-3</v>
      </c>
      <c r="X146" s="88">
        <v>4.6728906743107452E-4</v>
      </c>
      <c r="Y146" s="88">
        <v>5.9073382307639813E-4</v>
      </c>
      <c r="Z146" s="88">
        <v>3.6245758493633646E-4</v>
      </c>
      <c r="AA146" s="88">
        <v>6.5462608589137393E-4</v>
      </c>
      <c r="AB146" s="88">
        <v>2.0751065613351829E-3</v>
      </c>
      <c r="AC146" s="88">
        <v>1.7914362137199003E-3</v>
      </c>
      <c r="AD146" s="88">
        <v>1.2446801683897787E-5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0.67075339715672033</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0.8370540040401675</v>
      </c>
      <c r="J148" s="88">
        <v>2.101479356851442</v>
      </c>
      <c r="K148" s="88">
        <v>2.3821814933731273</v>
      </c>
      <c r="L148" s="88" t="s">
        <v>65</v>
      </c>
      <c r="M148" s="88" t="s">
        <v>433</v>
      </c>
      <c r="N148" s="88">
        <v>10.84865160537878</v>
      </c>
      <c r="O148" s="88">
        <v>4.2505757624342666E-2</v>
      </c>
      <c r="P148" s="88" t="s">
        <v>433</v>
      </c>
      <c r="Q148" s="88" t="s">
        <v>65</v>
      </c>
      <c r="R148" s="88" t="s">
        <v>65</v>
      </c>
      <c r="S148" s="88" t="s">
        <v>65</v>
      </c>
      <c r="T148" s="88" t="s">
        <v>65</v>
      </c>
      <c r="U148" s="88" t="s">
        <v>65</v>
      </c>
      <c r="V148" s="88" t="s">
        <v>65</v>
      </c>
      <c r="W148" s="88" t="s">
        <v>433</v>
      </c>
      <c r="X148" s="88">
        <v>1.3851414507103554E-3</v>
      </c>
      <c r="Y148" s="88">
        <v>1.3851414507103554E-3</v>
      </c>
      <c r="Z148" s="88">
        <v>1.3851414507103554E-3</v>
      </c>
      <c r="AA148" s="88">
        <v>1.3851414507103554E-3</v>
      </c>
      <c r="AB148" s="88">
        <v>5.5405658028414217E-3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0.16559420232806626</v>
      </c>
      <c r="J149" s="88">
        <v>0.55198067442688759</v>
      </c>
      <c r="K149" s="88">
        <v>1.1039613488537743</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212.32029911458474</v>
      </c>
      <c r="F152" s="102">
        <f t="shared" ref="F152:AD152" si="0">F141</f>
        <v>147.78620740238253</v>
      </c>
      <c r="G152" s="102">
        <f t="shared" si="0"/>
        <v>14.730313623009623</v>
      </c>
      <c r="H152" s="102">
        <f t="shared" si="0"/>
        <v>81.386712082014952</v>
      </c>
      <c r="I152" s="102">
        <f t="shared" si="0"/>
        <v>20.15517784028351</v>
      </c>
      <c r="J152" s="102">
        <f t="shared" si="0"/>
        <v>35.543646976651154</v>
      </c>
      <c r="K152" s="102">
        <f t="shared" si="0"/>
        <v>53.516190776938785</v>
      </c>
      <c r="L152" s="102" t="str">
        <f t="shared" si="0"/>
        <v>NR</v>
      </c>
      <c r="M152" s="102">
        <f t="shared" si="0"/>
        <v>586.10403775257862</v>
      </c>
      <c r="N152" s="102">
        <f t="shared" si="0"/>
        <v>24.057792872653327</v>
      </c>
      <c r="O152" s="102">
        <f t="shared" si="0"/>
        <v>0.90750666804273905</v>
      </c>
      <c r="P152" s="102">
        <f t="shared" si="0"/>
        <v>0.9889332092390446</v>
      </c>
      <c r="Q152" s="102" t="str">
        <f t="shared" si="0"/>
        <v>NR</v>
      </c>
      <c r="R152" s="102" t="str">
        <f t="shared" si="0"/>
        <v>NR</v>
      </c>
      <c r="S152" s="102" t="str">
        <f t="shared" si="0"/>
        <v>NR</v>
      </c>
      <c r="T152" s="102" t="str">
        <f t="shared" si="0"/>
        <v>NR</v>
      </c>
      <c r="U152" s="102" t="str">
        <f t="shared" si="0"/>
        <v>NR</v>
      </c>
      <c r="V152" s="102" t="str">
        <f t="shared" si="0"/>
        <v>NR</v>
      </c>
      <c r="W152" s="102">
        <f t="shared" si="0"/>
        <v>37.012536230809204</v>
      </c>
      <c r="X152" s="102">
        <f t="shared" si="0"/>
        <v>2.3837765373832882</v>
      </c>
      <c r="Y152" s="102">
        <f t="shared" si="0"/>
        <v>2.5715446996156581</v>
      </c>
      <c r="Z152" s="102">
        <f t="shared" si="0"/>
        <v>1.0407250041441511</v>
      </c>
      <c r="AA152" s="102">
        <f t="shared" si="0"/>
        <v>1.3807469321713217</v>
      </c>
      <c r="AB152" s="102">
        <f t="shared" si="0"/>
        <v>7.3772574433144191</v>
      </c>
      <c r="AC152" s="102">
        <f t="shared" si="0"/>
        <v>13.248052877972842</v>
      </c>
      <c r="AD152" s="102">
        <f t="shared" si="0"/>
        <v>4.3437341496310324</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6.6865821173999862</v>
      </c>
      <c r="F157" s="115">
        <v>0.43700032112451254</v>
      </c>
      <c r="G157" s="115">
        <v>0.51510324458894985</v>
      </c>
      <c r="H157" s="115">
        <v>3.5089670232152839E-3</v>
      </c>
      <c r="I157" s="115">
        <v>0.55785674488889081</v>
      </c>
      <c r="J157" s="115">
        <v>0.55785674488889081</v>
      </c>
      <c r="K157" s="115">
        <v>0.55785674488889081</v>
      </c>
      <c r="L157" s="115" t="s">
        <v>65</v>
      </c>
      <c r="M157" s="115">
        <v>0.78019454801878541</v>
      </c>
      <c r="N157" s="115">
        <v>4.4628539591111275E-4</v>
      </c>
      <c r="O157" s="115">
        <v>4.4628539591111275E-4</v>
      </c>
      <c r="P157" s="115">
        <v>1.5619988856888949E-4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22314.269795555636</v>
      </c>
      <c r="AG157" s="116"/>
      <c r="AH157" s="116"/>
      <c r="AI157" s="116"/>
      <c r="AJ157" s="116"/>
      <c r="AK157" s="116"/>
      <c r="AL157" s="112" t="s">
        <v>61</v>
      </c>
    </row>
    <row r="158" spans="1:38" ht="26.25" customHeight="1" x14ac:dyDescent="0.2">
      <c r="A158" s="112" t="s">
        <v>405</v>
      </c>
      <c r="B158" s="112" t="s">
        <v>408</v>
      </c>
      <c r="C158" s="113" t="s">
        <v>409</v>
      </c>
      <c r="D158" s="114"/>
      <c r="E158" s="115">
        <v>0.17719963729761956</v>
      </c>
      <c r="F158" s="115">
        <v>1.4493755284715758E-2</v>
      </c>
      <c r="G158" s="115">
        <v>1.1676999416120409E-2</v>
      </c>
      <c r="H158" s="115">
        <v>7.9545617915817795E-5</v>
      </c>
      <c r="I158" s="115">
        <v>1.2646188803459451E-2</v>
      </c>
      <c r="J158" s="115">
        <v>1.2646188803459451E-2</v>
      </c>
      <c r="K158" s="115">
        <v>1.2646188803459451E-2</v>
      </c>
      <c r="L158" s="115" t="s">
        <v>65</v>
      </c>
      <c r="M158" s="115">
        <v>3.9199294960988569E-2</v>
      </c>
      <c r="N158" s="115">
        <v>1.0116951042767562E-5</v>
      </c>
      <c r="O158" s="115">
        <v>1.0116951042767562E-5</v>
      </c>
      <c r="P158" s="115">
        <v>3.5409328649686462E-6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505.84755213837803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95" priority="6" operator="equal">
      <formula>0</formula>
    </cfRule>
  </conditionalFormatting>
  <conditionalFormatting sqref="E14:AD140">
    <cfRule type="cellIs" dxfId="94" priority="5" operator="equal">
      <formula>"NE"</formula>
    </cfRule>
  </conditionalFormatting>
  <conditionalFormatting sqref="E157:AD164">
    <cfRule type="cellIs" dxfId="93" priority="3" operator="equal">
      <formula>"NE"</formula>
    </cfRule>
    <cfRule type="cellIs" dxfId="92" priority="4" operator="equal">
      <formula>0</formula>
    </cfRule>
  </conditionalFormatting>
  <conditionalFormatting sqref="E143:AD149">
    <cfRule type="cellIs" dxfId="91" priority="2" operator="equal">
      <formula>0</formula>
    </cfRule>
  </conditionalFormatting>
  <conditionalFormatting sqref="E143:AD149">
    <cfRule type="cellIs" dxfId="90" priority="1" operator="equal">
      <formula>"NE"</formula>
    </cfRule>
  </conditionalFormatting>
  <pageMargins left="0.7" right="0.7" top="0.78740157499999996" bottom="0.78740157499999996" header="0.3" footer="0.3"/>
  <pageSetup paperSize="9" scale="1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A51D9-6480-4F29-B84D-7A2F7997B7BE}">
  <sheetPr codeName="Tabelle25"/>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2010</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2010</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11.104890352346887</v>
      </c>
      <c r="F14" s="51">
        <v>0.3528081072728379</v>
      </c>
      <c r="G14" s="51">
        <v>2.1179914498589438</v>
      </c>
      <c r="H14" s="51">
        <v>0.3790339202047236</v>
      </c>
      <c r="I14" s="51">
        <v>1.0089340296345131</v>
      </c>
      <c r="J14" s="51">
        <v>1.2070408315888836</v>
      </c>
      <c r="K14" s="51">
        <v>1.3286006315899876</v>
      </c>
      <c r="L14" s="51" t="s">
        <v>65</v>
      </c>
      <c r="M14" s="51">
        <v>4.3704969894647112</v>
      </c>
      <c r="N14" s="51">
        <v>2.1092453058109104</v>
      </c>
      <c r="O14" s="51">
        <v>0.14869467869964847</v>
      </c>
      <c r="P14" s="51">
        <v>0.21657952090450344</v>
      </c>
      <c r="Q14" s="51" t="s">
        <v>65</v>
      </c>
      <c r="R14" s="51" t="s">
        <v>65</v>
      </c>
      <c r="S14" s="51" t="s">
        <v>65</v>
      </c>
      <c r="T14" s="51" t="s">
        <v>65</v>
      </c>
      <c r="U14" s="51" t="s">
        <v>65</v>
      </c>
      <c r="V14" s="51" t="s">
        <v>65</v>
      </c>
      <c r="W14" s="51">
        <v>1.3486699661444819</v>
      </c>
      <c r="X14" s="51">
        <v>1.892578481792628E-2</v>
      </c>
      <c r="Y14" s="51">
        <v>1.183346301310438E-3</v>
      </c>
      <c r="Z14" s="51">
        <v>6.9167714118472453E-4</v>
      </c>
      <c r="AA14" s="51">
        <v>1.2627063278312692E-3</v>
      </c>
      <c r="AB14" s="51">
        <v>2.2063514588252713E-2</v>
      </c>
      <c r="AC14" s="51">
        <v>0.44894556910707012</v>
      </c>
      <c r="AD14" s="51">
        <v>0.54697038387231423</v>
      </c>
      <c r="AE14" s="52"/>
      <c r="AF14" s="53">
        <v>8485.5233389304576</v>
      </c>
      <c r="AG14" s="53">
        <v>41470.691527800009</v>
      </c>
      <c r="AH14" s="53">
        <v>94453.496384325801</v>
      </c>
      <c r="AI14" s="53">
        <v>62195.8519289943</v>
      </c>
      <c r="AJ14" s="53">
        <v>10969.479195943142</v>
      </c>
      <c r="AK14" s="53"/>
      <c r="AL14" s="54" t="s">
        <v>61</v>
      </c>
    </row>
    <row r="15" spans="1:38" ht="26.25" customHeight="1" x14ac:dyDescent="0.2">
      <c r="A15" s="48" t="s">
        <v>66</v>
      </c>
      <c r="B15" s="48" t="s">
        <v>67</v>
      </c>
      <c r="C15" s="49" t="s">
        <v>68</v>
      </c>
      <c r="D15" s="50"/>
      <c r="E15" s="51">
        <v>1.05</v>
      </c>
      <c r="F15" s="51" t="s">
        <v>434</v>
      </c>
      <c r="G15" s="51">
        <v>0.61899999999999999</v>
      </c>
      <c r="H15" s="51">
        <v>8.3644632203681443E-2</v>
      </c>
      <c r="I15" s="51">
        <v>3.7685052631578946E-2</v>
      </c>
      <c r="J15" s="51">
        <v>4.4750999999999999E-2</v>
      </c>
      <c r="K15" s="51">
        <v>4.7106315789473684E-2</v>
      </c>
      <c r="L15" s="51" t="s">
        <v>65</v>
      </c>
      <c r="M15" s="51">
        <v>0.313</v>
      </c>
      <c r="N15" s="51">
        <v>0.34182167179715056</v>
      </c>
      <c r="O15" s="51">
        <v>0.14748194995590802</v>
      </c>
      <c r="P15" s="51">
        <v>1.3457575041417326E-2</v>
      </c>
      <c r="Q15" s="51" t="s">
        <v>65</v>
      </c>
      <c r="R15" s="51" t="s">
        <v>65</v>
      </c>
      <c r="S15" s="51" t="s">
        <v>65</v>
      </c>
      <c r="T15" s="51" t="s">
        <v>65</v>
      </c>
      <c r="U15" s="51" t="s">
        <v>65</v>
      </c>
      <c r="V15" s="51" t="s">
        <v>65</v>
      </c>
      <c r="W15" s="51">
        <v>1.7910840077865729E-2</v>
      </c>
      <c r="X15" s="51">
        <v>8.7056351358908603E-5</v>
      </c>
      <c r="Y15" s="51">
        <v>8.0644845966230581E-4</v>
      </c>
      <c r="Z15" s="51">
        <v>7.3909937025936983E-4</v>
      </c>
      <c r="AA15" s="51">
        <v>1.1022353070682682E-3</v>
      </c>
      <c r="AB15" s="51">
        <v>2.7348394883488529E-3</v>
      </c>
      <c r="AC15" s="51">
        <v>2.6203699870259466E-3</v>
      </c>
      <c r="AD15" s="51">
        <v>1.6119756070079159E-6</v>
      </c>
      <c r="AE15" s="52"/>
      <c r="AF15" s="53">
        <v>30411.396497020331</v>
      </c>
      <c r="AG15" s="53" t="s">
        <v>435</v>
      </c>
      <c r="AH15" s="53">
        <v>9002.5531882239993</v>
      </c>
      <c r="AI15" s="53" t="s">
        <v>435</v>
      </c>
      <c r="AJ15" s="53" t="s">
        <v>435</v>
      </c>
      <c r="AK15" s="53"/>
      <c r="AL15" s="54" t="s">
        <v>61</v>
      </c>
    </row>
    <row r="16" spans="1:38" ht="26.25" customHeight="1" x14ac:dyDescent="0.2">
      <c r="A16" s="48" t="s">
        <v>66</v>
      </c>
      <c r="B16" s="48" t="s">
        <v>69</v>
      </c>
      <c r="C16" s="49" t="s">
        <v>70</v>
      </c>
      <c r="D16" s="50"/>
      <c r="E16" s="51">
        <v>0.64377620751300091</v>
      </c>
      <c r="F16" s="51">
        <v>2.145920691710003E-3</v>
      </c>
      <c r="G16" s="51">
        <v>1.2875524150260016E-3</v>
      </c>
      <c r="H16" s="51">
        <v>4.291841383420006E-3</v>
      </c>
      <c r="I16" s="51">
        <v>8.3497117325282519E-2</v>
      </c>
      <c r="J16" s="51">
        <v>8.3819005429039015E-2</v>
      </c>
      <c r="K16" s="51">
        <v>8.4033597498210016E-2</v>
      </c>
      <c r="L16" s="51" t="s">
        <v>65</v>
      </c>
      <c r="M16" s="51">
        <v>4.2918413834200059E-2</v>
      </c>
      <c r="N16" s="51">
        <v>6.4377620751300096E-6</v>
      </c>
      <c r="O16" s="51">
        <v>1.0729603458550014E-6</v>
      </c>
      <c r="P16" s="51">
        <v>3.0042889683940042E-4</v>
      </c>
      <c r="Q16" s="51" t="s">
        <v>65</v>
      </c>
      <c r="R16" s="51" t="s">
        <v>65</v>
      </c>
      <c r="S16" s="51" t="s">
        <v>65</v>
      </c>
      <c r="T16" s="51" t="s">
        <v>65</v>
      </c>
      <c r="U16" s="51" t="s">
        <v>65</v>
      </c>
      <c r="V16" s="51" t="s">
        <v>65</v>
      </c>
      <c r="W16" s="51">
        <v>8.5836827668400121E-4</v>
      </c>
      <c r="X16" s="51">
        <v>2.4034311747152036E-6</v>
      </c>
      <c r="Y16" s="51">
        <v>6.7811093858036096E-6</v>
      </c>
      <c r="Z16" s="51">
        <v>4.7639439355962071E-6</v>
      </c>
      <c r="AA16" s="51">
        <v>3.5879793965391249E-5</v>
      </c>
      <c r="AB16" s="51">
        <v>4.9828278461506266E-5</v>
      </c>
      <c r="AC16" s="51">
        <v>1.7167365533680024E-4</v>
      </c>
      <c r="AD16" s="51">
        <v>7.7253144901560114E-8</v>
      </c>
      <c r="AE16" s="52"/>
      <c r="AF16" s="53" t="s">
        <v>435</v>
      </c>
      <c r="AG16" s="53" t="s">
        <v>435</v>
      </c>
      <c r="AH16" s="53">
        <v>4291.8413834200055</v>
      </c>
      <c r="AI16" s="53">
        <v>36.606024500000011</v>
      </c>
      <c r="AJ16" s="53" t="s">
        <v>435</v>
      </c>
      <c r="AK16" s="53"/>
      <c r="AL16" s="54" t="s">
        <v>61</v>
      </c>
    </row>
    <row r="17" spans="1:38" ht="26.25" customHeight="1" x14ac:dyDescent="0.2">
      <c r="A17" s="48" t="s">
        <v>66</v>
      </c>
      <c r="B17" s="48" t="s">
        <v>71</v>
      </c>
      <c r="C17" s="49" t="s">
        <v>72</v>
      </c>
      <c r="D17" s="50"/>
      <c r="E17" s="51">
        <v>4.4888792586734398</v>
      </c>
      <c r="F17" s="51">
        <v>0.24620026753347915</v>
      </c>
      <c r="G17" s="51">
        <v>4.924771827603192</v>
      </c>
      <c r="H17" s="51">
        <v>2.098520223473992E-2</v>
      </c>
      <c r="I17" s="51">
        <v>2.4349299809943745E-2</v>
      </c>
      <c r="J17" s="51">
        <v>2.9219159771932495E-2</v>
      </c>
      <c r="K17" s="51">
        <v>3.2465733079924994E-2</v>
      </c>
      <c r="L17" s="51" t="s">
        <v>65</v>
      </c>
      <c r="M17" s="51">
        <v>107.83311844546178</v>
      </c>
      <c r="N17" s="51">
        <v>6.2507342604157287E-4</v>
      </c>
      <c r="O17" s="51">
        <v>2.1247809829342859E-4</v>
      </c>
      <c r="P17" s="51">
        <v>5.6321850003819747E-4</v>
      </c>
      <c r="Q17" s="51" t="s">
        <v>65</v>
      </c>
      <c r="R17" s="51" t="s">
        <v>65</v>
      </c>
      <c r="S17" s="51" t="s">
        <v>65</v>
      </c>
      <c r="T17" s="51" t="s">
        <v>65</v>
      </c>
      <c r="U17" s="51" t="s">
        <v>65</v>
      </c>
      <c r="V17" s="51" t="s">
        <v>65</v>
      </c>
      <c r="W17" s="51">
        <v>8.3558181927613807E-3</v>
      </c>
      <c r="X17" s="51">
        <v>6.7219179391488272E-5</v>
      </c>
      <c r="Y17" s="51">
        <v>1.5320885056913455E-4</v>
      </c>
      <c r="Z17" s="51">
        <v>4.0526392329350564E-5</v>
      </c>
      <c r="AA17" s="51">
        <v>3.3149849942932289E-5</v>
      </c>
      <c r="AB17" s="51">
        <v>2.9410427223290571E-4</v>
      </c>
      <c r="AC17" s="51">
        <v>9.5174887323313932E-4</v>
      </c>
      <c r="AD17" s="51">
        <v>4.8251504842686879E-2</v>
      </c>
      <c r="AE17" s="52"/>
      <c r="AF17" s="53">
        <v>408.16031013074871</v>
      </c>
      <c r="AG17" s="53">
        <v>1490.8053584710901</v>
      </c>
      <c r="AH17" s="53">
        <v>19882.205022096212</v>
      </c>
      <c r="AI17" s="53">
        <v>2.6436657473112759</v>
      </c>
      <c r="AJ17" s="53" t="s">
        <v>435</v>
      </c>
      <c r="AK17" s="53"/>
      <c r="AL17" s="54" t="s">
        <v>61</v>
      </c>
    </row>
    <row r="18" spans="1:38" ht="26.25" customHeight="1" x14ac:dyDescent="0.2">
      <c r="A18" s="48" t="s">
        <v>66</v>
      </c>
      <c r="B18" s="48" t="s">
        <v>73</v>
      </c>
      <c r="C18" s="49" t="s">
        <v>74</v>
      </c>
      <c r="D18" s="50"/>
      <c r="E18" s="51">
        <v>0.19807883050991365</v>
      </c>
      <c r="F18" s="51">
        <v>2.7611505205282268E-3</v>
      </c>
      <c r="G18" s="51">
        <v>7.8963886346966508E-2</v>
      </c>
      <c r="H18" s="51">
        <v>4.4138068588741881E-3</v>
      </c>
      <c r="I18" s="51">
        <v>4.6615871725998494E-3</v>
      </c>
      <c r="J18" s="51">
        <v>5.5939046071198173E-3</v>
      </c>
      <c r="K18" s="51">
        <v>6.2154495634664632E-3</v>
      </c>
      <c r="L18" s="51" t="s">
        <v>65</v>
      </c>
      <c r="M18" s="51">
        <v>3.161555223473024E-2</v>
      </c>
      <c r="N18" s="51">
        <v>8.7932432645948739E-4</v>
      </c>
      <c r="O18" s="51">
        <v>1.7885395143157757E-3</v>
      </c>
      <c r="P18" s="51">
        <v>5.3555593511958805E-4</v>
      </c>
      <c r="Q18" s="51" t="s">
        <v>65</v>
      </c>
      <c r="R18" s="51" t="s">
        <v>65</v>
      </c>
      <c r="S18" s="51" t="s">
        <v>65</v>
      </c>
      <c r="T18" s="51" t="s">
        <v>65</v>
      </c>
      <c r="U18" s="51" t="s">
        <v>65</v>
      </c>
      <c r="V18" s="51" t="s">
        <v>65</v>
      </c>
      <c r="W18" s="51">
        <v>3.2017061736480577E-2</v>
      </c>
      <c r="X18" s="51">
        <v>4.7270922115460649E-5</v>
      </c>
      <c r="Y18" s="51">
        <v>9.4713763776284188E-5</v>
      </c>
      <c r="Z18" s="51">
        <v>2.653323372280498E-5</v>
      </c>
      <c r="AA18" s="51">
        <v>2.1177836644288917E-5</v>
      </c>
      <c r="AB18" s="51">
        <v>1.8969575625883873E-4</v>
      </c>
      <c r="AC18" s="51">
        <v>6.8374484166754167E-4</v>
      </c>
      <c r="AD18" s="51">
        <v>1.2337769227193207E-2</v>
      </c>
      <c r="AE18" s="52"/>
      <c r="AF18" s="53">
        <v>256.29588184278776</v>
      </c>
      <c r="AG18" s="53">
        <v>67.957691273618678</v>
      </c>
      <c r="AH18" s="53">
        <v>3774.1705974997831</v>
      </c>
      <c r="AI18" s="53" t="s">
        <v>435</v>
      </c>
      <c r="AJ18" s="53" t="s">
        <v>435</v>
      </c>
      <c r="AK18" s="53"/>
      <c r="AL18" s="54" t="s">
        <v>61</v>
      </c>
    </row>
    <row r="19" spans="1:38" ht="26.25" customHeight="1" x14ac:dyDescent="0.2">
      <c r="A19" s="48" t="s">
        <v>66</v>
      </c>
      <c r="B19" s="48" t="s">
        <v>75</v>
      </c>
      <c r="C19" s="49" t="s">
        <v>76</v>
      </c>
      <c r="D19" s="50"/>
      <c r="E19" s="51">
        <v>1.2909300142363367</v>
      </c>
      <c r="F19" s="51">
        <v>4.0732962444060855E-2</v>
      </c>
      <c r="G19" s="51">
        <v>0.36553969638800826</v>
      </c>
      <c r="H19" s="51">
        <v>3.4463096809413042E-2</v>
      </c>
      <c r="I19" s="51">
        <v>0.17562658207055479</v>
      </c>
      <c r="J19" s="51">
        <v>0.21071568660518958</v>
      </c>
      <c r="K19" s="51">
        <v>0.2341170088705761</v>
      </c>
      <c r="L19" s="51" t="s">
        <v>65</v>
      </c>
      <c r="M19" s="51">
        <v>0.4337534064486161</v>
      </c>
      <c r="N19" s="51">
        <v>0.42811325023839303</v>
      </c>
      <c r="O19" s="51">
        <v>1.9097748026130807E-2</v>
      </c>
      <c r="P19" s="51">
        <v>1.2372709781906658E-2</v>
      </c>
      <c r="Q19" s="51" t="s">
        <v>65</v>
      </c>
      <c r="R19" s="51" t="s">
        <v>65</v>
      </c>
      <c r="S19" s="51" t="s">
        <v>65</v>
      </c>
      <c r="T19" s="51" t="s">
        <v>65</v>
      </c>
      <c r="U19" s="51" t="s">
        <v>65</v>
      </c>
      <c r="V19" s="51" t="s">
        <v>65</v>
      </c>
      <c r="W19" s="51">
        <v>0.70974345117204696</v>
      </c>
      <c r="X19" s="51">
        <v>6.3176839669556693E-3</v>
      </c>
      <c r="Y19" s="51">
        <v>1.1681549674389349E-2</v>
      </c>
      <c r="Z19" s="51">
        <v>5.0053732411887136E-3</v>
      </c>
      <c r="AA19" s="51">
        <v>5.3788692711974296E-3</v>
      </c>
      <c r="AB19" s="51">
        <v>2.8383476153731158E-2</v>
      </c>
      <c r="AC19" s="51">
        <v>0.10902092085855339</v>
      </c>
      <c r="AD19" s="51">
        <v>0.16143690746682082</v>
      </c>
      <c r="AE19" s="52"/>
      <c r="AF19" s="53">
        <v>1888.0944109814316</v>
      </c>
      <c r="AG19" s="53">
        <v>809.638059</v>
      </c>
      <c r="AH19" s="53">
        <v>13518.038800049293</v>
      </c>
      <c r="AI19" s="53">
        <v>3505.9217902211726</v>
      </c>
      <c r="AJ19" s="53">
        <v>4938.6886024993646</v>
      </c>
      <c r="AK19" s="53"/>
      <c r="AL19" s="54" t="s">
        <v>61</v>
      </c>
    </row>
    <row r="20" spans="1:38" ht="26.25" customHeight="1" x14ac:dyDescent="0.2">
      <c r="A20" s="48" t="s">
        <v>66</v>
      </c>
      <c r="B20" s="48" t="s">
        <v>77</v>
      </c>
      <c r="C20" s="49" t="s">
        <v>78</v>
      </c>
      <c r="D20" s="50"/>
      <c r="E20" s="51">
        <v>5.0445417531310559</v>
      </c>
      <c r="F20" s="51">
        <v>0.24049731831025828</v>
      </c>
      <c r="G20" s="51">
        <v>1.1679999999999999</v>
      </c>
      <c r="H20" s="51">
        <v>6.9863146382008023E-2</v>
      </c>
      <c r="I20" s="51">
        <v>0.16374973263955978</v>
      </c>
      <c r="J20" s="51">
        <v>0.19914982275696724</v>
      </c>
      <c r="K20" s="51">
        <v>0.22127510890329702</v>
      </c>
      <c r="L20" s="51" t="s">
        <v>65</v>
      </c>
      <c r="M20" s="51">
        <v>1.8557636608610677</v>
      </c>
      <c r="N20" s="51">
        <v>0.30624937933711271</v>
      </c>
      <c r="O20" s="51">
        <v>5.0168526895130842E-2</v>
      </c>
      <c r="P20" s="51">
        <v>7.79323934086536E-2</v>
      </c>
      <c r="Q20" s="51" t="s">
        <v>65</v>
      </c>
      <c r="R20" s="51" t="s">
        <v>65</v>
      </c>
      <c r="S20" s="51" t="s">
        <v>65</v>
      </c>
      <c r="T20" s="51" t="s">
        <v>65</v>
      </c>
      <c r="U20" s="51" t="s">
        <v>65</v>
      </c>
      <c r="V20" s="51" t="s">
        <v>65</v>
      </c>
      <c r="W20" s="51">
        <v>0.67261379574500801</v>
      </c>
      <c r="X20" s="51">
        <v>8.5781828764274599E-4</v>
      </c>
      <c r="Y20" s="51">
        <v>1.956100406110483E-3</v>
      </c>
      <c r="Z20" s="51">
        <v>6.7581718492175629E-4</v>
      </c>
      <c r="AA20" s="51">
        <v>6.2071754591713042E-4</v>
      </c>
      <c r="AB20" s="51">
        <v>4.1104534245921167E-3</v>
      </c>
      <c r="AC20" s="51">
        <v>0.13451922906848959</v>
      </c>
      <c r="AD20" s="51">
        <v>0.66929616618271848</v>
      </c>
      <c r="AE20" s="52"/>
      <c r="AF20" s="53">
        <v>929.6517405300001</v>
      </c>
      <c r="AG20" s="53">
        <v>3547.5789001109497</v>
      </c>
      <c r="AH20" s="53">
        <v>34410.974398654122</v>
      </c>
      <c r="AI20" s="53">
        <v>35837.116243018107</v>
      </c>
      <c r="AJ20" s="53">
        <v>78.610539274380002</v>
      </c>
      <c r="AK20" s="53"/>
      <c r="AL20" s="54" t="s">
        <v>61</v>
      </c>
    </row>
    <row r="21" spans="1:38" ht="26.25" customHeight="1" x14ac:dyDescent="0.2">
      <c r="A21" s="48" t="s">
        <v>66</v>
      </c>
      <c r="B21" s="48" t="s">
        <v>79</v>
      </c>
      <c r="C21" s="49" t="s">
        <v>80</v>
      </c>
      <c r="D21" s="50"/>
      <c r="E21" s="51">
        <v>0.91552915806388158</v>
      </c>
      <c r="F21" s="51">
        <v>1.7474643952777147E-2</v>
      </c>
      <c r="G21" s="51">
        <v>0.2419740226548957</v>
      </c>
      <c r="H21" s="51">
        <v>2.2875670753646524E-2</v>
      </c>
      <c r="I21" s="51">
        <v>3.9565559695053702E-2</v>
      </c>
      <c r="J21" s="51">
        <v>4.7477285044090857E-2</v>
      </c>
      <c r="K21" s="51">
        <v>5.2751768610115615E-2</v>
      </c>
      <c r="L21" s="51" t="s">
        <v>65</v>
      </c>
      <c r="M21" s="51">
        <v>0.17486647916819514</v>
      </c>
      <c r="N21" s="51">
        <v>1.2603977286038032E-2</v>
      </c>
      <c r="O21" s="51">
        <v>1.3604083350833923E-3</v>
      </c>
      <c r="P21" s="51">
        <v>1.8778790780379618E-3</v>
      </c>
      <c r="Q21" s="51" t="s">
        <v>65</v>
      </c>
      <c r="R21" s="51" t="s">
        <v>65</v>
      </c>
      <c r="S21" s="51" t="s">
        <v>65</v>
      </c>
      <c r="T21" s="51" t="s">
        <v>65</v>
      </c>
      <c r="U21" s="51" t="s">
        <v>65</v>
      </c>
      <c r="V21" s="51" t="s">
        <v>65</v>
      </c>
      <c r="W21" s="51">
        <v>6.0963926303333131E-2</v>
      </c>
      <c r="X21" s="51">
        <v>6.1941429502962767E-4</v>
      </c>
      <c r="Y21" s="51">
        <v>1.2637783956849045E-3</v>
      </c>
      <c r="Z21" s="51">
        <v>3.3194706038821773E-4</v>
      </c>
      <c r="AA21" s="51">
        <v>2.6951085849812208E-4</v>
      </c>
      <c r="AB21" s="51">
        <v>2.4846506096008717E-3</v>
      </c>
      <c r="AC21" s="51">
        <v>8.8412461534004751E-3</v>
      </c>
      <c r="AD21" s="51">
        <v>2.9302101284001514E-2</v>
      </c>
      <c r="AE21" s="52"/>
      <c r="AF21" s="53">
        <v>2676.1840435801096</v>
      </c>
      <c r="AG21" s="53">
        <v>144.6520543</v>
      </c>
      <c r="AH21" s="53">
        <v>13524.751324595933</v>
      </c>
      <c r="AI21" s="53">
        <v>625.41195588497533</v>
      </c>
      <c r="AJ21" s="53">
        <v>3.9626661752917549</v>
      </c>
      <c r="AK21" s="53"/>
      <c r="AL21" s="54" t="s">
        <v>61</v>
      </c>
    </row>
    <row r="22" spans="1:38" ht="26.25" customHeight="1" x14ac:dyDescent="0.2">
      <c r="A22" s="48" t="s">
        <v>66</v>
      </c>
      <c r="B22" s="55" t="s">
        <v>81</v>
      </c>
      <c r="C22" s="49" t="s">
        <v>82</v>
      </c>
      <c r="D22" s="50"/>
      <c r="E22" s="51">
        <v>6.142686246899471</v>
      </c>
      <c r="F22" s="51">
        <v>0.31984338398506368</v>
      </c>
      <c r="G22" s="51">
        <v>0.64957054344769305</v>
      </c>
      <c r="H22" s="51">
        <v>9.9909685738080803E-2</v>
      </c>
      <c r="I22" s="51">
        <v>5.6181212302561859E-2</v>
      </c>
      <c r="J22" s="51">
        <v>6.7415845397474236E-2</v>
      </c>
      <c r="K22" s="51">
        <v>7.4905600794082483E-2</v>
      </c>
      <c r="L22" s="51" t="s">
        <v>65</v>
      </c>
      <c r="M22" s="51">
        <v>16.221028362618483</v>
      </c>
      <c r="N22" s="51">
        <v>0.28440110000638008</v>
      </c>
      <c r="O22" s="51">
        <v>2.0573876660304923E-2</v>
      </c>
      <c r="P22" s="51">
        <v>0.14665689993307468</v>
      </c>
      <c r="Q22" s="51" t="s">
        <v>65</v>
      </c>
      <c r="R22" s="51" t="s">
        <v>65</v>
      </c>
      <c r="S22" s="51" t="s">
        <v>65</v>
      </c>
      <c r="T22" s="51" t="s">
        <v>65</v>
      </c>
      <c r="U22" s="51" t="s">
        <v>65</v>
      </c>
      <c r="V22" s="51" t="s">
        <v>65</v>
      </c>
      <c r="W22" s="51">
        <v>0.42060668854534156</v>
      </c>
      <c r="X22" s="51">
        <v>1.6694215734484837E-3</v>
      </c>
      <c r="Y22" s="51">
        <v>3.7771878846820915E-3</v>
      </c>
      <c r="Z22" s="51">
        <v>1.1685752148017032E-3</v>
      </c>
      <c r="AA22" s="51">
        <v>8.153340795695477E-4</v>
      </c>
      <c r="AB22" s="51">
        <v>7.4305187525018244E-3</v>
      </c>
      <c r="AC22" s="51">
        <v>7.2113250863785019E-2</v>
      </c>
      <c r="AD22" s="51">
        <v>0.36266575560325343</v>
      </c>
      <c r="AE22" s="52"/>
      <c r="AF22" s="53">
        <v>2169.1878557740006</v>
      </c>
      <c r="AG22" s="53">
        <v>3330.8751443843885</v>
      </c>
      <c r="AH22" s="53">
        <v>10859.085592560001</v>
      </c>
      <c r="AI22" s="53">
        <v>2870.2745359686346</v>
      </c>
      <c r="AJ22" s="53">
        <v>5035.4424656048932</v>
      </c>
      <c r="AK22" s="53"/>
      <c r="AL22" s="54" t="s">
        <v>61</v>
      </c>
    </row>
    <row r="23" spans="1:38" ht="26.25" customHeight="1" x14ac:dyDescent="0.2">
      <c r="A23" s="48" t="s">
        <v>83</v>
      </c>
      <c r="B23" s="55" t="s">
        <v>84</v>
      </c>
      <c r="C23" s="49" t="s">
        <v>85</v>
      </c>
      <c r="D23" s="56"/>
      <c r="E23" s="51">
        <v>8.532712327366589</v>
      </c>
      <c r="F23" s="51">
        <v>0.9155482951690197</v>
      </c>
      <c r="G23" s="51">
        <v>7.2820246762542624E-3</v>
      </c>
      <c r="H23" s="51">
        <v>2.5609764437724072E-3</v>
      </c>
      <c r="I23" s="51">
        <v>0.37295031816107255</v>
      </c>
      <c r="J23" s="51">
        <v>0.37295031816107255</v>
      </c>
      <c r="K23" s="51">
        <v>0.37295031816107255</v>
      </c>
      <c r="L23" s="51" t="s">
        <v>65</v>
      </c>
      <c r="M23" s="51">
        <v>5.783688132115949</v>
      </c>
      <c r="N23" s="51">
        <v>2.9818469701365762E-4</v>
      </c>
      <c r="O23" s="51">
        <v>2.8946121156709064E-4</v>
      </c>
      <c r="P23" s="51">
        <v>1.0131142404848172E-4</v>
      </c>
      <c r="Q23" s="51" t="s">
        <v>65</v>
      </c>
      <c r="R23" s="51" t="s">
        <v>65</v>
      </c>
      <c r="S23" s="51" t="s">
        <v>65</v>
      </c>
      <c r="T23" s="51" t="s">
        <v>65</v>
      </c>
      <c r="U23" s="51" t="s">
        <v>65</v>
      </c>
      <c r="V23" s="51" t="s">
        <v>65</v>
      </c>
      <c r="W23" s="51">
        <v>0.12086854089200527</v>
      </c>
      <c r="X23" s="51">
        <v>8.4084675894875536E-3</v>
      </c>
      <c r="Y23" s="51">
        <v>3.7840871488737604E-2</v>
      </c>
      <c r="Z23" s="51">
        <v>4.1999734200917252E-2</v>
      </c>
      <c r="AA23" s="51">
        <v>1.0216362450667971E-2</v>
      </c>
      <c r="AB23" s="51">
        <v>9.8465435729810397E-2</v>
      </c>
      <c r="AC23" s="51">
        <v>2.4173708178401056E-2</v>
      </c>
      <c r="AD23" s="51">
        <v>1.7219173487229034E-5</v>
      </c>
      <c r="AE23" s="52"/>
      <c r="AF23" s="53">
        <v>14473.060578354534</v>
      </c>
      <c r="AG23" s="53" t="s">
        <v>435</v>
      </c>
      <c r="AH23" s="53" t="s">
        <v>435</v>
      </c>
      <c r="AI23" s="53">
        <v>801.09659138545226</v>
      </c>
      <c r="AJ23" s="53">
        <v>50.006917635649188</v>
      </c>
      <c r="AK23" s="53"/>
      <c r="AL23" s="54" t="s">
        <v>61</v>
      </c>
    </row>
    <row r="24" spans="1:38" ht="26.25" customHeight="1" x14ac:dyDescent="0.2">
      <c r="A24" s="48" t="s">
        <v>66</v>
      </c>
      <c r="B24" s="55" t="s">
        <v>86</v>
      </c>
      <c r="C24" s="49" t="s">
        <v>87</v>
      </c>
      <c r="D24" s="50"/>
      <c r="E24" s="51">
        <v>5.2665632368145188</v>
      </c>
      <c r="F24" s="51">
        <v>0.15035995364204627</v>
      </c>
      <c r="G24" s="51">
        <v>1.9512325538031916</v>
      </c>
      <c r="H24" s="51">
        <v>0.15749601159121357</v>
      </c>
      <c r="I24" s="51">
        <v>0.64788424117619114</v>
      </c>
      <c r="J24" s="51">
        <v>0.77745793462342916</v>
      </c>
      <c r="K24" s="51">
        <v>0.86384039692158832</v>
      </c>
      <c r="L24" s="51" t="s">
        <v>65</v>
      </c>
      <c r="M24" s="51">
        <v>2.2652563996952173</v>
      </c>
      <c r="N24" s="51">
        <v>0.59261197556481804</v>
      </c>
      <c r="O24" s="51">
        <v>6.0816326814046202E-2</v>
      </c>
      <c r="P24" s="51">
        <v>3.2866270044555494E-2</v>
      </c>
      <c r="Q24" s="51" t="s">
        <v>65</v>
      </c>
      <c r="R24" s="51" t="s">
        <v>65</v>
      </c>
      <c r="S24" s="51" t="s">
        <v>65</v>
      </c>
      <c r="T24" s="51" t="s">
        <v>65</v>
      </c>
      <c r="U24" s="51" t="s">
        <v>65</v>
      </c>
      <c r="V24" s="51" t="s">
        <v>65</v>
      </c>
      <c r="W24" s="51">
        <v>2.0085402400256109</v>
      </c>
      <c r="X24" s="51">
        <v>2.2178425014858054E-2</v>
      </c>
      <c r="Y24" s="51">
        <v>3.6504329341662173E-2</v>
      </c>
      <c r="Z24" s="51">
        <v>1.1539387485603339E-2</v>
      </c>
      <c r="AA24" s="51">
        <v>9.5469042331153969E-3</v>
      </c>
      <c r="AB24" s="51">
        <v>7.9769046075238964E-2</v>
      </c>
      <c r="AC24" s="51">
        <v>0.31388526089600299</v>
      </c>
      <c r="AD24" s="51">
        <v>7.9371697516609149E-2</v>
      </c>
      <c r="AE24" s="52"/>
      <c r="AF24" s="53">
        <v>6861.7391275330801</v>
      </c>
      <c r="AG24" s="53" t="s">
        <v>435</v>
      </c>
      <c r="AH24" s="53">
        <v>27939.528984801389</v>
      </c>
      <c r="AI24" s="53">
        <v>22868.000398871969</v>
      </c>
      <c r="AJ24" s="53">
        <v>1103.1315277430519</v>
      </c>
      <c r="AK24" s="53"/>
      <c r="AL24" s="54" t="s">
        <v>61</v>
      </c>
    </row>
    <row r="25" spans="1:38" ht="26.25" customHeight="1" x14ac:dyDescent="0.2">
      <c r="A25" s="48" t="s">
        <v>88</v>
      </c>
      <c r="B25" s="55" t="s">
        <v>89</v>
      </c>
      <c r="C25" s="57" t="s">
        <v>90</v>
      </c>
      <c r="D25" s="50"/>
      <c r="E25" s="51">
        <v>1.0646909578632757</v>
      </c>
      <c r="F25" s="51">
        <v>0.38502412747438375</v>
      </c>
      <c r="G25" s="51">
        <v>8.7569877824144923E-2</v>
      </c>
      <c r="H25" s="51">
        <v>5.965402406989766E-4</v>
      </c>
      <c r="I25" s="51">
        <v>9.4838165953077244E-2</v>
      </c>
      <c r="J25" s="51">
        <v>9.4838165953077244E-2</v>
      </c>
      <c r="K25" s="51">
        <v>9.4838165953077244E-2</v>
      </c>
      <c r="L25" s="51" t="s">
        <v>65</v>
      </c>
      <c r="M25" s="51">
        <v>1.4369935070482791</v>
      </c>
      <c r="N25" s="51">
        <v>7.5870532762461795E-5</v>
      </c>
      <c r="O25" s="51">
        <v>7.5870532762461795E-5</v>
      </c>
      <c r="P25" s="51">
        <v>2.655468646686163E-5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3793.5266381230899</v>
      </c>
      <c r="AG25" s="53"/>
      <c r="AH25" s="53"/>
      <c r="AI25" s="53"/>
      <c r="AJ25" s="53"/>
      <c r="AK25" s="53"/>
      <c r="AL25" s="54" t="s">
        <v>61</v>
      </c>
    </row>
    <row r="26" spans="1:38" ht="26.25" customHeight="1" x14ac:dyDescent="0.2">
      <c r="A26" s="48" t="s">
        <v>88</v>
      </c>
      <c r="B26" s="48" t="s">
        <v>91</v>
      </c>
      <c r="C26" s="49" t="s">
        <v>92</v>
      </c>
      <c r="D26" s="50"/>
      <c r="E26" s="51">
        <v>7.6396058848685805E-2</v>
      </c>
      <c r="F26" s="51">
        <v>0.10103913388575513</v>
      </c>
      <c r="G26" s="51">
        <v>9.0790746632282305E-3</v>
      </c>
      <c r="H26" s="51">
        <v>1.2878748814438261E-4</v>
      </c>
      <c r="I26" s="51">
        <v>7.0929767040588598E-3</v>
      </c>
      <c r="J26" s="51">
        <v>7.0929767040588598E-3</v>
      </c>
      <c r="K26" s="51">
        <v>7.0929767040588598E-3</v>
      </c>
      <c r="L26" s="51" t="s">
        <v>65</v>
      </c>
      <c r="M26" s="51">
        <v>3.5788325695739207</v>
      </c>
      <c r="N26" s="51">
        <v>1.7407700649942488E-5</v>
      </c>
      <c r="O26" s="51">
        <v>7.7506477390820762E-6</v>
      </c>
      <c r="P26" s="51">
        <v>2.7127267086787264E-6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387.5323869541038</v>
      </c>
      <c r="AG26" s="53"/>
      <c r="AH26" s="53"/>
      <c r="AI26" s="53"/>
      <c r="AJ26" s="53"/>
      <c r="AK26" s="53"/>
      <c r="AL26" s="54" t="s">
        <v>61</v>
      </c>
    </row>
    <row r="27" spans="1:38" ht="26.25" customHeight="1" x14ac:dyDescent="0.2">
      <c r="A27" s="48" t="s">
        <v>93</v>
      </c>
      <c r="B27" s="48" t="s">
        <v>94</v>
      </c>
      <c r="C27" s="49" t="s">
        <v>95</v>
      </c>
      <c r="D27" s="50"/>
      <c r="E27" s="51">
        <v>57.995840559946949</v>
      </c>
      <c r="F27" s="51">
        <v>9.9904932051908251</v>
      </c>
      <c r="G27" s="51">
        <v>7.3631960231781035E-2</v>
      </c>
      <c r="H27" s="51">
        <v>1.8400621286298875</v>
      </c>
      <c r="I27" s="51">
        <v>2.531707299934848</v>
      </c>
      <c r="J27" s="51">
        <v>2.531707299934848</v>
      </c>
      <c r="K27" s="51">
        <v>2.531707299934848</v>
      </c>
      <c r="L27" s="51" t="s">
        <v>65</v>
      </c>
      <c r="M27" s="51">
        <v>73.499974963241783</v>
      </c>
      <c r="N27" s="51">
        <v>8.8816256507329005E-3</v>
      </c>
      <c r="O27" s="51">
        <v>3.5180217380462787E-3</v>
      </c>
      <c r="P27" s="51">
        <v>1.2313076083161976E-3</v>
      </c>
      <c r="Q27" s="51" t="s">
        <v>65</v>
      </c>
      <c r="R27" s="51" t="s">
        <v>65</v>
      </c>
      <c r="S27" s="51" t="s">
        <v>65</v>
      </c>
      <c r="T27" s="51" t="s">
        <v>65</v>
      </c>
      <c r="U27" s="51" t="s">
        <v>65</v>
      </c>
      <c r="V27" s="51" t="s">
        <v>65</v>
      </c>
      <c r="W27" s="51">
        <v>0.67970415736363976</v>
      </c>
      <c r="X27" s="51">
        <v>4.6987246383626904E-2</v>
      </c>
      <c r="Y27" s="51">
        <v>4.8549103441658796E-2</v>
      </c>
      <c r="Z27" s="51">
        <v>2.5858778235869989E-2</v>
      </c>
      <c r="AA27" s="51">
        <v>5.1210441233724653E-2</v>
      </c>
      <c r="AB27" s="51">
        <v>0.17260556929488033</v>
      </c>
      <c r="AC27" s="51">
        <v>0.13594083147272795</v>
      </c>
      <c r="AD27" s="51">
        <v>6.385856080695306E-4</v>
      </c>
      <c r="AE27" s="52"/>
      <c r="AF27" s="53">
        <v>176779.03130752195</v>
      </c>
      <c r="AG27" s="53"/>
      <c r="AH27" s="53">
        <v>44.012687589165736</v>
      </c>
      <c r="AI27" s="53">
        <v>9246.7497853483037</v>
      </c>
      <c r="AJ27" s="53">
        <v>378.97162905074885</v>
      </c>
      <c r="AK27" s="53"/>
      <c r="AL27" s="54" t="s">
        <v>61</v>
      </c>
    </row>
    <row r="28" spans="1:38" ht="26.25" customHeight="1" x14ac:dyDescent="0.2">
      <c r="A28" s="48" t="s">
        <v>93</v>
      </c>
      <c r="B28" s="48" t="s">
        <v>96</v>
      </c>
      <c r="C28" s="49" t="s">
        <v>97</v>
      </c>
      <c r="D28" s="50"/>
      <c r="E28" s="51">
        <v>10.292163843008261</v>
      </c>
      <c r="F28" s="51">
        <v>0.20923764011036061</v>
      </c>
      <c r="G28" s="51">
        <v>9.0553265269953109E-3</v>
      </c>
      <c r="H28" s="51">
        <v>1.3636291538704909E-2</v>
      </c>
      <c r="I28" s="51">
        <v>0.54902772849252457</v>
      </c>
      <c r="J28" s="51">
        <v>0.54902772849252457</v>
      </c>
      <c r="K28" s="51">
        <v>0.54902772849252457</v>
      </c>
      <c r="L28" s="51" t="s">
        <v>65</v>
      </c>
      <c r="M28" s="51">
        <v>3.5074826649382826</v>
      </c>
      <c r="N28" s="51">
        <v>3.9217807646530601E-4</v>
      </c>
      <c r="O28" s="51">
        <v>3.5920516177133247E-4</v>
      </c>
      <c r="P28" s="51">
        <v>1.2572180661996637E-4</v>
      </c>
      <c r="Q28" s="51" t="s">
        <v>65</v>
      </c>
      <c r="R28" s="51" t="s">
        <v>65</v>
      </c>
      <c r="S28" s="51" t="s">
        <v>65</v>
      </c>
      <c r="T28" s="51" t="s">
        <v>65</v>
      </c>
      <c r="U28" s="51" t="s">
        <v>65</v>
      </c>
      <c r="V28" s="51" t="s">
        <v>65</v>
      </c>
      <c r="W28" s="51">
        <v>7.7734969640926938E-2</v>
      </c>
      <c r="X28" s="51">
        <v>5.047302729977522E-3</v>
      </c>
      <c r="Y28" s="51">
        <v>5.1045174179369223E-3</v>
      </c>
      <c r="Z28" s="51">
        <v>2.514896550881576E-3</v>
      </c>
      <c r="AA28" s="51">
        <v>5.321461058144919E-3</v>
      </c>
      <c r="AB28" s="51">
        <v>1.7988177756940945E-2</v>
      </c>
      <c r="AC28" s="51">
        <v>1.554699392818539E-2</v>
      </c>
      <c r="AD28" s="51">
        <v>7.6643623104485751E-5</v>
      </c>
      <c r="AE28" s="52"/>
      <c r="AF28" s="53">
        <v>17967.254285184386</v>
      </c>
      <c r="AG28" s="53"/>
      <c r="AH28" s="53">
        <v>11.685976852565455</v>
      </c>
      <c r="AI28" s="53">
        <v>992.01078377896931</v>
      </c>
      <c r="AJ28" s="53">
        <v>61.091978898105523</v>
      </c>
      <c r="AK28" s="53"/>
      <c r="AL28" s="54" t="s">
        <v>61</v>
      </c>
    </row>
    <row r="29" spans="1:38" ht="26.25" customHeight="1" x14ac:dyDescent="0.2">
      <c r="A29" s="48" t="s">
        <v>93</v>
      </c>
      <c r="B29" s="48" t="s">
        <v>98</v>
      </c>
      <c r="C29" s="49" t="s">
        <v>99</v>
      </c>
      <c r="D29" s="50"/>
      <c r="E29" s="51">
        <v>62.40728750441955</v>
      </c>
      <c r="F29" s="51">
        <v>1.3242936874820255</v>
      </c>
      <c r="G29" s="51">
        <v>4.6654906643855416E-2</v>
      </c>
      <c r="H29" s="51">
        <v>6.0085101065204247E-2</v>
      </c>
      <c r="I29" s="51">
        <v>0.99061591375190117</v>
      </c>
      <c r="J29" s="51">
        <v>0.99061591375190117</v>
      </c>
      <c r="K29" s="51">
        <v>0.99061591375190117</v>
      </c>
      <c r="L29" s="51" t="s">
        <v>65</v>
      </c>
      <c r="M29" s="51">
        <v>18.68256458702513</v>
      </c>
      <c r="N29" s="51">
        <v>1.8526926812687135E-3</v>
      </c>
      <c r="O29" s="51">
        <v>1.8496259342306455E-3</v>
      </c>
      <c r="P29" s="51">
        <v>6.4736907698072601E-4</v>
      </c>
      <c r="Q29" s="51" t="s">
        <v>65</v>
      </c>
      <c r="R29" s="51" t="s">
        <v>65</v>
      </c>
      <c r="S29" s="51" t="s">
        <v>65</v>
      </c>
      <c r="T29" s="51" t="s">
        <v>65</v>
      </c>
      <c r="U29" s="51" t="s">
        <v>65</v>
      </c>
      <c r="V29" s="51" t="s">
        <v>65</v>
      </c>
      <c r="W29" s="51">
        <v>0.76410443753871604</v>
      </c>
      <c r="X29" s="51">
        <v>8.0471150606136969E-3</v>
      </c>
      <c r="Y29" s="51">
        <v>4.8654006854394596E-2</v>
      </c>
      <c r="Z29" s="51">
        <v>5.4358393791551544E-2</v>
      </c>
      <c r="AA29" s="51">
        <v>1.2514482101976476E-2</v>
      </c>
      <c r="AB29" s="51">
        <v>0.12357399780853633</v>
      </c>
      <c r="AC29" s="51">
        <v>0.15282088750774322</v>
      </c>
      <c r="AD29" s="51">
        <v>6.1595488602143102E-5</v>
      </c>
      <c r="AE29" s="52"/>
      <c r="AF29" s="53">
        <v>92485.674229376848</v>
      </c>
      <c r="AG29" s="53"/>
      <c r="AH29" s="53">
        <v>391.36335021407319</v>
      </c>
      <c r="AI29" s="53">
        <v>5123.9279349253984</v>
      </c>
      <c r="AJ29" s="53">
        <v>471.94314479990754</v>
      </c>
      <c r="AK29" s="53"/>
      <c r="AL29" s="54" t="s">
        <v>61</v>
      </c>
    </row>
    <row r="30" spans="1:38" ht="26.25" customHeight="1" x14ac:dyDescent="0.2">
      <c r="A30" s="48" t="s">
        <v>93</v>
      </c>
      <c r="B30" s="48" t="s">
        <v>100</v>
      </c>
      <c r="C30" s="49" t="s">
        <v>101</v>
      </c>
      <c r="D30" s="50"/>
      <c r="E30" s="51">
        <v>0.27800491385442511</v>
      </c>
      <c r="F30" s="51">
        <v>3.3265153725043493</v>
      </c>
      <c r="G30" s="51">
        <v>4.498836394496061E-4</v>
      </c>
      <c r="H30" s="51">
        <v>2.3231848493322606E-3</v>
      </c>
      <c r="I30" s="51">
        <v>0.12550914492627638</v>
      </c>
      <c r="J30" s="51">
        <v>0.12550914492627638</v>
      </c>
      <c r="K30" s="51">
        <v>0.12550914492627638</v>
      </c>
      <c r="L30" s="51" t="s">
        <v>65</v>
      </c>
      <c r="M30" s="51">
        <v>20.646027262086914</v>
      </c>
      <c r="N30" s="51">
        <v>1.7897379265227283E-4</v>
      </c>
      <c r="O30" s="51">
        <v>3.5794758530454563E-5</v>
      </c>
      <c r="P30" s="51">
        <v>1.2528165485659097E-5</v>
      </c>
      <c r="Q30" s="51" t="s">
        <v>65</v>
      </c>
      <c r="R30" s="51" t="s">
        <v>65</v>
      </c>
      <c r="S30" s="51" t="s">
        <v>65</v>
      </c>
      <c r="T30" s="51" t="s">
        <v>65</v>
      </c>
      <c r="U30" s="51" t="s">
        <v>65</v>
      </c>
      <c r="V30" s="51" t="s">
        <v>65</v>
      </c>
      <c r="W30" s="51">
        <v>9.4837704909525138E-3</v>
      </c>
      <c r="X30" s="51">
        <v>4.7541745381115202E-4</v>
      </c>
      <c r="Y30" s="51">
        <v>5.9309425547860405E-4</v>
      </c>
      <c r="Z30" s="51">
        <v>3.7085766417833835E-4</v>
      </c>
      <c r="AA30" s="51">
        <v>6.5565349499049138E-4</v>
      </c>
      <c r="AB30" s="51">
        <v>2.0950228684585856E-3</v>
      </c>
      <c r="AC30" s="51">
        <v>1.8967540981905029E-3</v>
      </c>
      <c r="AD30" s="51">
        <v>1.1858558293204834E-5</v>
      </c>
      <c r="AE30" s="52"/>
      <c r="AF30" s="53">
        <v>1789.7379265227282</v>
      </c>
      <c r="AG30" s="53"/>
      <c r="AH30" s="53" t="s">
        <v>435</v>
      </c>
      <c r="AI30" s="53">
        <v>85.556150407218624</v>
      </c>
      <c r="AJ30" s="53" t="s">
        <v>435</v>
      </c>
      <c r="AK30" s="53"/>
      <c r="AL30" s="54" t="s">
        <v>61</v>
      </c>
    </row>
    <row r="31" spans="1:38" ht="26.25" customHeight="1" x14ac:dyDescent="0.2">
      <c r="A31" s="48" t="s">
        <v>93</v>
      </c>
      <c r="B31" s="48" t="s">
        <v>102</v>
      </c>
      <c r="C31" s="49" t="s">
        <v>103</v>
      </c>
      <c r="D31" s="50"/>
      <c r="E31" s="51" t="s">
        <v>433</v>
      </c>
      <c r="F31" s="51">
        <v>0.69708206999671973</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1779.6935628348633</v>
      </c>
      <c r="AL31" s="54" t="s">
        <v>104</v>
      </c>
    </row>
    <row r="32" spans="1:38" ht="26.25" customHeight="1" x14ac:dyDescent="0.2">
      <c r="A32" s="48" t="s">
        <v>93</v>
      </c>
      <c r="B32" s="48" t="s">
        <v>105</v>
      </c>
      <c r="C32" s="49" t="s">
        <v>106</v>
      </c>
      <c r="D32" s="50"/>
      <c r="E32" s="51" t="s">
        <v>433</v>
      </c>
      <c r="F32" s="51" t="s">
        <v>433</v>
      </c>
      <c r="G32" s="51" t="s">
        <v>433</v>
      </c>
      <c r="H32" s="51" t="s">
        <v>433</v>
      </c>
      <c r="I32" s="51">
        <v>1.1457579117637948</v>
      </c>
      <c r="J32" s="51">
        <v>2.8765935085442256</v>
      </c>
      <c r="K32" s="51">
        <v>3.2491499094730476</v>
      </c>
      <c r="L32" s="51" t="s">
        <v>65</v>
      </c>
      <c r="M32" s="51" t="s">
        <v>433</v>
      </c>
      <c r="N32" s="51">
        <v>15.18965302759754</v>
      </c>
      <c r="O32" s="51">
        <v>5.934616135727535E-2</v>
      </c>
      <c r="P32" s="51" t="s">
        <v>433</v>
      </c>
      <c r="Q32" s="51" t="s">
        <v>65</v>
      </c>
      <c r="R32" s="51" t="s">
        <v>65</v>
      </c>
      <c r="S32" s="51" t="s">
        <v>65</v>
      </c>
      <c r="T32" s="51" t="s">
        <v>65</v>
      </c>
      <c r="U32" s="51" t="s">
        <v>65</v>
      </c>
      <c r="V32" s="51" t="s">
        <v>65</v>
      </c>
      <c r="W32" s="51" t="s">
        <v>433</v>
      </c>
      <c r="X32" s="51">
        <v>1.8995076554858378E-3</v>
      </c>
      <c r="Y32" s="51">
        <v>1.8995076554858378E-3</v>
      </c>
      <c r="Z32" s="51">
        <v>1.8995076554858378E-3</v>
      </c>
      <c r="AA32" s="51">
        <v>1.8995076554858378E-3</v>
      </c>
      <c r="AB32" s="51">
        <v>7.5980306219433514E-3</v>
      </c>
      <c r="AC32" s="51" t="s">
        <v>433</v>
      </c>
      <c r="AD32" s="51" t="s">
        <v>433</v>
      </c>
      <c r="AE32" s="52"/>
      <c r="AF32" s="53"/>
      <c r="AG32" s="53"/>
      <c r="AH32" s="53"/>
      <c r="AI32" s="53"/>
      <c r="AJ32" s="53"/>
      <c r="AK32" s="53">
        <v>76072.937037798562</v>
      </c>
      <c r="AL32" s="54" t="s">
        <v>107</v>
      </c>
    </row>
    <row r="33" spans="1:38" ht="26.25" customHeight="1" x14ac:dyDescent="0.2">
      <c r="A33" s="48" t="s">
        <v>93</v>
      </c>
      <c r="B33" s="48" t="s">
        <v>108</v>
      </c>
      <c r="C33" s="49" t="s">
        <v>109</v>
      </c>
      <c r="D33" s="50"/>
      <c r="E33" s="51" t="s">
        <v>433</v>
      </c>
      <c r="F33" s="51" t="s">
        <v>433</v>
      </c>
      <c r="G33" s="51" t="s">
        <v>433</v>
      </c>
      <c r="H33" s="51" t="s">
        <v>433</v>
      </c>
      <c r="I33" s="51">
        <v>0.21853899700476986</v>
      </c>
      <c r="J33" s="51">
        <v>0.72846332334923181</v>
      </c>
      <c r="K33" s="51">
        <v>1.4569266466984654</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76072.937037798562</v>
      </c>
      <c r="AL33" s="54" t="s">
        <v>107</v>
      </c>
    </row>
    <row r="34" spans="1:38" ht="26.25" customHeight="1" x14ac:dyDescent="0.2">
      <c r="A34" s="48" t="s">
        <v>83</v>
      </c>
      <c r="B34" s="48" t="s">
        <v>110</v>
      </c>
      <c r="C34" s="49" t="s">
        <v>111</v>
      </c>
      <c r="D34" s="50"/>
      <c r="E34" s="51">
        <v>1.4999972978730267</v>
      </c>
      <c r="F34" s="51">
        <v>0.18621007594158481</v>
      </c>
      <c r="G34" s="51">
        <v>5.6404086181048675E-2</v>
      </c>
      <c r="H34" s="51">
        <v>4.0952426542390386E-4</v>
      </c>
      <c r="I34" s="51">
        <v>0.33729104737142324</v>
      </c>
      <c r="J34" s="51">
        <v>0.70024104737142323</v>
      </c>
      <c r="K34" s="51">
        <v>1.7372410473714233</v>
      </c>
      <c r="L34" s="51" t="s">
        <v>65</v>
      </c>
      <c r="M34" s="51">
        <v>1.1412571694100715</v>
      </c>
      <c r="N34" s="51">
        <v>4.4646890425608819E-4</v>
      </c>
      <c r="O34" s="51">
        <v>6.2956252111223836E-5</v>
      </c>
      <c r="P34" s="51">
        <v>6.2450315815438566E-5</v>
      </c>
      <c r="Q34" s="51" t="s">
        <v>65</v>
      </c>
      <c r="R34" s="51" t="s">
        <v>65</v>
      </c>
      <c r="S34" s="51" t="s">
        <v>65</v>
      </c>
      <c r="T34" s="51" t="s">
        <v>65</v>
      </c>
      <c r="U34" s="51" t="s">
        <v>65</v>
      </c>
      <c r="V34" s="51" t="s">
        <v>65</v>
      </c>
      <c r="W34" s="51">
        <v>1.7109923429803688E-2</v>
      </c>
      <c r="X34" s="51">
        <v>1.056917723168963E-3</v>
      </c>
      <c r="Y34" s="51">
        <v>5.1014894144949018E-3</v>
      </c>
      <c r="Z34" s="51">
        <v>5.7005634007842075E-3</v>
      </c>
      <c r="AA34" s="51">
        <v>1.3104743450078602E-3</v>
      </c>
      <c r="AB34" s="51">
        <v>1.3169444883455931E-2</v>
      </c>
      <c r="AC34" s="51">
        <v>3.4219846859607377E-3</v>
      </c>
      <c r="AD34" s="51">
        <v>2.1212379248653501E-6</v>
      </c>
      <c r="AE34" s="52"/>
      <c r="AF34" s="53">
        <v>1909.1951883469169</v>
      </c>
      <c r="AG34" s="53">
        <v>4.5874719156084245</v>
      </c>
      <c r="AH34" s="53" t="s">
        <v>435</v>
      </c>
      <c r="AI34" s="53">
        <v>105.78501230357486</v>
      </c>
      <c r="AJ34" s="53">
        <v>6.6466759588048685</v>
      </c>
      <c r="AK34" s="53"/>
      <c r="AL34" s="54" t="s">
        <v>61</v>
      </c>
    </row>
    <row r="35" spans="1:38" s="58" customFormat="1" ht="26.25" customHeight="1" x14ac:dyDescent="0.2">
      <c r="A35" s="48" t="s">
        <v>112</v>
      </c>
      <c r="B35" s="48" t="s">
        <v>113</v>
      </c>
      <c r="C35" s="49" t="s">
        <v>114</v>
      </c>
      <c r="D35" s="50"/>
      <c r="E35" s="51">
        <v>0.94949930785246484</v>
      </c>
      <c r="F35" s="51">
        <v>0.23973265826034015</v>
      </c>
      <c r="G35" s="51">
        <v>2.0748172825860015E-2</v>
      </c>
      <c r="H35" s="51">
        <v>2.0495720989241429E-4</v>
      </c>
      <c r="I35" s="51">
        <v>4.0895198236112928E-2</v>
      </c>
      <c r="J35" s="51">
        <v>4.0895198236112928E-2</v>
      </c>
      <c r="K35" s="51">
        <v>4.0895198236112928E-2</v>
      </c>
      <c r="L35" s="51" t="s">
        <v>65</v>
      </c>
      <c r="M35" s="51">
        <v>0.44552681899061564</v>
      </c>
      <c r="N35" s="51">
        <v>1.7642171353828772E-5</v>
      </c>
      <c r="O35" s="51">
        <v>1.7642171353828772E-5</v>
      </c>
      <c r="P35" s="51">
        <v>6.1747599738400688E-6</v>
      </c>
      <c r="Q35" s="51" t="s">
        <v>65</v>
      </c>
      <c r="R35" s="51" t="s">
        <v>65</v>
      </c>
      <c r="S35" s="51" t="s">
        <v>65</v>
      </c>
      <c r="T35" s="51" t="s">
        <v>65</v>
      </c>
      <c r="U35" s="51" t="s">
        <v>65</v>
      </c>
      <c r="V35" s="51" t="s">
        <v>65</v>
      </c>
      <c r="W35" s="51">
        <v>4.8515971223029109E-3</v>
      </c>
      <c r="X35" s="51">
        <v>1.6613232164396498E-3</v>
      </c>
      <c r="Y35" s="51">
        <v>1.2053622388017483E-3</v>
      </c>
      <c r="Z35" s="51">
        <v>1.1447797823226022E-3</v>
      </c>
      <c r="AA35" s="51">
        <v>1.6340295956612056E-3</v>
      </c>
      <c r="AB35" s="51">
        <v>5.6454948332252059E-3</v>
      </c>
      <c r="AC35" s="51">
        <v>9.7031942446058233E-4</v>
      </c>
      <c r="AD35" s="51">
        <v>1.0810564470081146E-6</v>
      </c>
      <c r="AE35" s="52"/>
      <c r="AF35" s="53">
        <v>882.10856769143834</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0.78180333856123752</v>
      </c>
      <c r="F36" s="51">
        <v>0.52400174553655532</v>
      </c>
      <c r="G36" s="51">
        <v>9.8834981788991868E-4</v>
      </c>
      <c r="H36" s="51">
        <v>1.8261017253192816E-4</v>
      </c>
      <c r="I36" s="51">
        <v>3.4865915945211018E-2</v>
      </c>
      <c r="J36" s="51">
        <v>3.4865915945211018E-2</v>
      </c>
      <c r="K36" s="51">
        <v>3.4865915945211018E-2</v>
      </c>
      <c r="L36" s="51" t="s">
        <v>65</v>
      </c>
      <c r="M36" s="51">
        <v>2.2599128837194002</v>
      </c>
      <c r="N36" s="51">
        <v>2.2685775221677589E-5</v>
      </c>
      <c r="O36" s="51">
        <v>1.4732640855039333E-5</v>
      </c>
      <c r="P36" s="51">
        <v>5.1564242992637657E-6</v>
      </c>
      <c r="Q36" s="51" t="s">
        <v>65</v>
      </c>
      <c r="R36" s="51" t="s">
        <v>65</v>
      </c>
      <c r="S36" s="51" t="s">
        <v>65</v>
      </c>
      <c r="T36" s="51" t="s">
        <v>65</v>
      </c>
      <c r="U36" s="51" t="s">
        <v>65</v>
      </c>
      <c r="V36" s="51" t="s">
        <v>65</v>
      </c>
      <c r="W36" s="51">
        <v>1.0068054765067155E-2</v>
      </c>
      <c r="X36" s="51">
        <v>5.1000273072286878E-4</v>
      </c>
      <c r="Y36" s="51">
        <v>1.7999106310245599E-3</v>
      </c>
      <c r="Z36" s="51">
        <v>1.9426042969051798E-3</v>
      </c>
      <c r="AA36" s="51">
        <v>5.8188948179152414E-4</v>
      </c>
      <c r="AB36" s="51">
        <v>4.8344071404441327E-3</v>
      </c>
      <c r="AC36" s="51">
        <v>2.0136109530134315E-3</v>
      </c>
      <c r="AD36" s="51">
        <v>2.866978860978527E-6</v>
      </c>
      <c r="AE36" s="52"/>
      <c r="AF36" s="53">
        <v>736.63204275196654</v>
      </c>
      <c r="AG36" s="53" t="s">
        <v>435</v>
      </c>
      <c r="AH36" s="53" t="s">
        <v>435</v>
      </c>
      <c r="AI36" s="53">
        <v>43.267483843928773</v>
      </c>
      <c r="AJ36" s="53">
        <v>2.121378352392818</v>
      </c>
      <c r="AK36" s="53"/>
      <c r="AL36" s="54" t="s">
        <v>61</v>
      </c>
    </row>
    <row r="37" spans="1:38" ht="26.25" customHeight="1" x14ac:dyDescent="0.2">
      <c r="A37" s="48" t="s">
        <v>83</v>
      </c>
      <c r="B37" s="48" t="s">
        <v>117</v>
      </c>
      <c r="C37" s="49" t="s">
        <v>118</v>
      </c>
      <c r="D37" s="50"/>
      <c r="E37" s="51">
        <v>0.64857799999999999</v>
      </c>
      <c r="F37" s="51">
        <v>4.1412596543999999E-3</v>
      </c>
      <c r="G37" s="51">
        <v>2.4847557926399996E-3</v>
      </c>
      <c r="H37" s="51">
        <v>8.2825193087999998E-3</v>
      </c>
      <c r="I37" s="51">
        <v>3.1059447407999997E-3</v>
      </c>
      <c r="J37" s="51">
        <v>3.7271336889600003E-3</v>
      </c>
      <c r="K37" s="51">
        <v>4.1412596543999999E-3</v>
      </c>
      <c r="L37" s="51" t="s">
        <v>65</v>
      </c>
      <c r="M37" s="51">
        <v>0.25931500000000002</v>
      </c>
      <c r="N37" s="51">
        <v>1.24237789632E-5</v>
      </c>
      <c r="O37" s="51">
        <v>2.0706298272000002E-6</v>
      </c>
      <c r="P37" s="51">
        <v>5.7977635161600004E-4</v>
      </c>
      <c r="Q37" s="51" t="s">
        <v>65</v>
      </c>
      <c r="R37" s="51" t="s">
        <v>65</v>
      </c>
      <c r="S37" s="51" t="s">
        <v>65</v>
      </c>
      <c r="T37" s="51" t="s">
        <v>65</v>
      </c>
      <c r="U37" s="51" t="s">
        <v>65</v>
      </c>
      <c r="V37" s="51" t="s">
        <v>65</v>
      </c>
      <c r="W37" s="51">
        <v>1.6565038617600001E-3</v>
      </c>
      <c r="X37" s="51">
        <v>4.6382108129280006E-6</v>
      </c>
      <c r="Y37" s="51">
        <v>1.3086380507904E-5</v>
      </c>
      <c r="Z37" s="51">
        <v>9.1935964327679981E-6</v>
      </c>
      <c r="AA37" s="51">
        <v>6.9241861421568012E-5</v>
      </c>
      <c r="AB37" s="51">
        <v>9.616004917516798E-5</v>
      </c>
      <c r="AC37" s="51">
        <v>3.3130077235200004E-4</v>
      </c>
      <c r="AD37" s="51">
        <v>1.4908534755840001E-7</v>
      </c>
      <c r="AE37" s="52"/>
      <c r="AF37" s="53" t="s">
        <v>435</v>
      </c>
      <c r="AG37" s="53" t="s">
        <v>435</v>
      </c>
      <c r="AH37" s="53">
        <v>8282.5193087999996</v>
      </c>
      <c r="AI37" s="53" t="s">
        <v>435</v>
      </c>
      <c r="AJ37" s="53" t="s">
        <v>435</v>
      </c>
      <c r="AK37" s="53"/>
      <c r="AL37" s="54" t="s">
        <v>61</v>
      </c>
    </row>
    <row r="38" spans="1:38" ht="26.25" customHeight="1" x14ac:dyDescent="0.2">
      <c r="A38" s="48" t="s">
        <v>83</v>
      </c>
      <c r="B38" s="48" t="s">
        <v>119</v>
      </c>
      <c r="C38" s="49" t="s">
        <v>120</v>
      </c>
      <c r="D38" s="59"/>
      <c r="E38" s="51">
        <v>0.10113857053263425</v>
      </c>
      <c r="F38" s="51">
        <v>7.1555117653389197E-3</v>
      </c>
      <c r="G38" s="51">
        <v>7.3929435746250392E-5</v>
      </c>
      <c r="H38" s="51">
        <v>1.7966196185842273E-4</v>
      </c>
      <c r="I38" s="51">
        <v>2.8641495658636765E-3</v>
      </c>
      <c r="J38" s="51">
        <v>2.8641495658636765E-3</v>
      </c>
      <c r="K38" s="51">
        <v>2.8641495658636765E-3</v>
      </c>
      <c r="L38" s="51" t="s">
        <v>65</v>
      </c>
      <c r="M38" s="51">
        <v>3.5243298723062019E-2</v>
      </c>
      <c r="N38" s="51">
        <v>3.8715747096977747E-6</v>
      </c>
      <c r="O38" s="51">
        <v>2.8616886842317652E-6</v>
      </c>
      <c r="P38" s="51">
        <v>1.0015910394811178E-6</v>
      </c>
      <c r="Q38" s="51" t="s">
        <v>65</v>
      </c>
      <c r="R38" s="51" t="s">
        <v>65</v>
      </c>
      <c r="S38" s="51" t="s">
        <v>65</v>
      </c>
      <c r="T38" s="51" t="s">
        <v>65</v>
      </c>
      <c r="U38" s="51" t="s">
        <v>65</v>
      </c>
      <c r="V38" s="51" t="s">
        <v>65</v>
      </c>
      <c r="W38" s="51">
        <v>1.9361832448262189E-3</v>
      </c>
      <c r="X38" s="51">
        <v>1.0654531673577949E-4</v>
      </c>
      <c r="Y38" s="51">
        <v>4.3165962121790186E-4</v>
      </c>
      <c r="Z38" s="51">
        <v>4.1783014976610902E-4</v>
      </c>
      <c r="AA38" s="51">
        <v>1.8928916528785145E-4</v>
      </c>
      <c r="AB38" s="51">
        <v>1.1453242530076418E-3</v>
      </c>
      <c r="AC38" s="51">
        <v>3.8723664896524369E-4</v>
      </c>
      <c r="AD38" s="51">
        <v>1.7473284579682616E-7</v>
      </c>
      <c r="AE38" s="52"/>
      <c r="AF38" s="53">
        <v>143.08443421158825</v>
      </c>
      <c r="AG38" s="53" t="s">
        <v>435</v>
      </c>
      <c r="AH38" s="53">
        <v>6.016593817107867</v>
      </c>
      <c r="AI38" s="53">
        <v>7.8521900148555233</v>
      </c>
      <c r="AJ38" s="53">
        <v>0.45281618175009813</v>
      </c>
      <c r="AK38" s="53"/>
      <c r="AL38" s="54" t="s">
        <v>61</v>
      </c>
    </row>
    <row r="39" spans="1:38" ht="26.25" customHeight="1" x14ac:dyDescent="0.2">
      <c r="A39" s="48" t="s">
        <v>121</v>
      </c>
      <c r="B39" s="48" t="s">
        <v>122</v>
      </c>
      <c r="C39" s="49" t="s">
        <v>123</v>
      </c>
      <c r="D39" s="50"/>
      <c r="E39" s="51">
        <v>1.4538951456988274</v>
      </c>
      <c r="F39" s="51">
        <v>0.95013307284478765</v>
      </c>
      <c r="G39" s="51">
        <v>0.2099920633062019</v>
      </c>
      <c r="H39" s="51">
        <v>4.5457475144303122E-2</v>
      </c>
      <c r="I39" s="51">
        <v>0.39934911608057466</v>
      </c>
      <c r="J39" s="51">
        <v>0.42716473481725986</v>
      </c>
      <c r="K39" s="51">
        <v>0.4553811488884727</v>
      </c>
      <c r="L39" s="51" t="s">
        <v>65</v>
      </c>
      <c r="M39" s="51">
        <v>7.3142398950038352</v>
      </c>
      <c r="N39" s="51">
        <v>0.19033023320939907</v>
      </c>
      <c r="O39" s="51">
        <v>2.5669789095307101E-2</v>
      </c>
      <c r="P39" s="51">
        <v>1.132571911372366E-2</v>
      </c>
      <c r="Q39" s="51" t="s">
        <v>65</v>
      </c>
      <c r="R39" s="51" t="s">
        <v>65</v>
      </c>
      <c r="S39" s="51" t="s">
        <v>65</v>
      </c>
      <c r="T39" s="51" t="s">
        <v>65</v>
      </c>
      <c r="U39" s="51" t="s">
        <v>65</v>
      </c>
      <c r="V39" s="51" t="s">
        <v>65</v>
      </c>
      <c r="W39" s="51">
        <v>1.0346621094749977</v>
      </c>
      <c r="X39" s="51">
        <v>5.2146705995408764E-2</v>
      </c>
      <c r="Y39" s="51">
        <v>6.6851821225237668E-2</v>
      </c>
      <c r="Z39" s="51">
        <v>2.3575738381769202E-2</v>
      </c>
      <c r="AA39" s="51">
        <v>2.6576480375543218E-2</v>
      </c>
      <c r="AB39" s="51">
        <v>0.16915074597795884</v>
      </c>
      <c r="AC39" s="51">
        <v>0.49384249422965143</v>
      </c>
      <c r="AD39" s="51">
        <v>3.670655572569137E-2</v>
      </c>
      <c r="AE39" s="52"/>
      <c r="AF39" s="53">
        <v>9492.9971870717309</v>
      </c>
      <c r="AG39" s="53">
        <v>215.48757980796279</v>
      </c>
      <c r="AH39" s="53">
        <v>17192.888205349289</v>
      </c>
      <c r="AI39" s="53">
        <v>4128.4613804137889</v>
      </c>
      <c r="AJ39" s="53">
        <v>59.694277973960709</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12.652878822782254</v>
      </c>
      <c r="F41" s="51">
        <v>28.333215014520118</v>
      </c>
      <c r="G41" s="51">
        <v>2.4144528257195375</v>
      </c>
      <c r="H41" s="51">
        <v>0.67787942920023225</v>
      </c>
      <c r="I41" s="51">
        <v>7.4269628311616938</v>
      </c>
      <c r="J41" s="51">
        <v>7.8073651060450207</v>
      </c>
      <c r="K41" s="51">
        <v>8.3463087190074443</v>
      </c>
      <c r="L41" s="51" t="s">
        <v>65</v>
      </c>
      <c r="M41" s="51">
        <v>264.96423695677919</v>
      </c>
      <c r="N41" s="51">
        <v>2.0967002929962857</v>
      </c>
      <c r="O41" s="51">
        <v>0.25553555190697785</v>
      </c>
      <c r="P41" s="51">
        <v>0.17731770273523323</v>
      </c>
      <c r="Q41" s="51" t="s">
        <v>65</v>
      </c>
      <c r="R41" s="51" t="s">
        <v>65</v>
      </c>
      <c r="S41" s="51" t="s">
        <v>65</v>
      </c>
      <c r="T41" s="51" t="s">
        <v>65</v>
      </c>
      <c r="U41" s="51" t="s">
        <v>65</v>
      </c>
      <c r="V41" s="51" t="s">
        <v>65</v>
      </c>
      <c r="W41" s="51">
        <v>22.888940675977626</v>
      </c>
      <c r="X41" s="51">
        <v>2.1973808205205287</v>
      </c>
      <c r="Y41" s="51">
        <v>2.2094546497669802</v>
      </c>
      <c r="Z41" s="51">
        <v>0.81024204192391758</v>
      </c>
      <c r="AA41" s="51">
        <v>1.2508997467764911</v>
      </c>
      <c r="AB41" s="51">
        <v>6.4679772589879176</v>
      </c>
      <c r="AC41" s="51">
        <v>10.12511731887305</v>
      </c>
      <c r="AD41" s="51">
        <v>0.44554752304567213</v>
      </c>
      <c r="AE41" s="52"/>
      <c r="AF41" s="53">
        <v>55880.613079580355</v>
      </c>
      <c r="AG41" s="53">
        <v>2613.9046991065029</v>
      </c>
      <c r="AH41" s="53">
        <v>65468.973616175936</v>
      </c>
      <c r="AI41" s="53">
        <v>75375.029340004621</v>
      </c>
      <c r="AJ41" s="53" t="s">
        <v>435</v>
      </c>
      <c r="AK41" s="53"/>
      <c r="AL41" s="54" t="s">
        <v>61</v>
      </c>
    </row>
    <row r="42" spans="1:38" ht="26.25" customHeight="1" x14ac:dyDescent="0.2">
      <c r="A42" s="48" t="s">
        <v>83</v>
      </c>
      <c r="B42" s="48" t="s">
        <v>128</v>
      </c>
      <c r="C42" s="49" t="s">
        <v>129</v>
      </c>
      <c r="D42" s="50"/>
      <c r="E42" s="51">
        <v>0.75688920832739692</v>
      </c>
      <c r="F42" s="51">
        <v>1.9156280150876266</v>
      </c>
      <c r="G42" s="51">
        <v>6.4591524231233691E-4</v>
      </c>
      <c r="H42" s="51">
        <v>2.012304472008381E-4</v>
      </c>
      <c r="I42" s="51">
        <v>3.6526589055867351E-2</v>
      </c>
      <c r="J42" s="51">
        <v>3.6526589055867351E-2</v>
      </c>
      <c r="K42" s="51">
        <v>3.6526589055867351E-2</v>
      </c>
      <c r="L42" s="51" t="s">
        <v>65</v>
      </c>
      <c r="M42" s="51">
        <v>19.313312544611598</v>
      </c>
      <c r="N42" s="51">
        <v>1.1487733358862343E-4</v>
      </c>
      <c r="O42" s="51">
        <v>3.5529738468747569E-5</v>
      </c>
      <c r="P42" s="51">
        <v>1.243540846406165E-5</v>
      </c>
      <c r="Q42" s="51" t="s">
        <v>65</v>
      </c>
      <c r="R42" s="51" t="s">
        <v>65</v>
      </c>
      <c r="S42" s="51" t="s">
        <v>65</v>
      </c>
      <c r="T42" s="51" t="s">
        <v>65</v>
      </c>
      <c r="U42" s="51" t="s">
        <v>65</v>
      </c>
      <c r="V42" s="51" t="s">
        <v>65</v>
      </c>
      <c r="W42" s="51">
        <v>5.4121313518145274E-2</v>
      </c>
      <c r="X42" s="51">
        <v>6.7166620461460496E-3</v>
      </c>
      <c r="Y42" s="51">
        <v>7.4534703555145417E-3</v>
      </c>
      <c r="Z42" s="51">
        <v>5.7379125069199101E-3</v>
      </c>
      <c r="AA42" s="51">
        <v>6.4241216775776568E-3</v>
      </c>
      <c r="AB42" s="51">
        <v>2.6332166586158161E-2</v>
      </c>
      <c r="AC42" s="51">
        <v>1.0824262703629055E-2</v>
      </c>
      <c r="AD42" s="51">
        <v>1.5187109691707862E-5</v>
      </c>
      <c r="AE42" s="52"/>
      <c r="AF42" s="53">
        <v>1776.4869234373787</v>
      </c>
      <c r="AG42" s="53" t="s">
        <v>435</v>
      </c>
      <c r="AH42" s="53" t="s">
        <v>435</v>
      </c>
      <c r="AI42" s="53">
        <v>90.889465430489992</v>
      </c>
      <c r="AJ42" s="53">
        <v>2.7316541787195856</v>
      </c>
      <c r="AK42" s="53"/>
      <c r="AL42" s="54" t="s">
        <v>61</v>
      </c>
    </row>
    <row r="43" spans="1:38" ht="26.25" customHeight="1" x14ac:dyDescent="0.2">
      <c r="A43" s="48" t="s">
        <v>121</v>
      </c>
      <c r="B43" s="48" t="s">
        <v>130</v>
      </c>
      <c r="C43" s="49" t="s">
        <v>131</v>
      </c>
      <c r="D43" s="50"/>
      <c r="E43" s="51">
        <v>0.63690752307966025</v>
      </c>
      <c r="F43" s="51">
        <v>1.8827884580205536</v>
      </c>
      <c r="G43" s="51">
        <v>0.13096183266842454</v>
      </c>
      <c r="H43" s="51">
        <v>3.3845246422436963E-2</v>
      </c>
      <c r="I43" s="51">
        <v>0.45544022891510694</v>
      </c>
      <c r="J43" s="51">
        <v>0.5032083107889207</v>
      </c>
      <c r="K43" s="51">
        <v>0.55368905577585792</v>
      </c>
      <c r="L43" s="51" t="s">
        <v>65</v>
      </c>
      <c r="M43" s="51">
        <v>14.513996558222436</v>
      </c>
      <c r="N43" s="51">
        <v>0.15027987753783847</v>
      </c>
      <c r="O43" s="51">
        <v>4.4866107739419965E-2</v>
      </c>
      <c r="P43" s="51">
        <v>1.2737250739665916E-2</v>
      </c>
      <c r="Q43" s="51" t="s">
        <v>65</v>
      </c>
      <c r="R43" s="51" t="s">
        <v>65</v>
      </c>
      <c r="S43" s="51" t="s">
        <v>65</v>
      </c>
      <c r="T43" s="51" t="s">
        <v>65</v>
      </c>
      <c r="U43" s="51" t="s">
        <v>65</v>
      </c>
      <c r="V43" s="51" t="s">
        <v>65</v>
      </c>
      <c r="W43" s="51">
        <v>1.7185188343469764</v>
      </c>
      <c r="X43" s="51">
        <v>0.2050415373156407</v>
      </c>
      <c r="Y43" s="51">
        <v>0.2647485901725542</v>
      </c>
      <c r="Z43" s="51">
        <v>8.8454254142841221E-2</v>
      </c>
      <c r="AA43" s="51">
        <v>9.9454385971979226E-2</v>
      </c>
      <c r="AB43" s="51">
        <v>0.65769876760301527</v>
      </c>
      <c r="AC43" s="51">
        <v>0.64179589988593078</v>
      </c>
      <c r="AD43" s="51">
        <v>9.7001611950961776E-3</v>
      </c>
      <c r="AE43" s="52"/>
      <c r="AF43" s="53">
        <v>531.49606000124459</v>
      </c>
      <c r="AG43" s="53">
        <v>56.172391457685791</v>
      </c>
      <c r="AH43" s="53">
        <v>842.90200327990146</v>
      </c>
      <c r="AI43" s="53">
        <v>6367.6470546849214</v>
      </c>
      <c r="AJ43" s="53" t="s">
        <v>435</v>
      </c>
      <c r="AK43" s="53"/>
      <c r="AL43" s="54" t="s">
        <v>61</v>
      </c>
    </row>
    <row r="44" spans="1:38" ht="26.25" customHeight="1" x14ac:dyDescent="0.2">
      <c r="A44" s="48" t="s">
        <v>83</v>
      </c>
      <c r="B44" s="48" t="s">
        <v>132</v>
      </c>
      <c r="C44" s="49" t="s">
        <v>133</v>
      </c>
      <c r="D44" s="50"/>
      <c r="E44" s="51">
        <v>8.2650602908159403</v>
      </c>
      <c r="F44" s="51">
        <v>2.1255131980937345</v>
      </c>
      <c r="G44" s="51">
        <v>5.1037565082027499E-3</v>
      </c>
      <c r="H44" s="51">
        <v>3.4244013955930606E-3</v>
      </c>
      <c r="I44" s="51">
        <v>1.0078060024999826</v>
      </c>
      <c r="J44" s="51">
        <v>1.0078060024999826</v>
      </c>
      <c r="K44" s="51">
        <v>1.0078060024999826</v>
      </c>
      <c r="L44" s="51" t="s">
        <v>65</v>
      </c>
      <c r="M44" s="51">
        <v>11.691975500623089</v>
      </c>
      <c r="N44" s="51">
        <v>2.3683367931898107E-4</v>
      </c>
      <c r="O44" s="51">
        <v>2.0597788618501568E-4</v>
      </c>
      <c r="P44" s="51">
        <v>7.2092260164755475E-5</v>
      </c>
      <c r="Q44" s="51" t="s">
        <v>65</v>
      </c>
      <c r="R44" s="51" t="s">
        <v>65</v>
      </c>
      <c r="S44" s="51" t="s">
        <v>65</v>
      </c>
      <c r="T44" s="51" t="s">
        <v>65</v>
      </c>
      <c r="U44" s="51" t="s">
        <v>65</v>
      </c>
      <c r="V44" s="51" t="s">
        <v>65</v>
      </c>
      <c r="W44" s="51">
        <v>9.8379318367895929E-2</v>
      </c>
      <c r="X44" s="51">
        <v>6.8123843992725754E-3</v>
      </c>
      <c r="Y44" s="51">
        <v>2.6996650886462883E-2</v>
      </c>
      <c r="Z44" s="51">
        <v>2.9556184030737849E-2</v>
      </c>
      <c r="AA44" s="51">
        <v>7.9979016429104523E-3</v>
      </c>
      <c r="AB44" s="51">
        <v>7.1363120959383741E-2</v>
      </c>
      <c r="AC44" s="51">
        <v>1.9675863673579191E-2</v>
      </c>
      <c r="AD44" s="51">
        <v>1.9477752202807118E-5</v>
      </c>
      <c r="AE44" s="52"/>
      <c r="AF44" s="53">
        <v>10298.894309250782</v>
      </c>
      <c r="AG44" s="53"/>
      <c r="AH44" s="53"/>
      <c r="AI44" s="53">
        <v>567.70987810753604</v>
      </c>
      <c r="AJ44" s="53">
        <v>34.511823557680898</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6.8878008046491426E-2</v>
      </c>
      <c r="F47" s="51">
        <v>1.2210825786755461E-2</v>
      </c>
      <c r="G47" s="51">
        <v>1.0308892228304785E-2</v>
      </c>
      <c r="H47" s="51">
        <v>7.457451030715784E-5</v>
      </c>
      <c r="I47" s="51">
        <v>1.2955828457730014E-2</v>
      </c>
      <c r="J47" s="51">
        <v>1.2955828457730014E-2</v>
      </c>
      <c r="K47" s="51">
        <v>1.2955828457730014E-2</v>
      </c>
      <c r="L47" s="51" t="s">
        <v>65</v>
      </c>
      <c r="M47" s="51">
        <v>0.20797869542988087</v>
      </c>
      <c r="N47" s="51">
        <v>9.3497813313864935E-6</v>
      </c>
      <c r="O47" s="51">
        <v>9.3497813313864935E-6</v>
      </c>
      <c r="P47" s="51">
        <v>3.2724234659852722E-6</v>
      </c>
      <c r="Q47" s="51" t="s">
        <v>65</v>
      </c>
      <c r="R47" s="51" t="s">
        <v>65</v>
      </c>
      <c r="S47" s="51" t="s">
        <v>65</v>
      </c>
      <c r="T47" s="51" t="s">
        <v>65</v>
      </c>
      <c r="U47" s="51" t="s">
        <v>65</v>
      </c>
      <c r="V47" s="51" t="s">
        <v>65</v>
      </c>
      <c r="W47" s="51">
        <v>1.8944482150392737E-4</v>
      </c>
      <c r="X47" s="51">
        <v>1.2644174496604277E-5</v>
      </c>
      <c r="Y47" s="51">
        <v>6.1030410348357016E-5</v>
      </c>
      <c r="Z47" s="51">
        <v>6.8197284224127345E-5</v>
      </c>
      <c r="AA47" s="51">
        <v>1.5677536603247624E-5</v>
      </c>
      <c r="AB47" s="51">
        <v>1.5754940567233626E-4</v>
      </c>
      <c r="AC47" s="51">
        <v>3.7888964300785476E-5</v>
      </c>
      <c r="AD47" s="51">
        <v>2.5615181749951907E-8</v>
      </c>
      <c r="AE47" s="52"/>
      <c r="AF47" s="53">
        <v>467.48906656932462</v>
      </c>
      <c r="AG47" s="53" t="s">
        <v>435</v>
      </c>
      <c r="AH47" s="53" t="s">
        <v>435</v>
      </c>
      <c r="AI47" s="53">
        <v>1.3041475077371754</v>
      </c>
      <c r="AJ47" s="53">
        <v>8.1942098390426238E-2</v>
      </c>
      <c r="AK47" s="53"/>
      <c r="AL47" s="54" t="s">
        <v>61</v>
      </c>
    </row>
    <row r="48" spans="1:38" ht="26.25" customHeight="1" x14ac:dyDescent="0.2">
      <c r="A48" s="48" t="s">
        <v>140</v>
      </c>
      <c r="B48" s="48" t="s">
        <v>141</v>
      </c>
      <c r="C48" s="49" t="s">
        <v>142</v>
      </c>
      <c r="D48" s="50"/>
      <c r="E48" s="51" t="s">
        <v>433</v>
      </c>
      <c r="F48" s="51" t="s">
        <v>433</v>
      </c>
      <c r="G48" s="51" t="s">
        <v>433</v>
      </c>
      <c r="H48" s="51" t="s">
        <v>433</v>
      </c>
      <c r="I48" s="51">
        <v>6.9638338108999984E-2</v>
      </c>
      <c r="J48" s="51">
        <v>0.22055773936600001</v>
      </c>
      <c r="K48" s="51">
        <v>0.46626077470799998</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1.3807080018480593</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0.5272941176470588</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1.0370017057299992</v>
      </c>
      <c r="AL51" s="54" t="s">
        <v>152</v>
      </c>
    </row>
    <row r="52" spans="1:38" ht="26.25" customHeight="1" x14ac:dyDescent="0.2">
      <c r="A52" s="48" t="s">
        <v>140</v>
      </c>
      <c r="B52" s="55" t="s">
        <v>153</v>
      </c>
      <c r="C52" s="57" t="s">
        <v>154</v>
      </c>
      <c r="D52" s="60"/>
      <c r="E52" s="51" t="s">
        <v>433</v>
      </c>
      <c r="F52" s="51">
        <v>0.73399999999999999</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7.7185069999999998</v>
      </c>
      <c r="AL52" s="54" t="s">
        <v>155</v>
      </c>
    </row>
    <row r="53" spans="1:38" ht="26.25" customHeight="1" x14ac:dyDescent="0.2">
      <c r="A53" s="48" t="s">
        <v>140</v>
      </c>
      <c r="B53" s="55" t="s">
        <v>156</v>
      </c>
      <c r="C53" s="57" t="s">
        <v>157</v>
      </c>
      <c r="D53" s="60"/>
      <c r="E53" s="51" t="s">
        <v>433</v>
      </c>
      <c r="F53" s="51">
        <v>0.71929102</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1.89713625</v>
      </c>
      <c r="AL53" s="54" t="s">
        <v>158</v>
      </c>
    </row>
    <row r="54" spans="1:38" ht="37.5" customHeight="1" x14ac:dyDescent="0.2">
      <c r="A54" s="48" t="s">
        <v>140</v>
      </c>
      <c r="B54" s="55" t="s">
        <v>159</v>
      </c>
      <c r="C54" s="57" t="s">
        <v>160</v>
      </c>
      <c r="D54" s="60"/>
      <c r="E54" s="51" t="s">
        <v>433</v>
      </c>
      <c r="F54" s="51">
        <v>1.0851475447884142</v>
      </c>
      <c r="G54" s="51">
        <v>4.7655839999999998E-2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1816</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2.9348395945312505E-3</v>
      </c>
      <c r="I56" s="51" t="s">
        <v>433</v>
      </c>
      <c r="J56" s="51" t="s">
        <v>433</v>
      </c>
      <c r="K56" s="51" t="s">
        <v>433</v>
      </c>
      <c r="L56" s="51" t="s">
        <v>65</v>
      </c>
      <c r="M56" s="51" t="s">
        <v>433</v>
      </c>
      <c r="N56" s="51" t="s">
        <v>433</v>
      </c>
      <c r="O56" s="51" t="s">
        <v>433</v>
      </c>
      <c r="P56" s="51">
        <v>6.1491877218750003E-4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4.3534137536000002E-2</v>
      </c>
      <c r="J57" s="51">
        <v>4.8975904727999994E-2</v>
      </c>
      <c r="K57" s="51">
        <v>5.4417671920000001E-2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3097.0430000000001</v>
      </c>
      <c r="AL57" s="54" t="s">
        <v>169</v>
      </c>
    </row>
    <row r="58" spans="1:38" ht="26.25" customHeight="1" x14ac:dyDescent="0.2">
      <c r="A58" s="48" t="s">
        <v>66</v>
      </c>
      <c r="B58" s="48" t="s">
        <v>170</v>
      </c>
      <c r="C58" s="49" t="s">
        <v>171</v>
      </c>
      <c r="D58" s="50"/>
      <c r="E58" s="51" t="s">
        <v>434</v>
      </c>
      <c r="F58" s="51" t="s">
        <v>434</v>
      </c>
      <c r="G58" s="51" t="s">
        <v>434</v>
      </c>
      <c r="H58" s="51" t="s">
        <v>434</v>
      </c>
      <c r="I58" s="51">
        <v>6.1000212974999996E-2</v>
      </c>
      <c r="J58" s="51">
        <v>8.4461833350000001E-2</v>
      </c>
      <c r="K58" s="51">
        <v>9.3846481499999995E-2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912.28540842353311</v>
      </c>
      <c r="AL58" s="54" t="s">
        <v>172</v>
      </c>
    </row>
    <row r="59" spans="1:38" ht="26.25" customHeight="1" x14ac:dyDescent="0.2">
      <c r="A59" s="48" t="s">
        <v>66</v>
      </c>
      <c r="B59" s="61" t="s">
        <v>173</v>
      </c>
      <c r="C59" s="49" t="s">
        <v>174</v>
      </c>
      <c r="D59" s="50"/>
      <c r="E59" s="51" t="s">
        <v>434</v>
      </c>
      <c r="F59" s="51" t="s">
        <v>434</v>
      </c>
      <c r="G59" s="51" t="s">
        <v>434</v>
      </c>
      <c r="H59" s="51" t="s">
        <v>434</v>
      </c>
      <c r="I59" s="51">
        <v>4.4482332090224636E-3</v>
      </c>
      <c r="J59" s="51">
        <v>5.0042623601502722E-3</v>
      </c>
      <c r="K59" s="51">
        <v>5.56029151127808E-3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498.15620000000001</v>
      </c>
      <c r="AL59" s="54" t="s">
        <v>175</v>
      </c>
    </row>
    <row r="60" spans="1:38" ht="26.25" customHeight="1" x14ac:dyDescent="0.2">
      <c r="A60" s="48" t="s">
        <v>66</v>
      </c>
      <c r="B60" s="61" t="s">
        <v>176</v>
      </c>
      <c r="C60" s="49" t="s">
        <v>177</v>
      </c>
      <c r="D60" s="56"/>
      <c r="E60" s="51" t="s">
        <v>433</v>
      </c>
      <c r="F60" s="51" t="s">
        <v>433</v>
      </c>
      <c r="G60" s="51" t="s">
        <v>433</v>
      </c>
      <c r="H60" s="51" t="s">
        <v>433</v>
      </c>
      <c r="I60" s="51">
        <v>0.53184268114296063</v>
      </c>
      <c r="J60" s="51">
        <v>4.7267005240080007</v>
      </c>
      <c r="K60" s="51">
        <v>10.086302479434638</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0.2608393725900891</v>
      </c>
      <c r="J61" s="51">
        <v>2.6083937259008909</v>
      </c>
      <c r="K61" s="51">
        <v>8.6946457530029697</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9961690.6500224452</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0.19769999999999999</v>
      </c>
      <c r="F64" s="51">
        <v>8.5800000000000008E-3</v>
      </c>
      <c r="G64" s="51">
        <v>1.9000000000000001E-4</v>
      </c>
      <c r="H64" s="51">
        <v>1.0699999999999999E-2</v>
      </c>
      <c r="I64" s="51" t="s">
        <v>433</v>
      </c>
      <c r="J64" s="51" t="s">
        <v>433</v>
      </c>
      <c r="K64" s="51" t="s">
        <v>433</v>
      </c>
      <c r="L64" s="51" t="s">
        <v>65</v>
      </c>
      <c r="M64" s="51">
        <v>5.6899999999999999E-2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495.35300000000001</v>
      </c>
      <c r="AL64" s="54" t="s">
        <v>189</v>
      </c>
    </row>
    <row r="65" spans="1:38" ht="26.25" customHeight="1" x14ac:dyDescent="0.2">
      <c r="A65" s="48" t="s">
        <v>66</v>
      </c>
      <c r="B65" s="55" t="s">
        <v>190</v>
      </c>
      <c r="C65" s="49" t="s">
        <v>191</v>
      </c>
      <c r="D65" s="50"/>
      <c r="E65" s="51">
        <v>0.14400000000000002</v>
      </c>
      <c r="F65" s="51" t="s">
        <v>433</v>
      </c>
      <c r="G65" s="51" t="s">
        <v>433</v>
      </c>
      <c r="H65" s="51">
        <v>7.7999999999999996E-3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547.69899999999996</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33.040999999999997</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8.1400000000000014E-2</v>
      </c>
      <c r="F70" s="51">
        <v>0.56000000000000005</v>
      </c>
      <c r="G70" s="51">
        <v>0.49725913430771967</v>
      </c>
      <c r="H70" s="51">
        <v>7.0099999999999996E-2</v>
      </c>
      <c r="I70" s="51">
        <v>8.998594192936972E-2</v>
      </c>
      <c r="J70" s="51">
        <v>9.8629605369890253E-2</v>
      </c>
      <c r="K70" s="51">
        <v>0.1072732688104108</v>
      </c>
      <c r="L70" s="51" t="s">
        <v>65</v>
      </c>
      <c r="M70" s="51">
        <v>11.0677</v>
      </c>
      <c r="N70" s="51">
        <v>8.1861848639878942E-4</v>
      </c>
      <c r="O70" s="51">
        <v>6.5489478911903167E-4</v>
      </c>
      <c r="P70" s="51">
        <v>8.8330012605523534E-5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7.8842252192945425E-2</v>
      </c>
      <c r="F72" s="51">
        <v>0.24924138117409009</v>
      </c>
      <c r="G72" s="51">
        <v>4.730745809736675E-2</v>
      </c>
      <c r="H72" s="51" t="s">
        <v>434</v>
      </c>
      <c r="I72" s="51">
        <v>0.27203452459516536</v>
      </c>
      <c r="J72" s="51">
        <v>0.51416541549999994</v>
      </c>
      <c r="K72" s="51">
        <v>0.86853876865055124</v>
      </c>
      <c r="L72" s="51" t="s">
        <v>65</v>
      </c>
      <c r="M72" s="51">
        <v>1.9213486998442817</v>
      </c>
      <c r="N72" s="51">
        <v>1.5598727487737123</v>
      </c>
      <c r="O72" s="51">
        <v>5.1911557940696067E-2</v>
      </c>
      <c r="P72" s="51">
        <v>0.36418636244561164</v>
      </c>
      <c r="Q72" s="51" t="s">
        <v>65</v>
      </c>
      <c r="R72" s="51" t="s">
        <v>65</v>
      </c>
      <c r="S72" s="51" t="s">
        <v>65</v>
      </c>
      <c r="T72" s="51" t="s">
        <v>65</v>
      </c>
      <c r="U72" s="51" t="s">
        <v>65</v>
      </c>
      <c r="V72" s="51" t="s">
        <v>65</v>
      </c>
      <c r="W72" s="51">
        <v>2.0058393622100001</v>
      </c>
      <c r="X72" s="51">
        <v>2.0891482681592549E-2</v>
      </c>
      <c r="Y72" s="51">
        <v>2.1990364631591028E-2</v>
      </c>
      <c r="Z72" s="51">
        <v>1.1876497036966768E-2</v>
      </c>
      <c r="AA72" s="51">
        <v>1.172924625970692E-2</v>
      </c>
      <c r="AB72" s="51">
        <v>6.6487590609857261E-2</v>
      </c>
      <c r="AC72" s="51">
        <v>0.47077734899582208</v>
      </c>
      <c r="AD72" s="51">
        <v>2.0363390896888713</v>
      </c>
      <c r="AE72" s="52"/>
      <c r="AF72" s="53"/>
      <c r="AG72" s="53"/>
      <c r="AH72" s="53"/>
      <c r="AI72" s="53"/>
      <c r="AJ72" s="53"/>
      <c r="AK72" s="53">
        <v>6570.35725</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2.0616035000000023E-3</v>
      </c>
      <c r="J74" s="51">
        <v>5.2477180000000045E-3</v>
      </c>
      <c r="K74" s="51">
        <v>7.4967400000000061E-3</v>
      </c>
      <c r="L74" s="51" t="s">
        <v>65</v>
      </c>
      <c r="M74" s="51" t="s">
        <v>433</v>
      </c>
      <c r="N74" s="51">
        <v>7.4967400000000003E-2</v>
      </c>
      <c r="O74" s="51" t="s">
        <v>433</v>
      </c>
      <c r="P74" s="51" t="s">
        <v>433</v>
      </c>
      <c r="Q74" s="51" t="s">
        <v>65</v>
      </c>
      <c r="R74" s="51" t="s">
        <v>65</v>
      </c>
      <c r="S74" s="51" t="s">
        <v>65</v>
      </c>
      <c r="T74" s="51" t="s">
        <v>65</v>
      </c>
      <c r="U74" s="51" t="s">
        <v>65</v>
      </c>
      <c r="V74" s="51" t="s">
        <v>65</v>
      </c>
      <c r="W74" s="51">
        <v>2.6238589999999999</v>
      </c>
      <c r="X74" s="51" t="s">
        <v>436</v>
      </c>
      <c r="Y74" s="51" t="s">
        <v>436</v>
      </c>
      <c r="Z74" s="51" t="s">
        <v>436</v>
      </c>
      <c r="AA74" s="51" t="s">
        <v>436</v>
      </c>
      <c r="AB74" s="51" t="s">
        <v>436</v>
      </c>
      <c r="AC74" s="51">
        <v>1.3119295</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2.0399199999999998E-4</v>
      </c>
      <c r="J76" s="51">
        <v>4.0798399999999996E-4</v>
      </c>
      <c r="K76" s="51">
        <v>5.0998000000000005E-4</v>
      </c>
      <c r="L76" s="51" t="s">
        <v>65</v>
      </c>
      <c r="M76" s="51" t="s">
        <v>433</v>
      </c>
      <c r="N76" s="51">
        <v>0.61197599999999996</v>
      </c>
      <c r="O76" s="51">
        <v>5.0997999999999998E-3</v>
      </c>
      <c r="P76" s="51" t="s">
        <v>436</v>
      </c>
      <c r="Q76" s="51" t="s">
        <v>65</v>
      </c>
      <c r="R76" s="51" t="s">
        <v>65</v>
      </c>
      <c r="S76" s="51" t="s">
        <v>65</v>
      </c>
      <c r="T76" s="51" t="s">
        <v>65</v>
      </c>
      <c r="U76" s="51" t="s">
        <v>65</v>
      </c>
      <c r="V76" s="51" t="s">
        <v>65</v>
      </c>
      <c r="W76" s="51">
        <v>7.6496999999999996E-2</v>
      </c>
      <c r="X76" s="51" t="s">
        <v>433</v>
      </c>
      <c r="Y76" s="51" t="s">
        <v>433</v>
      </c>
      <c r="Z76" s="51" t="s">
        <v>433</v>
      </c>
      <c r="AA76" s="51" t="s">
        <v>433</v>
      </c>
      <c r="AB76" s="51" t="s">
        <v>433</v>
      </c>
      <c r="AC76" s="51" t="s">
        <v>433</v>
      </c>
      <c r="AD76" s="51">
        <v>6.6297400000000007E-5</v>
      </c>
      <c r="AE76" s="52"/>
      <c r="AF76" s="53"/>
      <c r="AG76" s="53"/>
      <c r="AH76" s="53"/>
      <c r="AI76" s="53"/>
      <c r="AJ76" s="53"/>
      <c r="AK76" s="53">
        <v>25.498999999999999</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0.150084</v>
      </c>
      <c r="H78" s="51" t="s">
        <v>433</v>
      </c>
      <c r="I78" s="51">
        <v>2.1603E-4</v>
      </c>
      <c r="J78" s="51">
        <v>2.8425E-4</v>
      </c>
      <c r="K78" s="51">
        <v>3.6383999999999999E-4</v>
      </c>
      <c r="L78" s="51" t="s">
        <v>65</v>
      </c>
      <c r="M78" s="51" t="s">
        <v>436</v>
      </c>
      <c r="N78" s="51">
        <v>5.8393071428571438E-3</v>
      </c>
      <c r="O78" s="51">
        <v>1.9328999999999999E-4</v>
      </c>
      <c r="P78" s="51">
        <v>5.9123999999999999E-3</v>
      </c>
      <c r="Q78" s="51" t="s">
        <v>65</v>
      </c>
      <c r="R78" s="51" t="s">
        <v>65</v>
      </c>
      <c r="S78" s="51" t="s">
        <v>65</v>
      </c>
      <c r="T78" s="51" t="s">
        <v>65</v>
      </c>
      <c r="U78" s="51" t="s">
        <v>65</v>
      </c>
      <c r="V78" s="51" t="s">
        <v>65</v>
      </c>
      <c r="W78" s="51">
        <v>1.137</v>
      </c>
      <c r="X78" s="51" t="s">
        <v>436</v>
      </c>
      <c r="Y78" s="51" t="s">
        <v>436</v>
      </c>
      <c r="Z78" s="51" t="s">
        <v>436</v>
      </c>
      <c r="AA78" s="51" t="s">
        <v>436</v>
      </c>
      <c r="AB78" s="51">
        <v>5.6849999999999999E-4</v>
      </c>
      <c r="AC78" s="51">
        <v>0.14781</v>
      </c>
      <c r="AD78" s="51">
        <v>4.2069000000000004E-4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2.1955995800161929E-2</v>
      </c>
      <c r="F80" s="51">
        <v>0.17610490813063995</v>
      </c>
      <c r="G80" s="51">
        <v>2.5396797529506996E-3</v>
      </c>
      <c r="H80" s="51" t="s">
        <v>433</v>
      </c>
      <c r="I80" s="51" t="s">
        <v>436</v>
      </c>
      <c r="J80" s="51" t="s">
        <v>436</v>
      </c>
      <c r="K80" s="51" t="s">
        <v>436</v>
      </c>
      <c r="L80" s="51" t="s">
        <v>65</v>
      </c>
      <c r="M80" s="51">
        <v>0.12601059369474621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17.582111480298654</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19.541580364837095</v>
      </c>
      <c r="AL82" s="54" t="s">
        <v>241</v>
      </c>
    </row>
    <row r="83" spans="1:38" ht="26.25" customHeight="1" x14ac:dyDescent="0.2">
      <c r="A83" s="48" t="s">
        <v>66</v>
      </c>
      <c r="B83" s="63" t="s">
        <v>242</v>
      </c>
      <c r="C83" s="57" t="s">
        <v>243</v>
      </c>
      <c r="D83" s="50"/>
      <c r="E83" s="51" t="s">
        <v>433</v>
      </c>
      <c r="F83" s="51">
        <v>0.12299999999999998</v>
      </c>
      <c r="G83" s="51" t="s">
        <v>433</v>
      </c>
      <c r="H83" s="51" t="s">
        <v>433</v>
      </c>
      <c r="I83" s="51">
        <v>1.6399999999999998E-2</v>
      </c>
      <c r="J83" s="51">
        <v>0.32799999999999996</v>
      </c>
      <c r="K83" s="51">
        <v>0.49199999999999994</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8199.9999999999982</v>
      </c>
      <c r="AL83" s="54" t="s">
        <v>149</v>
      </c>
    </row>
    <row r="84" spans="1:38" ht="26.25" customHeight="1" x14ac:dyDescent="0.2">
      <c r="A84" s="48" t="s">
        <v>66</v>
      </c>
      <c r="B84" s="63" t="s">
        <v>244</v>
      </c>
      <c r="C84" s="57" t="s">
        <v>245</v>
      </c>
      <c r="D84" s="50"/>
      <c r="E84" s="51" t="s">
        <v>433</v>
      </c>
      <c r="F84" s="51">
        <v>4.7341107512914402E-3</v>
      </c>
      <c r="G84" s="51" t="s">
        <v>433</v>
      </c>
      <c r="H84" s="51" t="s">
        <v>433</v>
      </c>
      <c r="I84" s="51">
        <v>2.8461810912693742E-5</v>
      </c>
      <c r="J84" s="51">
        <v>1.423090545634687E-4</v>
      </c>
      <c r="K84" s="51">
        <v>5.6923621825387481E-4</v>
      </c>
      <c r="L84" s="51" t="s">
        <v>65</v>
      </c>
      <c r="M84" s="51">
        <v>0.29743726383333324</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31.309185666666657</v>
      </c>
      <c r="AL84" s="54" t="s">
        <v>149</v>
      </c>
    </row>
    <row r="85" spans="1:38" ht="26.25" customHeight="1" x14ac:dyDescent="0.2">
      <c r="A85" s="48" t="s">
        <v>238</v>
      </c>
      <c r="B85" s="57" t="s">
        <v>246</v>
      </c>
      <c r="C85" s="57" t="s">
        <v>247</v>
      </c>
      <c r="D85" s="50"/>
      <c r="E85" s="51" t="s">
        <v>433</v>
      </c>
      <c r="F85" s="51">
        <v>12.250260445202953</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39.942815960928883</v>
      </c>
      <c r="AL85" s="54" t="s">
        <v>248</v>
      </c>
    </row>
    <row r="86" spans="1:38" ht="26.25" customHeight="1" x14ac:dyDescent="0.2">
      <c r="A86" s="48" t="s">
        <v>238</v>
      </c>
      <c r="B86" s="57" t="s">
        <v>249</v>
      </c>
      <c r="C86" s="49" t="s">
        <v>250</v>
      </c>
      <c r="D86" s="50"/>
      <c r="E86" s="51" t="s">
        <v>433</v>
      </c>
      <c r="F86" s="51">
        <v>4.8052700180322434</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12.057960852080926</v>
      </c>
      <c r="AL86" s="54" t="s">
        <v>241</v>
      </c>
    </row>
    <row r="87" spans="1:38" ht="26.25" customHeight="1" x14ac:dyDescent="0.2">
      <c r="A87" s="48" t="s">
        <v>238</v>
      </c>
      <c r="B87" s="57" t="s">
        <v>251</v>
      </c>
      <c r="C87" s="49" t="s">
        <v>252</v>
      </c>
      <c r="D87" s="50"/>
      <c r="E87" s="51" t="s">
        <v>433</v>
      </c>
      <c r="F87" s="51">
        <v>0.12379066733333333</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0.14927948666666657</v>
      </c>
      <c r="AL87" s="54" t="s">
        <v>241</v>
      </c>
    </row>
    <row r="88" spans="1:38" ht="26.25" customHeight="1" x14ac:dyDescent="0.2">
      <c r="A88" s="48" t="s">
        <v>238</v>
      </c>
      <c r="B88" s="57" t="s">
        <v>253</v>
      </c>
      <c r="C88" s="49" t="s">
        <v>254</v>
      </c>
      <c r="D88" s="50"/>
      <c r="E88" s="51" t="s">
        <v>433</v>
      </c>
      <c r="F88" s="51">
        <v>2.776293071018805</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26.534318307885929</v>
      </c>
      <c r="AL88" s="54" t="s">
        <v>149</v>
      </c>
    </row>
    <row r="89" spans="1:38" ht="26.25" customHeight="1" x14ac:dyDescent="0.2">
      <c r="A89" s="48" t="s">
        <v>238</v>
      </c>
      <c r="B89" s="57" t="s">
        <v>255</v>
      </c>
      <c r="C89" s="49" t="s">
        <v>256</v>
      </c>
      <c r="D89" s="50"/>
      <c r="E89" s="51" t="s">
        <v>433</v>
      </c>
      <c r="F89" s="51">
        <v>2.9939195080677328</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11.605296032593898</v>
      </c>
      <c r="AL89" s="54" t="s">
        <v>149</v>
      </c>
    </row>
    <row r="90" spans="1:38" s="64" customFormat="1" ht="26.25" customHeight="1" x14ac:dyDescent="0.2">
      <c r="A90" s="48" t="s">
        <v>238</v>
      </c>
      <c r="B90" s="57" t="s">
        <v>257</v>
      </c>
      <c r="C90" s="49" t="s">
        <v>258</v>
      </c>
      <c r="D90" s="50"/>
      <c r="E90" s="51" t="s">
        <v>433</v>
      </c>
      <c r="F90" s="51">
        <v>4.1323010770960336</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7.8563550269767752</v>
      </c>
      <c r="AL90" s="54" t="s">
        <v>149</v>
      </c>
    </row>
    <row r="91" spans="1:38" ht="26.25" customHeight="1" x14ac:dyDescent="0.2">
      <c r="A91" s="48" t="s">
        <v>238</v>
      </c>
      <c r="B91" s="55" t="s">
        <v>259</v>
      </c>
      <c r="C91" s="57" t="s">
        <v>260</v>
      </c>
      <c r="D91" s="50"/>
      <c r="E91" s="51">
        <v>2.3781267611528094E-2</v>
      </c>
      <c r="F91" s="51">
        <v>6.2615254593664432E-2</v>
      </c>
      <c r="G91" s="51">
        <v>5.7450003600000004E-3</v>
      </c>
      <c r="H91" s="51">
        <v>5.5688699703245331E-2</v>
      </c>
      <c r="I91" s="51">
        <v>0.42998789830825696</v>
      </c>
      <c r="J91" s="51">
        <v>0.44794219128208984</v>
      </c>
      <c r="K91" s="51">
        <v>0.44794219128208984</v>
      </c>
      <c r="L91" s="51" t="s">
        <v>65</v>
      </c>
      <c r="M91" s="51">
        <v>0.72643226132622107</v>
      </c>
      <c r="N91" s="51">
        <v>1.4914173120000001</v>
      </c>
      <c r="O91" s="51">
        <v>7.2675425434584301E-2</v>
      </c>
      <c r="P91" s="51">
        <v>1.0843212600000001E-4</v>
      </c>
      <c r="Q91" s="51" t="s">
        <v>65</v>
      </c>
      <c r="R91" s="51" t="s">
        <v>65</v>
      </c>
      <c r="S91" s="51" t="s">
        <v>65</v>
      </c>
      <c r="T91" s="51" t="s">
        <v>65</v>
      </c>
      <c r="U91" s="51" t="s">
        <v>65</v>
      </c>
      <c r="V91" s="51" t="s">
        <v>65</v>
      </c>
      <c r="W91" s="51">
        <v>1.2937036073071165E-3</v>
      </c>
      <c r="X91" s="51">
        <v>1.4360110041108992E-3</v>
      </c>
      <c r="Y91" s="51">
        <v>5.8216662328820236E-4</v>
      </c>
      <c r="Z91" s="51">
        <v>5.8216662328820236E-4</v>
      </c>
      <c r="AA91" s="51">
        <v>5.8216662328820236E-4</v>
      </c>
      <c r="AB91" s="51">
        <v>3.1825108739755061E-3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2.5869360529123373</v>
      </c>
      <c r="G93" s="51" t="s">
        <v>433</v>
      </c>
      <c r="H93" s="51" t="s">
        <v>433</v>
      </c>
      <c r="I93" s="51">
        <v>2.8951974739999998E-4</v>
      </c>
      <c r="J93" s="51">
        <v>8.6770267489999996E-4</v>
      </c>
      <c r="K93" s="51">
        <v>1.8321974547000001E-3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1.219506479973349</v>
      </c>
      <c r="G95" s="51" t="s">
        <v>433</v>
      </c>
      <c r="H95" s="51" t="s">
        <v>433</v>
      </c>
      <c r="I95" s="51">
        <v>0.18166422998530596</v>
      </c>
      <c r="J95" s="51">
        <v>0.4581605749632649</v>
      </c>
      <c r="K95" s="51">
        <v>1.1339014374081622</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5.4285679500000003E-2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0.25889015257870951</v>
      </c>
      <c r="F99" s="51">
        <v>11.389251570464607</v>
      </c>
      <c r="G99" s="51" t="s">
        <v>433</v>
      </c>
      <c r="H99" s="51">
        <v>8.9798109945954767</v>
      </c>
      <c r="I99" s="51">
        <v>1.2519272499999999E-2</v>
      </c>
      <c r="J99" s="51">
        <v>5.6336726249999997E-2</v>
      </c>
      <c r="K99" s="51">
        <v>0.125192725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532.73500000000001</v>
      </c>
      <c r="AL99" s="54" t="s">
        <v>280</v>
      </c>
    </row>
    <row r="100" spans="1:38" ht="26.25" customHeight="1" x14ac:dyDescent="0.2">
      <c r="A100" s="48" t="s">
        <v>277</v>
      </c>
      <c r="B100" s="48" t="s">
        <v>281</v>
      </c>
      <c r="C100" s="49" t="s">
        <v>282</v>
      </c>
      <c r="D100" s="66"/>
      <c r="E100" s="51">
        <v>0.4804832432627717</v>
      </c>
      <c r="F100" s="51">
        <v>13.041508470678796</v>
      </c>
      <c r="G100" s="51" t="s">
        <v>433</v>
      </c>
      <c r="H100" s="51">
        <v>14.985996495689268</v>
      </c>
      <c r="I100" s="51">
        <v>3.4792831000000003E-2</v>
      </c>
      <c r="J100" s="51">
        <v>0.1565677395</v>
      </c>
      <c r="K100" s="51">
        <v>0.34792831000000002</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1480.546</v>
      </c>
      <c r="AL100" s="54" t="s">
        <v>280</v>
      </c>
    </row>
    <row r="101" spans="1:38" ht="26.25" customHeight="1" x14ac:dyDescent="0.2">
      <c r="A101" s="48" t="s">
        <v>277</v>
      </c>
      <c r="B101" s="48" t="s">
        <v>283</v>
      </c>
      <c r="C101" s="49" t="s">
        <v>284</v>
      </c>
      <c r="D101" s="66"/>
      <c r="E101" s="51">
        <v>1.7272866925576159E-2</v>
      </c>
      <c r="F101" s="51">
        <v>9.2001383122860991E-2</v>
      </c>
      <c r="G101" s="51" t="s">
        <v>433</v>
      </c>
      <c r="H101" s="51">
        <v>0.47556964516946709</v>
      </c>
      <c r="I101" s="51">
        <v>8.4227525000000001E-3</v>
      </c>
      <c r="J101" s="51">
        <v>3.7902386250000003E-2</v>
      </c>
      <c r="K101" s="51">
        <v>8.4227524999999998E-2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358.41500000000002</v>
      </c>
      <c r="AL101" s="54" t="s">
        <v>280</v>
      </c>
    </row>
    <row r="102" spans="1:38" ht="26.25" customHeight="1" x14ac:dyDescent="0.2">
      <c r="A102" s="48" t="s">
        <v>277</v>
      </c>
      <c r="B102" s="48" t="s">
        <v>285</v>
      </c>
      <c r="C102" s="49" t="s">
        <v>286</v>
      </c>
      <c r="D102" s="66"/>
      <c r="E102" s="51">
        <v>5.6764749709442772E-2</v>
      </c>
      <c r="F102" s="51">
        <v>1.1739151225711941</v>
      </c>
      <c r="G102" s="51" t="s">
        <v>433</v>
      </c>
      <c r="H102" s="51">
        <v>7.6403263966565698</v>
      </c>
      <c r="I102" s="51">
        <v>2.9847611589397093E-2</v>
      </c>
      <c r="J102" s="51">
        <v>0.1343142521522869</v>
      </c>
      <c r="K102" s="51">
        <v>0.29847611589397083</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2776.5220083160084</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2.1763746997670434E-3</v>
      </c>
      <c r="F104" s="51">
        <v>9.9472942453205614E-3</v>
      </c>
      <c r="G104" s="51" t="s">
        <v>433</v>
      </c>
      <c r="H104" s="51">
        <v>6.2286123840773082E-2</v>
      </c>
      <c r="I104" s="51">
        <v>1.094462E-3</v>
      </c>
      <c r="J104" s="51">
        <v>4.9250790000000006E-3</v>
      </c>
      <c r="K104" s="51">
        <v>1.0944619999999999E-2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71.768000000000001</v>
      </c>
      <c r="AL104" s="54" t="s">
        <v>280</v>
      </c>
    </row>
    <row r="105" spans="1:38" ht="26.25" customHeight="1" x14ac:dyDescent="0.2">
      <c r="A105" s="48" t="s">
        <v>277</v>
      </c>
      <c r="B105" s="48" t="s">
        <v>291</v>
      </c>
      <c r="C105" s="49" t="s">
        <v>292</v>
      </c>
      <c r="D105" s="66"/>
      <c r="E105" s="51">
        <v>3.9899274616474037E-2</v>
      </c>
      <c r="F105" s="51">
        <v>0.15195554937007022</v>
      </c>
      <c r="G105" s="51" t="s">
        <v>433</v>
      </c>
      <c r="H105" s="51">
        <v>1.0707485019147662</v>
      </c>
      <c r="I105" s="51">
        <v>1.6207700000000001E-3</v>
      </c>
      <c r="J105" s="51">
        <v>7.2934650000000007E-3</v>
      </c>
      <c r="K105" s="51">
        <v>1.6207699999999998E-2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106.28</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6.8763891471968763E-2</v>
      </c>
      <c r="F107" s="51">
        <v>0.35129280894005688</v>
      </c>
      <c r="G107" s="51" t="s">
        <v>433</v>
      </c>
      <c r="H107" s="51">
        <v>0.76735842760311945</v>
      </c>
      <c r="I107" s="51">
        <v>1.1086361890000002E-2</v>
      </c>
      <c r="J107" s="51">
        <v>4.9888628504999991E-2</v>
      </c>
      <c r="K107" s="51">
        <v>0.11086361889999999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7061.3770000000004</v>
      </c>
      <c r="AL107" s="54" t="s">
        <v>280</v>
      </c>
    </row>
    <row r="108" spans="1:38" ht="26.25" customHeight="1" x14ac:dyDescent="0.2">
      <c r="A108" s="48" t="s">
        <v>277</v>
      </c>
      <c r="B108" s="48" t="s">
        <v>297</v>
      </c>
      <c r="C108" s="49" t="s">
        <v>298</v>
      </c>
      <c r="D108" s="66"/>
      <c r="E108" s="51">
        <v>4.4822895068802535E-2</v>
      </c>
      <c r="F108" s="51">
        <v>0.35600753216098924</v>
      </c>
      <c r="G108" s="51" t="s">
        <v>433</v>
      </c>
      <c r="H108" s="51">
        <v>0.88702351425629633</v>
      </c>
      <c r="I108" s="51">
        <v>1.076617452E-2</v>
      </c>
      <c r="J108" s="51">
        <v>4.8447785339999994E-2</v>
      </c>
      <c r="K108" s="51">
        <v>0.10766174519999999</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6857.4359999999997</v>
      </c>
      <c r="AL108" s="54" t="s">
        <v>280</v>
      </c>
    </row>
    <row r="109" spans="1:38" ht="26.25" customHeight="1" x14ac:dyDescent="0.2">
      <c r="A109" s="48" t="s">
        <v>277</v>
      </c>
      <c r="B109" s="48" t="s">
        <v>299</v>
      </c>
      <c r="C109" s="49" t="s">
        <v>300</v>
      </c>
      <c r="D109" s="66"/>
      <c r="E109" s="51">
        <v>1.8021713118637126E-2</v>
      </c>
      <c r="F109" s="51">
        <v>4.9993036936561243E-2</v>
      </c>
      <c r="G109" s="51" t="s">
        <v>433</v>
      </c>
      <c r="H109" s="51">
        <v>0.45821386370589462</v>
      </c>
      <c r="I109" s="51">
        <v>9.6682641000000004E-4</v>
      </c>
      <c r="J109" s="51">
        <v>4.3507188449999996E-3</v>
      </c>
      <c r="K109" s="51">
        <v>9.6682640999999989E-3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615.81299999999999</v>
      </c>
      <c r="AL109" s="54" t="s">
        <v>280</v>
      </c>
    </row>
    <row r="110" spans="1:38" ht="26.25" customHeight="1" x14ac:dyDescent="0.2">
      <c r="A110" s="48" t="s">
        <v>277</v>
      </c>
      <c r="B110" s="48" t="s">
        <v>301</v>
      </c>
      <c r="C110" s="49" t="s">
        <v>302</v>
      </c>
      <c r="D110" s="66"/>
      <c r="E110" s="51">
        <v>1.833936065748992E-3</v>
      </c>
      <c r="F110" s="51">
        <v>4.8143858482527085E-3</v>
      </c>
      <c r="G110" s="51" t="s">
        <v>433</v>
      </c>
      <c r="H110" s="51">
        <v>4.7576591019352348E-2</v>
      </c>
      <c r="I110" s="51">
        <v>1.7236558999999998E-4</v>
      </c>
      <c r="J110" s="51">
        <v>7.7564515499999997E-4</v>
      </c>
      <c r="K110" s="51">
        <v>1.7236558999999998E-3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109.78700000000001</v>
      </c>
      <c r="AL110" s="54" t="s">
        <v>280</v>
      </c>
    </row>
    <row r="111" spans="1:38" ht="26.25" customHeight="1" x14ac:dyDescent="0.2">
      <c r="A111" s="48" t="s">
        <v>277</v>
      </c>
      <c r="B111" s="48" t="s">
        <v>303</v>
      </c>
      <c r="C111" s="49" t="s">
        <v>304</v>
      </c>
      <c r="D111" s="66"/>
      <c r="E111" s="51">
        <v>6.5500065860818327E-4</v>
      </c>
      <c r="F111" s="51">
        <v>3.6950046343448241E-3</v>
      </c>
      <c r="G111" s="51" t="s">
        <v>433</v>
      </c>
      <c r="H111" s="51">
        <v>1.7817978900551191E-2</v>
      </c>
      <c r="I111" s="51">
        <v>1.1178400000000001E-4</v>
      </c>
      <c r="J111" s="51">
        <v>5.0302799999999998E-4</v>
      </c>
      <c r="K111" s="51">
        <v>1.1178399999999999E-3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71.2</v>
      </c>
      <c r="AL111" s="54" t="s">
        <v>280</v>
      </c>
    </row>
    <row r="112" spans="1:38" ht="26.25" customHeight="1" x14ac:dyDescent="0.2">
      <c r="A112" s="48" t="s">
        <v>305</v>
      </c>
      <c r="B112" s="48" t="s">
        <v>306</v>
      </c>
      <c r="C112" s="49" t="s">
        <v>307</v>
      </c>
      <c r="D112" s="50"/>
      <c r="E112" s="51">
        <v>3.5385800000000001</v>
      </c>
      <c r="F112" s="51" t="s">
        <v>433</v>
      </c>
      <c r="G112" s="51" t="s">
        <v>433</v>
      </c>
      <c r="H112" s="51">
        <v>7.4159789664809503</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88464500</v>
      </c>
      <c r="AL112" s="54" t="s">
        <v>308</v>
      </c>
    </row>
    <row r="113" spans="1:38" ht="26.25" customHeight="1" x14ac:dyDescent="0.2">
      <c r="A113" s="48" t="s">
        <v>305</v>
      </c>
      <c r="B113" s="67" t="s">
        <v>309</v>
      </c>
      <c r="C113" s="68" t="s">
        <v>310</v>
      </c>
      <c r="D113" s="50"/>
      <c r="E113" s="51">
        <v>5.1276826694972133</v>
      </c>
      <c r="F113" s="51">
        <v>10.848403600242538</v>
      </c>
      <c r="G113" s="51" t="s">
        <v>433</v>
      </c>
      <c r="H113" s="51">
        <v>30.272937445575728</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6.9192083621212583E-2</v>
      </c>
      <c r="F114" s="51" t="s">
        <v>433</v>
      </c>
      <c r="G114" s="51" t="s">
        <v>433</v>
      </c>
      <c r="H114" s="51">
        <v>0.22487427176894087</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0.19385200484284371</v>
      </c>
      <c r="F115" s="51" t="s">
        <v>433</v>
      </c>
      <c r="G115" s="51" t="s">
        <v>433</v>
      </c>
      <c r="H115" s="51">
        <v>0.38770400968568741</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0.4102138039739246</v>
      </c>
      <c r="F116" s="51">
        <v>6.0283101574832292E-2</v>
      </c>
      <c r="G116" s="51" t="s">
        <v>433</v>
      </c>
      <c r="H116" s="51">
        <v>0.77312423998305457</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0.53159760237816034</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0.1333703981999998</v>
      </c>
      <c r="J119" s="51">
        <v>3.4676303531999948</v>
      </c>
      <c r="K119" s="51">
        <v>3.4676303531999948</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8.6283595300000009E-3</v>
      </c>
      <c r="J120" s="51">
        <v>2.736206842E-2</v>
      </c>
      <c r="K120" s="51">
        <v>5.7814076450000008E-2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1.6392116161569357</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0.80290249999999996</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1.8685235197467284E-2</v>
      </c>
      <c r="F123" s="51">
        <v>2.5554463771070953E-2</v>
      </c>
      <c r="G123" s="51">
        <v>3.1202411862954146E-3</v>
      </c>
      <c r="H123" s="51">
        <v>1.8690408328939454E-2</v>
      </c>
      <c r="I123" s="51">
        <v>4.5921388151281974E-2</v>
      </c>
      <c r="J123" s="51">
        <v>4.8257689192399408E-2</v>
      </c>
      <c r="K123" s="51">
        <v>4.9036456206105208E-2</v>
      </c>
      <c r="L123" s="51" t="s">
        <v>65</v>
      </c>
      <c r="M123" s="51">
        <v>0.58132510872046694</v>
      </c>
      <c r="N123" s="51">
        <v>6.5086774240224359E-4</v>
      </c>
      <c r="O123" s="51">
        <v>5.6153995090373107E-3</v>
      </c>
      <c r="P123" s="51">
        <v>1.0051784921424347E-3</v>
      </c>
      <c r="Q123" s="51" t="s">
        <v>65</v>
      </c>
      <c r="R123" s="51" t="s">
        <v>65</v>
      </c>
      <c r="S123" s="51" t="s">
        <v>65</v>
      </c>
      <c r="T123" s="51" t="s">
        <v>65</v>
      </c>
      <c r="U123" s="51" t="s">
        <v>65</v>
      </c>
      <c r="V123" s="51" t="s">
        <v>65</v>
      </c>
      <c r="W123" s="51">
        <v>8.5500000000000007E-2</v>
      </c>
      <c r="X123" s="51">
        <v>3.7916005825746253E-3</v>
      </c>
      <c r="Y123" s="51">
        <v>1.1059188242317655E-2</v>
      </c>
      <c r="Z123" s="51">
        <v>3.9018495899858789E-3</v>
      </c>
      <c r="AA123" s="51">
        <v>2.5431657472393286E-3</v>
      </c>
      <c r="AB123" s="51">
        <v>2.1295804162117484E-2</v>
      </c>
      <c r="AC123" s="51">
        <v>1.7100000000000001E-2</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6.7081795844395636E-2</v>
      </c>
      <c r="G125" s="51" t="s">
        <v>434</v>
      </c>
      <c r="H125" s="51">
        <v>2.2360598614798543E-3</v>
      </c>
      <c r="I125" s="51">
        <v>2.8896007866107201E-2</v>
      </c>
      <c r="J125" s="51">
        <v>9.1814734671340631E-2</v>
      </c>
      <c r="K125" s="51">
        <v>0.19406931734591995</v>
      </c>
      <c r="L125" s="51" t="s">
        <v>65</v>
      </c>
      <c r="M125" s="51">
        <v>5.0647763096690541</v>
      </c>
      <c r="N125" s="51">
        <v>6.7081795844395624E-4</v>
      </c>
      <c r="O125" s="51">
        <v>6.7081795844395624E-4</v>
      </c>
      <c r="P125" s="51">
        <v>4.4721197229597088E-6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244.96858496000002</v>
      </c>
      <c r="AL125" s="54" t="s">
        <v>337</v>
      </c>
    </row>
    <row r="126" spans="1:38" ht="26.25" customHeight="1" x14ac:dyDescent="0.2">
      <c r="A126" s="48" t="s">
        <v>334</v>
      </c>
      <c r="B126" s="48" t="s">
        <v>338</v>
      </c>
      <c r="C126" s="49" t="s">
        <v>339</v>
      </c>
      <c r="D126" s="50"/>
      <c r="E126" s="51" t="s">
        <v>433</v>
      </c>
      <c r="F126" s="51" t="s">
        <v>433</v>
      </c>
      <c r="G126" s="51" t="s">
        <v>433</v>
      </c>
      <c r="H126" s="51">
        <v>0.97237475600128376</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953.96743543003856</v>
      </c>
      <c r="AL126" s="54" t="s">
        <v>340</v>
      </c>
    </row>
    <row r="127" spans="1:38" ht="26.25" customHeight="1" x14ac:dyDescent="0.2">
      <c r="A127" s="48" t="s">
        <v>334</v>
      </c>
      <c r="B127" s="48" t="s">
        <v>341</v>
      </c>
      <c r="C127" s="49" t="s">
        <v>342</v>
      </c>
      <c r="D127" s="50"/>
      <c r="E127" s="51" t="s">
        <v>433</v>
      </c>
      <c r="F127" s="51" t="s">
        <v>433</v>
      </c>
      <c r="G127" s="51" t="s">
        <v>433</v>
      </c>
      <c r="H127" s="51">
        <v>0.19389351611030728</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7.7713778074252884E-3</v>
      </c>
      <c r="F133" s="51">
        <v>8.2894696612536417E-4</v>
      </c>
      <c r="G133" s="51">
        <v>2.927218974130192E-3</v>
      </c>
      <c r="H133" s="51" t="s">
        <v>433</v>
      </c>
      <c r="I133" s="51">
        <v>3.0256564263575784E-4</v>
      </c>
      <c r="J133" s="51">
        <v>3.4038634796522763E-4</v>
      </c>
      <c r="K133" s="51">
        <v>3.7820705329469741E-4</v>
      </c>
      <c r="L133" s="51" t="s">
        <v>65</v>
      </c>
      <c r="M133" s="51">
        <v>1.1138974857309579E-2</v>
      </c>
      <c r="N133" s="51">
        <v>5.1809185382835254E-7</v>
      </c>
      <c r="O133" s="51">
        <v>1.3030010123783067E-4</v>
      </c>
      <c r="P133" s="51">
        <v>2.5904592691417625E-2</v>
      </c>
      <c r="Q133" s="51" t="s">
        <v>65</v>
      </c>
      <c r="R133" s="51" t="s">
        <v>65</v>
      </c>
      <c r="S133" s="51" t="s">
        <v>65</v>
      </c>
      <c r="T133" s="51" t="s">
        <v>65</v>
      </c>
      <c r="U133" s="51" t="s">
        <v>65</v>
      </c>
      <c r="V133" s="51" t="s">
        <v>65</v>
      </c>
      <c r="W133" s="51">
        <v>0.21500811933876632</v>
      </c>
      <c r="X133" s="51">
        <v>4.0411164598611503E-6</v>
      </c>
      <c r="Y133" s="51">
        <v>2.2070712973087816E-6</v>
      </c>
      <c r="Z133" s="51">
        <v>1.9687490445477397E-6</v>
      </c>
      <c r="AA133" s="51">
        <v>2.1449002748493792E-6</v>
      </c>
      <c r="AB133" s="51">
        <v>1.0361837076567053E-5</v>
      </c>
      <c r="AC133" s="51">
        <v>4.3001623867753261E-2</v>
      </c>
      <c r="AD133" s="51">
        <v>1.0620883003481229E-2</v>
      </c>
      <c r="AE133" s="52"/>
      <c r="AF133" s="53"/>
      <c r="AG133" s="53"/>
      <c r="AH133" s="53"/>
      <c r="AI133" s="53"/>
      <c r="AJ133" s="53"/>
      <c r="AK133" s="53">
        <v>25904.592691417627</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5.6782829795583335E-3</v>
      </c>
      <c r="F135" s="51">
        <v>1.1379324608333334E-3</v>
      </c>
      <c r="G135" s="51">
        <v>2.1620716755833334E-4</v>
      </c>
      <c r="H135" s="51">
        <v>2.1620716755833334E-3</v>
      </c>
      <c r="I135" s="51">
        <v>5.2458686444416666E-3</v>
      </c>
      <c r="J135" s="51">
        <v>5.5644897334750009E-3</v>
      </c>
      <c r="K135" s="51">
        <v>5.6669036549500005E-3</v>
      </c>
      <c r="L135" s="51" t="s">
        <v>65</v>
      </c>
      <c r="M135" s="51">
        <v>7.1553193137200002E-2</v>
      </c>
      <c r="N135" s="51">
        <v>7.6241474875833343E-4</v>
      </c>
      <c r="O135" s="51">
        <v>7.9655272258333346E-5</v>
      </c>
      <c r="P135" s="51">
        <v>3.4593146809333339E-5</v>
      </c>
      <c r="Q135" s="51" t="s">
        <v>65</v>
      </c>
      <c r="R135" s="51" t="s">
        <v>65</v>
      </c>
      <c r="S135" s="51" t="s">
        <v>65</v>
      </c>
      <c r="T135" s="51" t="s">
        <v>65</v>
      </c>
      <c r="U135" s="51" t="s">
        <v>65</v>
      </c>
      <c r="V135" s="51" t="s">
        <v>65</v>
      </c>
      <c r="W135" s="51">
        <v>1.365518953E-2</v>
      </c>
      <c r="X135" s="51">
        <v>3.1862108903333336E-3</v>
      </c>
      <c r="Y135" s="51">
        <v>7.0551812571666671E-3</v>
      </c>
      <c r="Z135" s="51">
        <v>1.7068986912500003E-3</v>
      </c>
      <c r="AA135" s="51" t="s">
        <v>436</v>
      </c>
      <c r="AB135" s="51">
        <v>1.1948290838750002E-2</v>
      </c>
      <c r="AC135" s="51">
        <v>2.7310379060000002E-3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1.66738447738E-2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6.6856435114499993E-3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0.26280193587414347</v>
      </c>
      <c r="J139" s="51">
        <v>0.26280193587414347</v>
      </c>
      <c r="K139" s="51">
        <v>0.26280193587414347</v>
      </c>
      <c r="L139" s="51" t="s">
        <v>65</v>
      </c>
      <c r="M139" s="51" t="s">
        <v>436</v>
      </c>
      <c r="N139" s="51">
        <v>7.5850592322571043E-4</v>
      </c>
      <c r="O139" s="51">
        <v>1.529616900163666E-3</v>
      </c>
      <c r="P139" s="51">
        <v>1.529616900163666E-3</v>
      </c>
      <c r="Q139" s="51" t="s">
        <v>65</v>
      </c>
      <c r="R139" s="51" t="s">
        <v>65</v>
      </c>
      <c r="S139" s="51" t="s">
        <v>65</v>
      </c>
      <c r="T139" s="51" t="s">
        <v>65</v>
      </c>
      <c r="U139" s="51" t="s">
        <v>65</v>
      </c>
      <c r="V139" s="51" t="s">
        <v>65</v>
      </c>
      <c r="W139" s="51">
        <v>2.6723838549520758</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0.67959999999999998</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215.52494580876694</v>
      </c>
      <c r="F141" s="73">
        <v>146.51379381697362</v>
      </c>
      <c r="G141" s="73">
        <v>15.970681446295805</v>
      </c>
      <c r="H141" s="73">
        <v>80.58169217495356</v>
      </c>
      <c r="I141" s="73">
        <v>20.658006858825747</v>
      </c>
      <c r="J141" s="73">
        <v>35.653773798437193</v>
      </c>
      <c r="K141" s="73">
        <v>52.503013260512056</v>
      </c>
      <c r="L141" s="73" t="s">
        <v>65</v>
      </c>
      <c r="M141" s="73">
        <v>602.74972137241309</v>
      </c>
      <c r="N141" s="73">
        <v>25.485096523894384</v>
      </c>
      <c r="O141" s="73">
        <v>0.98096732473719284</v>
      </c>
      <c r="P141" s="73">
        <v>1.1069318858488952</v>
      </c>
      <c r="Q141" s="73" t="s">
        <v>65</v>
      </c>
      <c r="R141" s="73" t="s">
        <v>65</v>
      </c>
      <c r="S141" s="73" t="s">
        <v>65</v>
      </c>
      <c r="T141" s="73" t="s">
        <v>65</v>
      </c>
      <c r="U141" s="73" t="s">
        <v>65</v>
      </c>
      <c r="V141" s="73" t="s">
        <v>65</v>
      </c>
      <c r="W141" s="73">
        <v>41.724986220714932</v>
      </c>
      <c r="X141" s="73">
        <v>2.6353744889515505</v>
      </c>
      <c r="Y141" s="73">
        <v>2.8367809921358189</v>
      </c>
      <c r="Z141" s="73">
        <v>1.1366495683804629</v>
      </c>
      <c r="AA141" s="73">
        <v>1.5185296710131475</v>
      </c>
      <c r="AB141" s="73">
        <v>8.1279032204809845</v>
      </c>
      <c r="AC141" s="73">
        <v>15.543218381074285</v>
      </c>
      <c r="AD141" s="73">
        <v>4.5041678408032251</v>
      </c>
      <c r="AE141" s="52"/>
      <c r="AF141" s="74">
        <v>443881.04741727328</v>
      </c>
      <c r="AG141" s="74">
        <v>53752.350877627818</v>
      </c>
      <c r="AH141" s="74">
        <v>323897.00741830451</v>
      </c>
      <c r="AI141" s="74">
        <v>230879.11374136328</v>
      </c>
      <c r="AJ141" s="74">
        <v>23197.569235926232</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48.4567620605809</v>
      </c>
      <c r="F143" s="88">
        <v>8.0247791304440632</v>
      </c>
      <c r="G143" s="88">
        <v>6.1308791517797716E-2</v>
      </c>
      <c r="H143" s="88">
        <v>1.4671216712887616</v>
      </c>
      <c r="I143" s="88">
        <v>2.1160942487282002</v>
      </c>
      <c r="J143" s="88">
        <v>2.1160942487282002</v>
      </c>
      <c r="K143" s="88">
        <v>2.1160942487282002</v>
      </c>
      <c r="L143" s="88" t="s">
        <v>65</v>
      </c>
      <c r="M143" s="88">
        <v>58.86042454500577</v>
      </c>
      <c r="N143" s="88">
        <v>7.0477196817107512E-3</v>
      </c>
      <c r="O143" s="88">
        <v>2.8586086899345898E-3</v>
      </c>
      <c r="P143" s="88">
        <v>1.0005130414771064E-3</v>
      </c>
      <c r="Q143" s="88" t="s">
        <v>65</v>
      </c>
      <c r="R143" s="88" t="s">
        <v>65</v>
      </c>
      <c r="S143" s="88" t="s">
        <v>65</v>
      </c>
      <c r="T143" s="88" t="s">
        <v>65</v>
      </c>
      <c r="U143" s="88" t="s">
        <v>65</v>
      </c>
      <c r="V143" s="88" t="s">
        <v>65</v>
      </c>
      <c r="W143" s="88">
        <v>0.67966163014371583</v>
      </c>
      <c r="X143" s="88">
        <v>3.9200305765640236E-2</v>
      </c>
      <c r="Y143" s="88">
        <v>4.0455772983557278E-2</v>
      </c>
      <c r="Z143" s="88">
        <v>2.1461704629210796E-2</v>
      </c>
      <c r="AA143" s="88">
        <v>4.2657572148055302E-2</v>
      </c>
      <c r="AB143" s="88">
        <v>0.14377535552646359</v>
      </c>
      <c r="AC143" s="88">
        <v>0.12743538748795014</v>
      </c>
      <c r="AD143" s="88">
        <v>5.3425012788097046E-4</v>
      </c>
      <c r="AE143" s="52"/>
      <c r="AF143" s="89"/>
      <c r="AG143" s="89"/>
      <c r="AH143" s="89"/>
      <c r="AI143" s="89"/>
      <c r="AJ143" s="89"/>
      <c r="AK143" s="89"/>
      <c r="AL143" s="85" t="s">
        <v>61</v>
      </c>
    </row>
    <row r="144" spans="1:38" ht="26.25" customHeight="1" x14ac:dyDescent="0.2">
      <c r="A144" s="84"/>
      <c r="B144" s="85" t="s">
        <v>381</v>
      </c>
      <c r="C144" s="86" t="s">
        <v>382</v>
      </c>
      <c r="D144" s="87" t="s">
        <v>380</v>
      </c>
      <c r="E144" s="88">
        <v>10.292163843008261</v>
      </c>
      <c r="F144" s="88">
        <v>0.20923764011036061</v>
      </c>
      <c r="G144" s="88">
        <v>9.0553265269953109E-3</v>
      </c>
      <c r="H144" s="88">
        <v>1.3636291538704909E-2</v>
      </c>
      <c r="I144" s="88">
        <v>0.54902772849252457</v>
      </c>
      <c r="J144" s="88">
        <v>0.54902772849252457</v>
      </c>
      <c r="K144" s="88">
        <v>0.54902772849252457</v>
      </c>
      <c r="L144" s="88" t="s">
        <v>65</v>
      </c>
      <c r="M144" s="88">
        <v>3.5074826649382826</v>
      </c>
      <c r="N144" s="88">
        <v>3.9217807646530601E-4</v>
      </c>
      <c r="O144" s="88">
        <v>3.5920516177133247E-4</v>
      </c>
      <c r="P144" s="88">
        <v>1.2572180661996637E-4</v>
      </c>
      <c r="Q144" s="88" t="s">
        <v>65</v>
      </c>
      <c r="R144" s="88" t="s">
        <v>65</v>
      </c>
      <c r="S144" s="88" t="s">
        <v>65</v>
      </c>
      <c r="T144" s="88" t="s">
        <v>65</v>
      </c>
      <c r="U144" s="88" t="s">
        <v>65</v>
      </c>
      <c r="V144" s="88" t="s">
        <v>65</v>
      </c>
      <c r="W144" s="88">
        <v>7.7734969640926938E-2</v>
      </c>
      <c r="X144" s="88">
        <v>5.047302729977522E-3</v>
      </c>
      <c r="Y144" s="88">
        <v>5.1045174179369223E-3</v>
      </c>
      <c r="Z144" s="88">
        <v>2.514896550881576E-3</v>
      </c>
      <c r="AA144" s="88">
        <v>5.321461058144919E-3</v>
      </c>
      <c r="AB144" s="88">
        <v>1.7988177756940945E-2</v>
      </c>
      <c r="AC144" s="88">
        <v>1.554699392818539E-2</v>
      </c>
      <c r="AD144" s="88">
        <v>7.6643623104485751E-5</v>
      </c>
      <c r="AE144" s="52"/>
      <c r="AF144" s="89"/>
      <c r="AG144" s="89"/>
      <c r="AH144" s="89"/>
      <c r="AI144" s="89"/>
      <c r="AJ144" s="89"/>
      <c r="AK144" s="89"/>
      <c r="AL144" s="85" t="s">
        <v>61</v>
      </c>
    </row>
    <row r="145" spans="1:38" ht="26.25" customHeight="1" x14ac:dyDescent="0.2">
      <c r="A145" s="84"/>
      <c r="B145" s="85" t="s">
        <v>383</v>
      </c>
      <c r="C145" s="86" t="s">
        <v>384</v>
      </c>
      <c r="D145" s="87" t="s">
        <v>380</v>
      </c>
      <c r="E145" s="88">
        <v>31.660846247373424</v>
      </c>
      <c r="F145" s="88">
        <v>0.7681328858294505</v>
      </c>
      <c r="G145" s="88">
        <v>2.279440839673752E-2</v>
      </c>
      <c r="H145" s="88">
        <v>2.9375019952107107E-2</v>
      </c>
      <c r="I145" s="88">
        <v>0.53378372257843543</v>
      </c>
      <c r="J145" s="88">
        <v>0.53378372257843543</v>
      </c>
      <c r="K145" s="88">
        <v>0.53378372257843543</v>
      </c>
      <c r="L145" s="88" t="s">
        <v>65</v>
      </c>
      <c r="M145" s="88">
        <v>9.2089994385491014</v>
      </c>
      <c r="N145" s="88">
        <v>8.36996353966482E-4</v>
      </c>
      <c r="O145" s="88">
        <v>8.3392960692841396E-4</v>
      </c>
      <c r="P145" s="88">
        <v>2.9187536242494496E-4</v>
      </c>
      <c r="Q145" s="88" t="s">
        <v>65</v>
      </c>
      <c r="R145" s="88" t="s">
        <v>65</v>
      </c>
      <c r="S145" s="88" t="s">
        <v>65</v>
      </c>
      <c r="T145" s="88" t="s">
        <v>65</v>
      </c>
      <c r="U145" s="88" t="s">
        <v>65</v>
      </c>
      <c r="V145" s="88" t="s">
        <v>65</v>
      </c>
      <c r="W145" s="88">
        <v>0.76382512104870792</v>
      </c>
      <c r="X145" s="88">
        <v>4.2118751249497627E-3</v>
      </c>
      <c r="Y145" s="88">
        <v>2.5429498355096228E-2</v>
      </c>
      <c r="Z145" s="88">
        <v>2.840660356022549E-2</v>
      </c>
      <c r="AA145" s="88">
        <v>6.5485533131659033E-3</v>
      </c>
      <c r="AB145" s="88">
        <v>6.4596530353437404E-2</v>
      </c>
      <c r="AC145" s="88">
        <v>9.695758950612049E-2</v>
      </c>
      <c r="AD145" s="88">
        <v>3.6130399402888598E-5</v>
      </c>
      <c r="AE145" s="52"/>
      <c r="AF145" s="89"/>
      <c r="AG145" s="89"/>
      <c r="AH145" s="89"/>
      <c r="AI145" s="89"/>
      <c r="AJ145" s="89"/>
      <c r="AK145" s="89"/>
      <c r="AL145" s="85" t="s">
        <v>61</v>
      </c>
    </row>
    <row r="146" spans="1:38" ht="26.25" customHeight="1" x14ac:dyDescent="0.2">
      <c r="A146" s="84"/>
      <c r="B146" s="85" t="s">
        <v>385</v>
      </c>
      <c r="C146" s="86" t="s">
        <v>386</v>
      </c>
      <c r="D146" s="87" t="s">
        <v>380</v>
      </c>
      <c r="E146" s="88">
        <v>0.27800491385442511</v>
      </c>
      <c r="F146" s="88">
        <v>3.3265153725043493</v>
      </c>
      <c r="G146" s="88">
        <v>4.498836394496061E-4</v>
      </c>
      <c r="H146" s="88">
        <v>2.3231848493322606E-3</v>
      </c>
      <c r="I146" s="88">
        <v>0.12550914492627638</v>
      </c>
      <c r="J146" s="88">
        <v>0.12550914492627638</v>
      </c>
      <c r="K146" s="88">
        <v>0.12550914492627638</v>
      </c>
      <c r="L146" s="88" t="s">
        <v>65</v>
      </c>
      <c r="M146" s="88">
        <v>20.646027262086914</v>
      </c>
      <c r="N146" s="88">
        <v>1.7897379265227283E-4</v>
      </c>
      <c r="O146" s="88">
        <v>3.5794758530454563E-5</v>
      </c>
      <c r="P146" s="88">
        <v>1.2528165485659097E-5</v>
      </c>
      <c r="Q146" s="88" t="s">
        <v>65</v>
      </c>
      <c r="R146" s="88" t="s">
        <v>65</v>
      </c>
      <c r="S146" s="88" t="s">
        <v>65</v>
      </c>
      <c r="T146" s="88" t="s">
        <v>65</v>
      </c>
      <c r="U146" s="88" t="s">
        <v>65</v>
      </c>
      <c r="V146" s="88" t="s">
        <v>65</v>
      </c>
      <c r="W146" s="88">
        <v>9.4837704909525138E-3</v>
      </c>
      <c r="X146" s="88">
        <v>4.7541745381115202E-4</v>
      </c>
      <c r="Y146" s="88">
        <v>5.9309425547860405E-4</v>
      </c>
      <c r="Z146" s="88">
        <v>3.7085766417833835E-4</v>
      </c>
      <c r="AA146" s="88">
        <v>6.5565349499049138E-4</v>
      </c>
      <c r="AB146" s="88">
        <v>2.0950228684585856E-3</v>
      </c>
      <c r="AC146" s="88">
        <v>1.8967540981905029E-3</v>
      </c>
      <c r="AD146" s="88">
        <v>1.1858558293204834E-5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0.58292911676061177</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0.84304852074161718</v>
      </c>
      <c r="J148" s="88">
        <v>2.1165126322299814</v>
      </c>
      <c r="K148" s="88">
        <v>2.4012856922287535</v>
      </c>
      <c r="L148" s="88" t="s">
        <v>65</v>
      </c>
      <c r="M148" s="88" t="s">
        <v>433</v>
      </c>
      <c r="N148" s="88">
        <v>10.907442811047716</v>
      </c>
      <c r="O148" s="88">
        <v>4.276196650664231E-2</v>
      </c>
      <c r="P148" s="88" t="s">
        <v>433</v>
      </c>
      <c r="Q148" s="88" t="s">
        <v>65</v>
      </c>
      <c r="R148" s="88" t="s">
        <v>65</v>
      </c>
      <c r="S148" s="88" t="s">
        <v>65</v>
      </c>
      <c r="T148" s="88" t="s">
        <v>65</v>
      </c>
      <c r="U148" s="88" t="s">
        <v>65</v>
      </c>
      <c r="V148" s="88" t="s">
        <v>65</v>
      </c>
      <c r="W148" s="88" t="s">
        <v>433</v>
      </c>
      <c r="X148" s="88">
        <v>1.3987901505060959E-3</v>
      </c>
      <c r="Y148" s="88">
        <v>1.3987901505060959E-3</v>
      </c>
      <c r="Z148" s="88">
        <v>1.3987901505060959E-3</v>
      </c>
      <c r="AA148" s="88">
        <v>1.3987901505060959E-3</v>
      </c>
      <c r="AB148" s="88">
        <v>5.5951606020243835E-3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0.16821521986700577</v>
      </c>
      <c r="J149" s="88">
        <v>0.56071739955668509</v>
      </c>
      <c r="K149" s="88">
        <v>1.1214347991133715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215.52494580876694</v>
      </c>
      <c r="F152" s="102">
        <f t="shared" ref="F152:AD152" si="0">F141</f>
        <v>146.51379381697362</v>
      </c>
      <c r="G152" s="102">
        <f t="shared" si="0"/>
        <v>15.970681446295805</v>
      </c>
      <c r="H152" s="102">
        <f t="shared" si="0"/>
        <v>80.58169217495356</v>
      </c>
      <c r="I152" s="102">
        <f t="shared" si="0"/>
        <v>20.658006858825747</v>
      </c>
      <c r="J152" s="102">
        <f t="shared" si="0"/>
        <v>35.653773798437193</v>
      </c>
      <c r="K152" s="102">
        <f t="shared" si="0"/>
        <v>52.503013260512056</v>
      </c>
      <c r="L152" s="102" t="str">
        <f t="shared" si="0"/>
        <v>NR</v>
      </c>
      <c r="M152" s="102">
        <f t="shared" si="0"/>
        <v>602.74972137241309</v>
      </c>
      <c r="N152" s="102">
        <f t="shared" si="0"/>
        <v>25.485096523894384</v>
      </c>
      <c r="O152" s="102">
        <f t="shared" si="0"/>
        <v>0.98096732473719284</v>
      </c>
      <c r="P152" s="102">
        <f t="shared" si="0"/>
        <v>1.1069318858488952</v>
      </c>
      <c r="Q152" s="102" t="str">
        <f t="shared" si="0"/>
        <v>NR</v>
      </c>
      <c r="R152" s="102" t="str">
        <f t="shared" si="0"/>
        <v>NR</v>
      </c>
      <c r="S152" s="102" t="str">
        <f t="shared" si="0"/>
        <v>NR</v>
      </c>
      <c r="T152" s="102" t="str">
        <f t="shared" si="0"/>
        <v>NR</v>
      </c>
      <c r="U152" s="102" t="str">
        <f t="shared" si="0"/>
        <v>NR</v>
      </c>
      <c r="V152" s="102" t="str">
        <f t="shared" si="0"/>
        <v>NR</v>
      </c>
      <c r="W152" s="102">
        <f t="shared" si="0"/>
        <v>41.724986220714932</v>
      </c>
      <c r="X152" s="102">
        <f t="shared" si="0"/>
        <v>2.6353744889515505</v>
      </c>
      <c r="Y152" s="102">
        <f t="shared" si="0"/>
        <v>2.8367809921358189</v>
      </c>
      <c r="Z152" s="102">
        <f t="shared" si="0"/>
        <v>1.1366495683804629</v>
      </c>
      <c r="AA152" s="102">
        <f t="shared" si="0"/>
        <v>1.5185296710131475</v>
      </c>
      <c r="AB152" s="102">
        <f t="shared" si="0"/>
        <v>8.1279032204809845</v>
      </c>
      <c r="AC152" s="102">
        <f t="shared" si="0"/>
        <v>15.543218381074285</v>
      </c>
      <c r="AD152" s="102">
        <f t="shared" si="0"/>
        <v>4.5041678408032251</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7.4308679062638952</v>
      </c>
      <c r="F157" s="115">
        <v>0.47717826769602567</v>
      </c>
      <c r="G157" s="115">
        <v>0.56246199843757938</v>
      </c>
      <c r="H157" s="115">
        <v>3.8315825517740722E-3</v>
      </c>
      <c r="I157" s="115">
        <v>0.60914626896298851</v>
      </c>
      <c r="J157" s="115">
        <v>0.60914626896298851</v>
      </c>
      <c r="K157" s="115">
        <v>0.60914626896298851</v>
      </c>
      <c r="L157" s="115" t="s">
        <v>65</v>
      </c>
      <c r="M157" s="115">
        <v>0.83577730896696878</v>
      </c>
      <c r="N157" s="115">
        <v>4.8731701517039085E-4</v>
      </c>
      <c r="O157" s="115">
        <v>4.8731701517039085E-4</v>
      </c>
      <c r="P157" s="115">
        <v>1.7056095530963681E-4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24365.85075851954</v>
      </c>
      <c r="AG157" s="116"/>
      <c r="AH157" s="116"/>
      <c r="AI157" s="116"/>
      <c r="AJ157" s="116"/>
      <c r="AK157" s="116"/>
      <c r="AL157" s="112" t="s">
        <v>61</v>
      </c>
    </row>
    <row r="158" spans="1:38" ht="26.25" customHeight="1" x14ac:dyDescent="0.2">
      <c r="A158" s="112" t="s">
        <v>405</v>
      </c>
      <c r="B158" s="112" t="s">
        <v>408</v>
      </c>
      <c r="C158" s="113" t="s">
        <v>409</v>
      </c>
      <c r="D158" s="114"/>
      <c r="E158" s="115">
        <v>0.16495104529193638</v>
      </c>
      <c r="F158" s="115">
        <v>1.3745374604382792E-2</v>
      </c>
      <c r="G158" s="115">
        <v>1.1074061075047459E-2</v>
      </c>
      <c r="H158" s="115">
        <v>7.5438303939285895E-5</v>
      </c>
      <c r="I158" s="115">
        <v>1.1993206660844382E-2</v>
      </c>
      <c r="J158" s="115">
        <v>1.1993206660844382E-2</v>
      </c>
      <c r="K158" s="115">
        <v>1.1993206660844382E-2</v>
      </c>
      <c r="L158" s="115" t="s">
        <v>65</v>
      </c>
      <c r="M158" s="115">
        <v>3.8685535961618306E-2</v>
      </c>
      <c r="N158" s="115">
        <v>9.5945653286755063E-6</v>
      </c>
      <c r="O158" s="115">
        <v>9.5945653286755063E-6</v>
      </c>
      <c r="P158" s="115">
        <v>3.3580978650364274E-6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479.72826643377533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89" priority="6" operator="equal">
      <formula>0</formula>
    </cfRule>
  </conditionalFormatting>
  <conditionalFormatting sqref="E14:AD140">
    <cfRule type="cellIs" dxfId="88" priority="5" operator="equal">
      <formula>"NE"</formula>
    </cfRule>
  </conditionalFormatting>
  <conditionalFormatting sqref="E157:AD164">
    <cfRule type="cellIs" dxfId="87" priority="3" operator="equal">
      <formula>"NE"</formula>
    </cfRule>
    <cfRule type="cellIs" dxfId="86" priority="4" operator="equal">
      <formula>0</formula>
    </cfRule>
  </conditionalFormatting>
  <conditionalFormatting sqref="E143:AD149">
    <cfRule type="cellIs" dxfId="85" priority="2" operator="equal">
      <formula>0</formula>
    </cfRule>
  </conditionalFormatting>
  <conditionalFormatting sqref="E143:AD149">
    <cfRule type="cellIs" dxfId="84" priority="1" operator="equal">
      <formula>"NE"</formula>
    </cfRule>
  </conditionalFormatting>
  <pageMargins left="0.7" right="0.7" top="0.78740157499999996" bottom="0.78740157499999996" header="0.3" footer="0.3"/>
  <pageSetup paperSize="9" scale="1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C47BF-3E9F-4936-BB73-20C71D33449D}">
  <sheetPr codeName="Tabelle26"/>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2011</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2011</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10.785171092512238</v>
      </c>
      <c r="F14" s="51">
        <v>0.35655867321744278</v>
      </c>
      <c r="G14" s="51">
        <v>1.8839532724607795</v>
      </c>
      <c r="H14" s="51">
        <v>0.35809319353636887</v>
      </c>
      <c r="I14" s="51">
        <v>1.0110181482708842</v>
      </c>
      <c r="J14" s="51">
        <v>1.2097002071083178</v>
      </c>
      <c r="K14" s="51">
        <v>1.3312680078981309</v>
      </c>
      <c r="L14" s="51" t="s">
        <v>65</v>
      </c>
      <c r="M14" s="51">
        <v>4.3689124621001927</v>
      </c>
      <c r="N14" s="51">
        <v>2.0850033514657862</v>
      </c>
      <c r="O14" s="51">
        <v>0.14738330472191652</v>
      </c>
      <c r="P14" s="51">
        <v>0.22469230818296052</v>
      </c>
      <c r="Q14" s="51" t="s">
        <v>65</v>
      </c>
      <c r="R14" s="51" t="s">
        <v>65</v>
      </c>
      <c r="S14" s="51" t="s">
        <v>65</v>
      </c>
      <c r="T14" s="51" t="s">
        <v>65</v>
      </c>
      <c r="U14" s="51" t="s">
        <v>65</v>
      </c>
      <c r="V14" s="51" t="s">
        <v>65</v>
      </c>
      <c r="W14" s="51">
        <v>1.299122516344865</v>
      </c>
      <c r="X14" s="51">
        <v>1.8107960015918884E-2</v>
      </c>
      <c r="Y14" s="51">
        <v>9.886643657301855E-4</v>
      </c>
      <c r="Z14" s="51">
        <v>5.15775795396879E-4</v>
      </c>
      <c r="AA14" s="51">
        <v>9.7934808476779337E-4</v>
      </c>
      <c r="AB14" s="51">
        <v>2.0591748261813741E-2</v>
      </c>
      <c r="AC14" s="51">
        <v>0.4492649058692732</v>
      </c>
      <c r="AD14" s="51">
        <v>0.279453456684505</v>
      </c>
      <c r="AE14" s="52"/>
      <c r="AF14" s="53">
        <v>4777.7254045228983</v>
      </c>
      <c r="AG14" s="53">
        <v>45636.680522099981</v>
      </c>
      <c r="AH14" s="53">
        <v>83931.66718184849</v>
      </c>
      <c r="AI14" s="53">
        <v>63089.489795912828</v>
      </c>
      <c r="AJ14" s="53">
        <v>12025.584261476224</v>
      </c>
      <c r="AK14" s="53"/>
      <c r="AL14" s="54" t="s">
        <v>61</v>
      </c>
    </row>
    <row r="15" spans="1:38" ht="26.25" customHeight="1" x14ac:dyDescent="0.2">
      <c r="A15" s="48" t="s">
        <v>66</v>
      </c>
      <c r="B15" s="48" t="s">
        <v>67</v>
      </c>
      <c r="C15" s="49" t="s">
        <v>68</v>
      </c>
      <c r="D15" s="50"/>
      <c r="E15" s="51">
        <v>0.9</v>
      </c>
      <c r="F15" s="51" t="s">
        <v>434</v>
      </c>
      <c r="G15" s="51">
        <v>0.436</v>
      </c>
      <c r="H15" s="51">
        <v>8.4237276196328578E-2</v>
      </c>
      <c r="I15" s="51">
        <v>4.2202947368421055E-2</v>
      </c>
      <c r="J15" s="51">
        <v>5.0115999999999994E-2</v>
      </c>
      <c r="K15" s="51">
        <v>5.2753684210526307E-2</v>
      </c>
      <c r="L15" s="51" t="s">
        <v>65</v>
      </c>
      <c r="M15" s="51">
        <v>0.31</v>
      </c>
      <c r="N15" s="51">
        <v>0.35041148004052158</v>
      </c>
      <c r="O15" s="51">
        <v>0.14770752461228254</v>
      </c>
      <c r="P15" s="51">
        <v>1.3778494360716903E-2</v>
      </c>
      <c r="Q15" s="51" t="s">
        <v>65</v>
      </c>
      <c r="R15" s="51" t="s">
        <v>65</v>
      </c>
      <c r="S15" s="51" t="s">
        <v>65</v>
      </c>
      <c r="T15" s="51" t="s">
        <v>65</v>
      </c>
      <c r="U15" s="51" t="s">
        <v>65</v>
      </c>
      <c r="V15" s="51" t="s">
        <v>65</v>
      </c>
      <c r="W15" s="51">
        <v>1.815310152115001E-2</v>
      </c>
      <c r="X15" s="51">
        <v>1.0315126397741821E-4</v>
      </c>
      <c r="Y15" s="51">
        <v>8.3204020882134328E-4</v>
      </c>
      <c r="Z15" s="51">
        <v>7.5223967053551647E-4</v>
      </c>
      <c r="AA15" s="51">
        <v>1.1160942881249343E-3</v>
      </c>
      <c r="AB15" s="51">
        <v>2.8035254314592124E-3</v>
      </c>
      <c r="AC15" s="51">
        <v>2.6561282107900024E-3</v>
      </c>
      <c r="AD15" s="51">
        <v>1.6337791369035009E-6</v>
      </c>
      <c r="AE15" s="52"/>
      <c r="AF15" s="53">
        <v>30887.99911062008</v>
      </c>
      <c r="AG15" s="53" t="s">
        <v>435</v>
      </c>
      <c r="AH15" s="53">
        <v>8996.5861062549484</v>
      </c>
      <c r="AI15" s="53" t="s">
        <v>435</v>
      </c>
      <c r="AJ15" s="53" t="s">
        <v>435</v>
      </c>
      <c r="AK15" s="53"/>
      <c r="AL15" s="54" t="s">
        <v>61</v>
      </c>
    </row>
    <row r="16" spans="1:38" ht="26.25" customHeight="1" x14ac:dyDescent="0.2">
      <c r="A16" s="48" t="s">
        <v>66</v>
      </c>
      <c r="B16" s="48" t="s">
        <v>69</v>
      </c>
      <c r="C16" s="49" t="s">
        <v>70</v>
      </c>
      <c r="D16" s="50"/>
      <c r="E16" s="51">
        <v>0.57136763933385282</v>
      </c>
      <c r="F16" s="51">
        <v>1.9045587977795095E-3</v>
      </c>
      <c r="G16" s="51">
        <v>1.1427352786677056E-3</v>
      </c>
      <c r="H16" s="51">
        <v>3.8091175955590191E-3</v>
      </c>
      <c r="I16" s="51">
        <v>7.9818579959834629E-2</v>
      </c>
      <c r="J16" s="51">
        <v>8.0104263779501556E-2</v>
      </c>
      <c r="K16" s="51">
        <v>8.0294719659279506E-2</v>
      </c>
      <c r="L16" s="51" t="s">
        <v>65</v>
      </c>
      <c r="M16" s="51">
        <v>3.8091175955590195E-2</v>
      </c>
      <c r="N16" s="51">
        <v>5.7136763933385288E-6</v>
      </c>
      <c r="O16" s="51">
        <v>9.5227939888975484E-7</v>
      </c>
      <c r="P16" s="51">
        <v>2.6663823168913134E-4</v>
      </c>
      <c r="Q16" s="51" t="s">
        <v>65</v>
      </c>
      <c r="R16" s="51" t="s">
        <v>65</v>
      </c>
      <c r="S16" s="51" t="s">
        <v>65</v>
      </c>
      <c r="T16" s="51" t="s">
        <v>65</v>
      </c>
      <c r="U16" s="51" t="s">
        <v>65</v>
      </c>
      <c r="V16" s="51" t="s">
        <v>65</v>
      </c>
      <c r="W16" s="51">
        <v>7.618235191118039E-4</v>
      </c>
      <c r="X16" s="51">
        <v>2.1331058535130512E-6</v>
      </c>
      <c r="Y16" s="51">
        <v>6.0184058009832499E-6</v>
      </c>
      <c r="Z16" s="51">
        <v>4.2281205310705107E-6</v>
      </c>
      <c r="AA16" s="51">
        <v>3.1844223098873396E-5</v>
      </c>
      <c r="AB16" s="51">
        <v>4.4223855284440202E-5</v>
      </c>
      <c r="AC16" s="51">
        <v>1.5236470382236079E-4</v>
      </c>
      <c r="AD16" s="51">
        <v>6.856411672006234E-8</v>
      </c>
      <c r="AE16" s="52"/>
      <c r="AF16" s="53" t="s">
        <v>435</v>
      </c>
      <c r="AG16" s="53" t="s">
        <v>435</v>
      </c>
      <c r="AH16" s="53">
        <v>3809.1175955590188</v>
      </c>
      <c r="AI16" s="53">
        <v>35.042539499999997</v>
      </c>
      <c r="AJ16" s="53" t="s">
        <v>435</v>
      </c>
      <c r="AK16" s="53"/>
      <c r="AL16" s="54" t="s">
        <v>61</v>
      </c>
    </row>
    <row r="17" spans="1:38" ht="26.25" customHeight="1" x14ac:dyDescent="0.2">
      <c r="A17" s="48" t="s">
        <v>66</v>
      </c>
      <c r="B17" s="48" t="s">
        <v>71</v>
      </c>
      <c r="C17" s="49" t="s">
        <v>72</v>
      </c>
      <c r="D17" s="50"/>
      <c r="E17" s="51">
        <v>4.3723962575669564</v>
      </c>
      <c r="F17" s="51">
        <v>0.27027172500025909</v>
      </c>
      <c r="G17" s="51">
        <v>5.0884761510385985</v>
      </c>
      <c r="H17" s="51">
        <v>2.3324864087989918E-2</v>
      </c>
      <c r="I17" s="51">
        <v>2.1391022650805076E-2</v>
      </c>
      <c r="J17" s="51">
        <v>2.5669227180966096E-2</v>
      </c>
      <c r="K17" s="51">
        <v>2.8521363534406766E-2</v>
      </c>
      <c r="L17" s="51" t="s">
        <v>65</v>
      </c>
      <c r="M17" s="51">
        <v>120.85121049390757</v>
      </c>
      <c r="N17" s="51">
        <v>6.1186921451742728E-4</v>
      </c>
      <c r="O17" s="51">
        <v>1.8140160674356637E-4</v>
      </c>
      <c r="P17" s="51">
        <v>5.6426462937949316E-4</v>
      </c>
      <c r="Q17" s="51" t="s">
        <v>65</v>
      </c>
      <c r="R17" s="51" t="s">
        <v>65</v>
      </c>
      <c r="S17" s="51" t="s">
        <v>65</v>
      </c>
      <c r="T17" s="51" t="s">
        <v>65</v>
      </c>
      <c r="U17" s="51" t="s">
        <v>65</v>
      </c>
      <c r="V17" s="51" t="s">
        <v>65</v>
      </c>
      <c r="W17" s="51">
        <v>8.3278818283548297E-3</v>
      </c>
      <c r="X17" s="51">
        <v>6.5593396751009047E-5</v>
      </c>
      <c r="Y17" s="51">
        <v>1.4200510004267771E-4</v>
      </c>
      <c r="Z17" s="51">
        <v>3.9200826069333127E-5</v>
      </c>
      <c r="AA17" s="51">
        <v>3.1997483649605065E-5</v>
      </c>
      <c r="AB17" s="51">
        <v>2.7879680651262491E-4</v>
      </c>
      <c r="AC17" s="51">
        <v>9.4704364299848622E-4</v>
      </c>
      <c r="AD17" s="51">
        <v>4.3041838217250057E-2</v>
      </c>
      <c r="AE17" s="52"/>
      <c r="AF17" s="53">
        <v>345.09593060422827</v>
      </c>
      <c r="AG17" s="53">
        <v>1880.6231943407731</v>
      </c>
      <c r="AH17" s="53">
        <v>22384.891392289603</v>
      </c>
      <c r="AI17" s="53">
        <v>2.4187312484910186</v>
      </c>
      <c r="AJ17" s="53" t="s">
        <v>435</v>
      </c>
      <c r="AK17" s="53"/>
      <c r="AL17" s="54" t="s">
        <v>61</v>
      </c>
    </row>
    <row r="18" spans="1:38" ht="26.25" customHeight="1" x14ac:dyDescent="0.2">
      <c r="A18" s="48" t="s">
        <v>66</v>
      </c>
      <c r="B18" s="48" t="s">
        <v>73</v>
      </c>
      <c r="C18" s="49" t="s">
        <v>74</v>
      </c>
      <c r="D18" s="50"/>
      <c r="E18" s="51">
        <v>0.21005452899602575</v>
      </c>
      <c r="F18" s="51">
        <v>2.8828054763297764E-3</v>
      </c>
      <c r="G18" s="51">
        <v>8.5933031490223785E-2</v>
      </c>
      <c r="H18" s="51">
        <v>4.7054449484744626E-3</v>
      </c>
      <c r="I18" s="51">
        <v>4.8234679447450406E-3</v>
      </c>
      <c r="J18" s="51">
        <v>5.788161533694049E-3</v>
      </c>
      <c r="K18" s="51">
        <v>6.4312905929933854E-3</v>
      </c>
      <c r="L18" s="51" t="s">
        <v>65</v>
      </c>
      <c r="M18" s="51">
        <v>3.2532447390321233E-2</v>
      </c>
      <c r="N18" s="51">
        <v>8.6536668448628233E-4</v>
      </c>
      <c r="O18" s="51">
        <v>1.7913178551250872E-3</v>
      </c>
      <c r="P18" s="51">
        <v>4.9239837646423631E-4</v>
      </c>
      <c r="Q18" s="51" t="s">
        <v>65</v>
      </c>
      <c r="R18" s="51" t="s">
        <v>65</v>
      </c>
      <c r="S18" s="51" t="s">
        <v>65</v>
      </c>
      <c r="T18" s="51" t="s">
        <v>65</v>
      </c>
      <c r="U18" s="51" t="s">
        <v>65</v>
      </c>
      <c r="V18" s="51" t="s">
        <v>65</v>
      </c>
      <c r="W18" s="51">
        <v>3.2019689311000771E-2</v>
      </c>
      <c r="X18" s="51">
        <v>4.6601095471097143E-5</v>
      </c>
      <c r="Y18" s="51">
        <v>1.0054905680874574E-4</v>
      </c>
      <c r="Z18" s="51">
        <v>2.6565356800260961E-5</v>
      </c>
      <c r="AA18" s="51">
        <v>2.12958073673113E-5</v>
      </c>
      <c r="AB18" s="51">
        <v>1.9501131644741513E-4</v>
      </c>
      <c r="AC18" s="51">
        <v>6.8653705599771751E-4</v>
      </c>
      <c r="AD18" s="51">
        <v>1.2036538390082901E-2</v>
      </c>
      <c r="AE18" s="52"/>
      <c r="AF18" s="53">
        <v>304.80814106550275</v>
      </c>
      <c r="AG18" s="53">
        <v>65.241158588204655</v>
      </c>
      <c r="AH18" s="53">
        <v>3941.2898285190217</v>
      </c>
      <c r="AI18" s="53" t="s">
        <v>435</v>
      </c>
      <c r="AJ18" s="53" t="s">
        <v>435</v>
      </c>
      <c r="AK18" s="53"/>
      <c r="AL18" s="54" t="s">
        <v>61</v>
      </c>
    </row>
    <row r="19" spans="1:38" ht="26.25" customHeight="1" x14ac:dyDescent="0.2">
      <c r="A19" s="48" t="s">
        <v>66</v>
      </c>
      <c r="B19" s="48" t="s">
        <v>75</v>
      </c>
      <c r="C19" s="49" t="s">
        <v>76</v>
      </c>
      <c r="D19" s="50"/>
      <c r="E19" s="51">
        <v>1.2282422192294669</v>
      </c>
      <c r="F19" s="51">
        <v>3.7883606090125838E-2</v>
      </c>
      <c r="G19" s="51">
        <v>0.3297295887207366</v>
      </c>
      <c r="H19" s="51">
        <v>3.2673328619865973E-2</v>
      </c>
      <c r="I19" s="51">
        <v>0.16075556121253851</v>
      </c>
      <c r="J19" s="51">
        <v>0.19282666171698259</v>
      </c>
      <c r="K19" s="51">
        <v>0.21421574414068545</v>
      </c>
      <c r="L19" s="51" t="s">
        <v>65</v>
      </c>
      <c r="M19" s="51">
        <v>0.40029352981291616</v>
      </c>
      <c r="N19" s="51">
        <v>0.43104970620766037</v>
      </c>
      <c r="O19" s="51">
        <v>1.876274467478228E-2</v>
      </c>
      <c r="P19" s="51">
        <v>1.2062455207817185E-2</v>
      </c>
      <c r="Q19" s="51" t="s">
        <v>65</v>
      </c>
      <c r="R19" s="51" t="s">
        <v>65</v>
      </c>
      <c r="S19" s="51" t="s">
        <v>65</v>
      </c>
      <c r="T19" s="51" t="s">
        <v>65</v>
      </c>
      <c r="U19" s="51" t="s">
        <v>65</v>
      </c>
      <c r="V19" s="51" t="s">
        <v>65</v>
      </c>
      <c r="W19" s="51">
        <v>0.69532091291103071</v>
      </c>
      <c r="X19" s="51">
        <v>6.0917223699434317E-3</v>
      </c>
      <c r="Y19" s="51">
        <v>1.1347772201558613E-2</v>
      </c>
      <c r="Z19" s="51">
        <v>4.9361640078195391E-3</v>
      </c>
      <c r="AA19" s="51">
        <v>5.3589276791668359E-3</v>
      </c>
      <c r="AB19" s="51">
        <v>2.773458625848842E-2</v>
      </c>
      <c r="AC19" s="51">
        <v>0.1069207311881438</v>
      </c>
      <c r="AD19" s="51">
        <v>0.14459807858046</v>
      </c>
      <c r="AE19" s="52"/>
      <c r="AF19" s="53">
        <v>1676.4752823323797</v>
      </c>
      <c r="AG19" s="53">
        <v>723.128286</v>
      </c>
      <c r="AH19" s="53">
        <v>13570.533643917121</v>
      </c>
      <c r="AI19" s="53">
        <v>3253.3052526991742</v>
      </c>
      <c r="AJ19" s="53">
        <v>5065.2110699045179</v>
      </c>
      <c r="AK19" s="53"/>
      <c r="AL19" s="54" t="s">
        <v>61</v>
      </c>
    </row>
    <row r="20" spans="1:38" ht="26.25" customHeight="1" x14ac:dyDescent="0.2">
      <c r="A20" s="48" t="s">
        <v>66</v>
      </c>
      <c r="B20" s="48" t="s">
        <v>77</v>
      </c>
      <c r="C20" s="49" t="s">
        <v>78</v>
      </c>
      <c r="D20" s="50"/>
      <c r="E20" s="51">
        <v>4.9772773840536351</v>
      </c>
      <c r="F20" s="51">
        <v>0.24272644248690098</v>
      </c>
      <c r="G20" s="51">
        <v>1.0879999999999999</v>
      </c>
      <c r="H20" s="51">
        <v>6.7024750057003452E-2</v>
      </c>
      <c r="I20" s="51">
        <v>0.20303267758365068</v>
      </c>
      <c r="J20" s="51">
        <v>0.2469269981342076</v>
      </c>
      <c r="K20" s="51">
        <v>0.27436118270023069</v>
      </c>
      <c r="L20" s="51" t="s">
        <v>65</v>
      </c>
      <c r="M20" s="51">
        <v>1.8890061986987634</v>
      </c>
      <c r="N20" s="51">
        <v>0.33583046343189704</v>
      </c>
      <c r="O20" s="51">
        <v>5.7164613990388052E-2</v>
      </c>
      <c r="P20" s="51">
        <v>7.8227501331293664E-2</v>
      </c>
      <c r="Q20" s="51" t="s">
        <v>65</v>
      </c>
      <c r="R20" s="51" t="s">
        <v>65</v>
      </c>
      <c r="S20" s="51" t="s">
        <v>65</v>
      </c>
      <c r="T20" s="51" t="s">
        <v>65</v>
      </c>
      <c r="U20" s="51" t="s">
        <v>65</v>
      </c>
      <c r="V20" s="51" t="s">
        <v>65</v>
      </c>
      <c r="W20" s="51">
        <v>0.66602442297116016</v>
      </c>
      <c r="X20" s="51">
        <v>8.5782944962237845E-4</v>
      </c>
      <c r="Y20" s="51">
        <v>1.9297532984157641E-3</v>
      </c>
      <c r="Z20" s="51">
        <v>6.6850615319620423E-4</v>
      </c>
      <c r="AA20" s="51">
        <v>6.1408630627687692E-4</v>
      </c>
      <c r="AB20" s="51">
        <v>4.0701752075112231E-3</v>
      </c>
      <c r="AC20" s="51">
        <v>0.1332012869454641</v>
      </c>
      <c r="AD20" s="51">
        <v>0.71764392002951771</v>
      </c>
      <c r="AE20" s="52"/>
      <c r="AF20" s="53">
        <v>694.45061559082592</v>
      </c>
      <c r="AG20" s="53">
        <v>3935.2979631470007</v>
      </c>
      <c r="AH20" s="53">
        <v>33390.624390400953</v>
      </c>
      <c r="AI20" s="53">
        <v>35961.65939955158</v>
      </c>
      <c r="AJ20" s="53">
        <v>91.005128691896743</v>
      </c>
      <c r="AK20" s="53"/>
      <c r="AL20" s="54" t="s">
        <v>61</v>
      </c>
    </row>
    <row r="21" spans="1:38" ht="26.25" customHeight="1" x14ac:dyDescent="0.2">
      <c r="A21" s="48" t="s">
        <v>66</v>
      </c>
      <c r="B21" s="48" t="s">
        <v>79</v>
      </c>
      <c r="C21" s="49" t="s">
        <v>80</v>
      </c>
      <c r="D21" s="50"/>
      <c r="E21" s="51">
        <v>0.92485794616695649</v>
      </c>
      <c r="F21" s="51">
        <v>1.7031622114174784E-2</v>
      </c>
      <c r="G21" s="51">
        <v>0.25000416655599506</v>
      </c>
      <c r="H21" s="51">
        <v>2.2730467320018561E-2</v>
      </c>
      <c r="I21" s="51">
        <v>3.8923164825323785E-2</v>
      </c>
      <c r="J21" s="51">
        <v>4.6706737578791346E-2</v>
      </c>
      <c r="K21" s="51">
        <v>5.189578608110304E-2</v>
      </c>
      <c r="L21" s="51" t="s">
        <v>65</v>
      </c>
      <c r="M21" s="51">
        <v>0.1717152517214772</v>
      </c>
      <c r="N21" s="51">
        <v>1.2137467380664542E-2</v>
      </c>
      <c r="O21" s="51">
        <v>1.3087673806519327E-3</v>
      </c>
      <c r="P21" s="51">
        <v>1.8569874671928574E-3</v>
      </c>
      <c r="Q21" s="51" t="s">
        <v>65</v>
      </c>
      <c r="R21" s="51" t="s">
        <v>65</v>
      </c>
      <c r="S21" s="51" t="s">
        <v>65</v>
      </c>
      <c r="T21" s="51" t="s">
        <v>65</v>
      </c>
      <c r="U21" s="51" t="s">
        <v>65</v>
      </c>
      <c r="V21" s="51" t="s">
        <v>65</v>
      </c>
      <c r="W21" s="51">
        <v>5.9480724985657922E-2</v>
      </c>
      <c r="X21" s="51">
        <v>6.0278456621866156E-4</v>
      </c>
      <c r="Y21" s="51">
        <v>1.2362608113927205E-3</v>
      </c>
      <c r="Z21" s="51">
        <v>3.2371340247604923E-4</v>
      </c>
      <c r="AA21" s="51">
        <v>2.6301165048552521E-4</v>
      </c>
      <c r="AB21" s="51">
        <v>2.4257704305729569E-3</v>
      </c>
      <c r="AC21" s="51">
        <v>8.5857094189847657E-3</v>
      </c>
      <c r="AD21" s="51">
        <v>3.0612993513210156E-2</v>
      </c>
      <c r="AE21" s="52"/>
      <c r="AF21" s="53">
        <v>2651.9896052758327</v>
      </c>
      <c r="AG21" s="53">
        <v>150.93761626000003</v>
      </c>
      <c r="AH21" s="53">
        <v>13477.723922322184</v>
      </c>
      <c r="AI21" s="53">
        <v>674.97220093442911</v>
      </c>
      <c r="AJ21" s="53">
        <v>3.8729124202144658</v>
      </c>
      <c r="AK21" s="53"/>
      <c r="AL21" s="54" t="s">
        <v>61</v>
      </c>
    </row>
    <row r="22" spans="1:38" ht="26.25" customHeight="1" x14ac:dyDescent="0.2">
      <c r="A22" s="48" t="s">
        <v>66</v>
      </c>
      <c r="B22" s="55" t="s">
        <v>81</v>
      </c>
      <c r="C22" s="49" t="s">
        <v>82</v>
      </c>
      <c r="D22" s="50"/>
      <c r="E22" s="51">
        <v>6.2245889299119472</v>
      </c>
      <c r="F22" s="51">
        <v>0.28284981322817992</v>
      </c>
      <c r="G22" s="51">
        <v>0.74334086581699022</v>
      </c>
      <c r="H22" s="51">
        <v>8.6377882435277067E-2</v>
      </c>
      <c r="I22" s="51">
        <v>6.025956287582751E-2</v>
      </c>
      <c r="J22" s="51">
        <v>7.2309911620313014E-2</v>
      </c>
      <c r="K22" s="51">
        <v>8.0343477449970016E-2</v>
      </c>
      <c r="L22" s="51" t="s">
        <v>65</v>
      </c>
      <c r="M22" s="51">
        <v>17.831188837337663</v>
      </c>
      <c r="N22" s="51">
        <v>0.28443972216914637</v>
      </c>
      <c r="O22" s="51">
        <v>2.0707872907162847E-2</v>
      </c>
      <c r="P22" s="51">
        <v>0.14205636735213267</v>
      </c>
      <c r="Q22" s="51" t="s">
        <v>65</v>
      </c>
      <c r="R22" s="51" t="s">
        <v>65</v>
      </c>
      <c r="S22" s="51" t="s">
        <v>65</v>
      </c>
      <c r="T22" s="51" t="s">
        <v>65</v>
      </c>
      <c r="U22" s="51" t="s">
        <v>65</v>
      </c>
      <c r="V22" s="51" t="s">
        <v>65</v>
      </c>
      <c r="W22" s="51">
        <v>0.43552114375299644</v>
      </c>
      <c r="X22" s="51">
        <v>1.8074963734170996E-3</v>
      </c>
      <c r="Y22" s="51">
        <v>3.9173685219594332E-3</v>
      </c>
      <c r="Z22" s="51">
        <v>1.2421783975447326E-3</v>
      </c>
      <c r="AA22" s="51">
        <v>8.7550832147381599E-4</v>
      </c>
      <c r="AB22" s="51">
        <v>7.8425516143950796E-3</v>
      </c>
      <c r="AC22" s="51">
        <v>7.4318897756290608E-2</v>
      </c>
      <c r="AD22" s="51">
        <v>0.41238476151350684</v>
      </c>
      <c r="AE22" s="52"/>
      <c r="AF22" s="53">
        <v>2332.9978400480004</v>
      </c>
      <c r="AG22" s="53">
        <v>2935.3068172941266</v>
      </c>
      <c r="AH22" s="53">
        <v>11142.27860904</v>
      </c>
      <c r="AI22" s="53">
        <v>2999.898668891321</v>
      </c>
      <c r="AJ22" s="53">
        <v>5186.8711584364601</v>
      </c>
      <c r="AK22" s="53"/>
      <c r="AL22" s="54" t="s">
        <v>61</v>
      </c>
    </row>
    <row r="23" spans="1:38" ht="26.25" customHeight="1" x14ac:dyDescent="0.2">
      <c r="A23" s="48" t="s">
        <v>83</v>
      </c>
      <c r="B23" s="55" t="s">
        <v>84</v>
      </c>
      <c r="C23" s="49" t="s">
        <v>85</v>
      </c>
      <c r="D23" s="56"/>
      <c r="E23" s="51">
        <v>8.6114542759446913</v>
      </c>
      <c r="F23" s="51">
        <v>0.86309543967497848</v>
      </c>
      <c r="G23" s="51">
        <v>7.3204795135363467E-3</v>
      </c>
      <c r="H23" s="51">
        <v>2.493117171184442E-3</v>
      </c>
      <c r="I23" s="51">
        <v>0.34500101579635534</v>
      </c>
      <c r="J23" s="51">
        <v>0.34500101579635534</v>
      </c>
      <c r="K23" s="51">
        <v>0.34500101579635534</v>
      </c>
      <c r="L23" s="51" t="s">
        <v>65</v>
      </c>
      <c r="M23" s="51">
        <v>5.5969063284642102</v>
      </c>
      <c r="N23" s="51">
        <v>2.9936558693654641E-4</v>
      </c>
      <c r="O23" s="51">
        <v>2.9066295625291991E-4</v>
      </c>
      <c r="P23" s="51">
        <v>1.0173203468852197E-4</v>
      </c>
      <c r="Q23" s="51" t="s">
        <v>65</v>
      </c>
      <c r="R23" s="51" t="s">
        <v>65</v>
      </c>
      <c r="S23" s="51" t="s">
        <v>65</v>
      </c>
      <c r="T23" s="51" t="s">
        <v>65</v>
      </c>
      <c r="U23" s="51" t="s">
        <v>65</v>
      </c>
      <c r="V23" s="51" t="s">
        <v>65</v>
      </c>
      <c r="W23" s="51">
        <v>0.12193439263432052</v>
      </c>
      <c r="X23" s="51">
        <v>8.460637763234833E-3</v>
      </c>
      <c r="Y23" s="51">
        <v>3.8011335214886706E-2</v>
      </c>
      <c r="Z23" s="51">
        <v>4.2213144162753229E-2</v>
      </c>
      <c r="AA23" s="51">
        <v>1.0247014965696719E-2</v>
      </c>
      <c r="AB23" s="51">
        <v>9.8932132106571494E-2</v>
      </c>
      <c r="AC23" s="51">
        <v>2.4386878526864109E-2</v>
      </c>
      <c r="AD23" s="51">
        <v>1.7321615137023251E-5</v>
      </c>
      <c r="AE23" s="52"/>
      <c r="AF23" s="53">
        <v>14533.147812645997</v>
      </c>
      <c r="AG23" s="53" t="s">
        <v>435</v>
      </c>
      <c r="AH23" s="53" t="s">
        <v>435</v>
      </c>
      <c r="AI23" s="53">
        <v>817.3124539387311</v>
      </c>
      <c r="AJ23" s="53">
        <v>51.025602527470824</v>
      </c>
      <c r="AK23" s="53"/>
      <c r="AL23" s="54" t="s">
        <v>61</v>
      </c>
    </row>
    <row r="24" spans="1:38" ht="26.25" customHeight="1" x14ac:dyDescent="0.2">
      <c r="A24" s="48" t="s">
        <v>66</v>
      </c>
      <c r="B24" s="55" t="s">
        <v>86</v>
      </c>
      <c r="C24" s="49" t="s">
        <v>87</v>
      </c>
      <c r="D24" s="50"/>
      <c r="E24" s="51">
        <v>5.3431641710999216</v>
      </c>
      <c r="F24" s="51">
        <v>0.15350175498515836</v>
      </c>
      <c r="G24" s="51">
        <v>2.0721134301004556</v>
      </c>
      <c r="H24" s="51">
        <v>0.16000833838016262</v>
      </c>
      <c r="I24" s="51">
        <v>0.62724425985435006</v>
      </c>
      <c r="J24" s="51">
        <v>0.75268954080722028</v>
      </c>
      <c r="K24" s="51">
        <v>0.83631972810913358</v>
      </c>
      <c r="L24" s="51" t="s">
        <v>65</v>
      </c>
      <c r="M24" s="51">
        <v>2.3704912336309998</v>
      </c>
      <c r="N24" s="51">
        <v>0.64321053986469567</v>
      </c>
      <c r="O24" s="51">
        <v>6.3820538962135159E-2</v>
      </c>
      <c r="P24" s="51">
        <v>3.4309139502559587E-2</v>
      </c>
      <c r="Q24" s="51" t="s">
        <v>65</v>
      </c>
      <c r="R24" s="51" t="s">
        <v>65</v>
      </c>
      <c r="S24" s="51" t="s">
        <v>65</v>
      </c>
      <c r="T24" s="51" t="s">
        <v>65</v>
      </c>
      <c r="U24" s="51" t="s">
        <v>65</v>
      </c>
      <c r="V24" s="51" t="s">
        <v>65</v>
      </c>
      <c r="W24" s="51">
        <v>2.1158031153923482</v>
      </c>
      <c r="X24" s="51">
        <v>2.3281066360554881E-2</v>
      </c>
      <c r="Y24" s="51">
        <v>3.845317704076278E-2</v>
      </c>
      <c r="Z24" s="51">
        <v>1.2255944200941142E-2</v>
      </c>
      <c r="AA24" s="51">
        <v>1.0243194730244298E-2</v>
      </c>
      <c r="AB24" s="51">
        <v>8.4233382332503118E-2</v>
      </c>
      <c r="AC24" s="51">
        <v>0.33073272221136796</v>
      </c>
      <c r="AD24" s="51">
        <v>8.402852504988445E-2</v>
      </c>
      <c r="AE24" s="52"/>
      <c r="AF24" s="53">
        <v>7058.3720666350664</v>
      </c>
      <c r="AG24" s="53" t="s">
        <v>435</v>
      </c>
      <c r="AH24" s="53">
        <v>25388.598125263401</v>
      </c>
      <c r="AI24" s="53">
        <v>23752.421257858714</v>
      </c>
      <c r="AJ24" s="53">
        <v>1542.8748347784328</v>
      </c>
      <c r="AK24" s="53"/>
      <c r="AL24" s="54" t="s">
        <v>61</v>
      </c>
    </row>
    <row r="25" spans="1:38" ht="26.25" customHeight="1" x14ac:dyDescent="0.2">
      <c r="A25" s="48" t="s">
        <v>88</v>
      </c>
      <c r="B25" s="55" t="s">
        <v>89</v>
      </c>
      <c r="C25" s="57" t="s">
        <v>90</v>
      </c>
      <c r="D25" s="50"/>
      <c r="E25" s="51">
        <v>1.2154336370834387</v>
      </c>
      <c r="F25" s="51">
        <v>0.43784931276028305</v>
      </c>
      <c r="G25" s="51">
        <v>9.9584436630805143E-2</v>
      </c>
      <c r="H25" s="51">
        <v>6.7838536804756084E-4</v>
      </c>
      <c r="I25" s="51">
        <v>0.10784993153127337</v>
      </c>
      <c r="J25" s="51">
        <v>0.10784993153127337</v>
      </c>
      <c r="K25" s="51">
        <v>0.10784993153127337</v>
      </c>
      <c r="L25" s="51" t="s">
        <v>65</v>
      </c>
      <c r="M25" s="51">
        <v>1.7049727086832926</v>
      </c>
      <c r="N25" s="51">
        <v>8.6279945225018677E-5</v>
      </c>
      <c r="O25" s="51">
        <v>8.6279945225018677E-5</v>
      </c>
      <c r="P25" s="51">
        <v>3.0197980828756541E-5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4313.9972612509346</v>
      </c>
      <c r="AG25" s="53"/>
      <c r="AH25" s="53"/>
      <c r="AI25" s="53"/>
      <c r="AJ25" s="53"/>
      <c r="AK25" s="53"/>
      <c r="AL25" s="54" t="s">
        <v>61</v>
      </c>
    </row>
    <row r="26" spans="1:38" ht="26.25" customHeight="1" x14ac:dyDescent="0.2">
      <c r="A26" s="48" t="s">
        <v>88</v>
      </c>
      <c r="B26" s="48" t="s">
        <v>91</v>
      </c>
      <c r="C26" s="49" t="s">
        <v>92</v>
      </c>
      <c r="D26" s="50"/>
      <c r="E26" s="51">
        <v>7.1735293477067849E-2</v>
      </c>
      <c r="F26" s="51">
        <v>0.12292673435276913</v>
      </c>
      <c r="G26" s="51">
        <v>9.7203253503976555E-3</v>
      </c>
      <c r="H26" s="51">
        <v>1.6703118987829708E-4</v>
      </c>
      <c r="I26" s="51">
        <v>6.4010160451885255E-3</v>
      </c>
      <c r="J26" s="51">
        <v>6.4010160451885255E-3</v>
      </c>
      <c r="K26" s="51">
        <v>6.4010160451885255E-3</v>
      </c>
      <c r="L26" s="51" t="s">
        <v>65</v>
      </c>
      <c r="M26" s="51">
        <v>5.3446917657481023</v>
      </c>
      <c r="N26" s="51">
        <v>2.2791907492623114E-5</v>
      </c>
      <c r="O26" s="51">
        <v>8.2477966642508571E-6</v>
      </c>
      <c r="P26" s="51">
        <v>2.8867288324877997E-6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412.38983321254284</v>
      </c>
      <c r="AG26" s="53"/>
      <c r="AH26" s="53"/>
      <c r="AI26" s="53"/>
      <c r="AJ26" s="53"/>
      <c r="AK26" s="53"/>
      <c r="AL26" s="54" t="s">
        <v>61</v>
      </c>
    </row>
    <row r="27" spans="1:38" ht="26.25" customHeight="1" x14ac:dyDescent="0.2">
      <c r="A27" s="48" t="s">
        <v>93</v>
      </c>
      <c r="B27" s="48" t="s">
        <v>94</v>
      </c>
      <c r="C27" s="49" t="s">
        <v>95</v>
      </c>
      <c r="D27" s="50"/>
      <c r="E27" s="51">
        <v>57.940058388205195</v>
      </c>
      <c r="F27" s="51">
        <v>9.2532831742943866</v>
      </c>
      <c r="G27" s="51">
        <v>7.3413517244924703E-2</v>
      </c>
      <c r="H27" s="51">
        <v>1.6167936674486607</v>
      </c>
      <c r="I27" s="51">
        <v>2.2489086599010557</v>
      </c>
      <c r="J27" s="51">
        <v>2.2489086599010557</v>
      </c>
      <c r="K27" s="51">
        <v>2.2489086599010557</v>
      </c>
      <c r="L27" s="51" t="s">
        <v>65</v>
      </c>
      <c r="M27" s="51">
        <v>68.67774927919767</v>
      </c>
      <c r="N27" s="51">
        <v>8.6302355934607406E-3</v>
      </c>
      <c r="O27" s="51">
        <v>3.4756199598844932E-3</v>
      </c>
      <c r="P27" s="51">
        <v>1.2164669859595727E-3</v>
      </c>
      <c r="Q27" s="51" t="s">
        <v>65</v>
      </c>
      <c r="R27" s="51" t="s">
        <v>65</v>
      </c>
      <c r="S27" s="51" t="s">
        <v>65</v>
      </c>
      <c r="T27" s="51" t="s">
        <v>65</v>
      </c>
      <c r="U27" s="51" t="s">
        <v>65</v>
      </c>
      <c r="V27" s="51" t="s">
        <v>65</v>
      </c>
      <c r="W27" s="51">
        <v>0.66642520466979993</v>
      </c>
      <c r="X27" s="51">
        <v>4.5306710804883882E-2</v>
      </c>
      <c r="Y27" s="51">
        <v>4.6426185988360347E-2</v>
      </c>
      <c r="Z27" s="51">
        <v>2.3692879676726022E-2</v>
      </c>
      <c r="AA27" s="51">
        <v>4.9753574510320885E-2</v>
      </c>
      <c r="AB27" s="51">
        <v>0.16517935098029116</v>
      </c>
      <c r="AC27" s="51">
        <v>0.13328504093395999</v>
      </c>
      <c r="AD27" s="51">
        <v>5.8828237262311322E-4</v>
      </c>
      <c r="AE27" s="52"/>
      <c r="AF27" s="53">
        <v>174623.58060250332</v>
      </c>
      <c r="AG27" s="53"/>
      <c r="AH27" s="53">
        <v>51.946499195125575</v>
      </c>
      <c r="AI27" s="53">
        <v>9270.1614729257763</v>
      </c>
      <c r="AJ27" s="53">
        <v>386.81515974159635</v>
      </c>
      <c r="AK27" s="53"/>
      <c r="AL27" s="54" t="s">
        <v>61</v>
      </c>
    </row>
    <row r="28" spans="1:38" ht="26.25" customHeight="1" x14ac:dyDescent="0.2">
      <c r="A28" s="48" t="s">
        <v>93</v>
      </c>
      <c r="B28" s="48" t="s">
        <v>96</v>
      </c>
      <c r="C28" s="49" t="s">
        <v>97</v>
      </c>
      <c r="D28" s="50"/>
      <c r="E28" s="51">
        <v>10.451482688176574</v>
      </c>
      <c r="F28" s="51">
        <v>0.19383967159422194</v>
      </c>
      <c r="G28" s="51">
        <v>9.1639130521780389E-3</v>
      </c>
      <c r="H28" s="51">
        <v>1.372092037951882E-2</v>
      </c>
      <c r="I28" s="51">
        <v>0.50656190416755931</v>
      </c>
      <c r="J28" s="51">
        <v>0.50656190416755931</v>
      </c>
      <c r="K28" s="51">
        <v>0.50656190416755931</v>
      </c>
      <c r="L28" s="51" t="s">
        <v>65</v>
      </c>
      <c r="M28" s="51">
        <v>3.2586663155202524</v>
      </c>
      <c r="N28" s="51">
        <v>3.9952630296475087E-4</v>
      </c>
      <c r="O28" s="51">
        <v>3.6386289175263387E-4</v>
      </c>
      <c r="P28" s="51">
        <v>1.2735201211342187E-4</v>
      </c>
      <c r="Q28" s="51" t="s">
        <v>65</v>
      </c>
      <c r="R28" s="51" t="s">
        <v>65</v>
      </c>
      <c r="S28" s="51" t="s">
        <v>65</v>
      </c>
      <c r="T28" s="51" t="s">
        <v>65</v>
      </c>
      <c r="U28" s="51" t="s">
        <v>65</v>
      </c>
      <c r="V28" s="51" t="s">
        <v>65</v>
      </c>
      <c r="W28" s="51">
        <v>8.0889249612005318E-2</v>
      </c>
      <c r="X28" s="51">
        <v>4.8963678083931792E-3</v>
      </c>
      <c r="Y28" s="51">
        <v>4.9052989213639884E-3</v>
      </c>
      <c r="Z28" s="51">
        <v>2.2817691955372209E-3</v>
      </c>
      <c r="AA28" s="51">
        <v>5.2124052729033117E-3</v>
      </c>
      <c r="AB28" s="51">
        <v>1.7295841198197701E-2</v>
      </c>
      <c r="AC28" s="51">
        <v>1.6177849922401066E-2</v>
      </c>
      <c r="AD28" s="51">
        <v>7.7698387372951872E-5</v>
      </c>
      <c r="AE28" s="52"/>
      <c r="AF28" s="53">
        <v>18200.555296286271</v>
      </c>
      <c r="AG28" s="53"/>
      <c r="AH28" s="53">
        <v>14.577248516770764</v>
      </c>
      <c r="AI28" s="53">
        <v>1020.6129515634749</v>
      </c>
      <c r="AJ28" s="53">
        <v>62.780533551276562</v>
      </c>
      <c r="AK28" s="53"/>
      <c r="AL28" s="54" t="s">
        <v>61</v>
      </c>
    </row>
    <row r="29" spans="1:38" ht="26.25" customHeight="1" x14ac:dyDescent="0.2">
      <c r="A29" s="48" t="s">
        <v>93</v>
      </c>
      <c r="B29" s="48" t="s">
        <v>98</v>
      </c>
      <c r="C29" s="49" t="s">
        <v>99</v>
      </c>
      <c r="D29" s="50"/>
      <c r="E29" s="51">
        <v>55.424317358885219</v>
      </c>
      <c r="F29" s="51">
        <v>1.0540084274317194</v>
      </c>
      <c r="G29" s="51">
        <v>4.2621699733453471E-2</v>
      </c>
      <c r="H29" s="51">
        <v>6.2788066252607314E-2</v>
      </c>
      <c r="I29" s="51">
        <v>0.80624756130643538</v>
      </c>
      <c r="J29" s="51">
        <v>0.80624756130643538</v>
      </c>
      <c r="K29" s="51">
        <v>0.80624756130643538</v>
      </c>
      <c r="L29" s="51" t="s">
        <v>65</v>
      </c>
      <c r="M29" s="51">
        <v>17.769421951705159</v>
      </c>
      <c r="N29" s="51">
        <v>1.6898739811436246E-3</v>
      </c>
      <c r="O29" s="51">
        <v>1.6879282411574456E-3</v>
      </c>
      <c r="P29" s="51">
        <v>5.9077488440510576E-4</v>
      </c>
      <c r="Q29" s="51" t="s">
        <v>65</v>
      </c>
      <c r="R29" s="51" t="s">
        <v>65</v>
      </c>
      <c r="S29" s="51" t="s">
        <v>65</v>
      </c>
      <c r="T29" s="51" t="s">
        <v>65</v>
      </c>
      <c r="U29" s="51" t="s">
        <v>65</v>
      </c>
      <c r="V29" s="51" t="s">
        <v>65</v>
      </c>
      <c r="W29" s="51">
        <v>0.70287802655507425</v>
      </c>
      <c r="X29" s="51">
        <v>7.4627218142258546E-3</v>
      </c>
      <c r="Y29" s="51">
        <v>4.5115149717893897E-2</v>
      </c>
      <c r="Z29" s="51">
        <v>5.0404795921439816E-2</v>
      </c>
      <c r="AA29" s="51">
        <v>1.160472084120133E-2</v>
      </c>
      <c r="AB29" s="51">
        <v>0.11458738829476088</v>
      </c>
      <c r="AC29" s="51">
        <v>0.14057560531101487</v>
      </c>
      <c r="AD29" s="51">
        <v>4.6428996564953399E-5</v>
      </c>
      <c r="AE29" s="52"/>
      <c r="AF29" s="53">
        <v>84400.694154627286</v>
      </c>
      <c r="AG29" s="53"/>
      <c r="AH29" s="53">
        <v>412.15348398292122</v>
      </c>
      <c r="AI29" s="53">
        <v>4751.2324490180163</v>
      </c>
      <c r="AJ29" s="53">
        <v>468.74240818143682</v>
      </c>
      <c r="AK29" s="53"/>
      <c r="AL29" s="54" t="s">
        <v>61</v>
      </c>
    </row>
    <row r="30" spans="1:38" ht="26.25" customHeight="1" x14ac:dyDescent="0.2">
      <c r="A30" s="48" t="s">
        <v>93</v>
      </c>
      <c r="B30" s="48" t="s">
        <v>100</v>
      </c>
      <c r="C30" s="49" t="s">
        <v>101</v>
      </c>
      <c r="D30" s="50"/>
      <c r="E30" s="51">
        <v>0.27982248706397939</v>
      </c>
      <c r="F30" s="51">
        <v>3.1945292070271054</v>
      </c>
      <c r="G30" s="51">
        <v>4.649626482683179E-4</v>
      </c>
      <c r="H30" s="51">
        <v>2.4007907025236741E-3</v>
      </c>
      <c r="I30" s="51">
        <v>0.12530398633362608</v>
      </c>
      <c r="J30" s="51">
        <v>0.12530398633362608</v>
      </c>
      <c r="K30" s="51">
        <v>0.12530398633362608</v>
      </c>
      <c r="L30" s="51" t="s">
        <v>65</v>
      </c>
      <c r="M30" s="51">
        <v>20.243278366915781</v>
      </c>
      <c r="N30" s="51">
        <v>1.8489950912970552E-4</v>
      </c>
      <c r="O30" s="51">
        <v>3.6979901825941106E-5</v>
      </c>
      <c r="P30" s="51">
        <v>1.2942965639079386E-5</v>
      </c>
      <c r="Q30" s="51" t="s">
        <v>65</v>
      </c>
      <c r="R30" s="51" t="s">
        <v>65</v>
      </c>
      <c r="S30" s="51" t="s">
        <v>65</v>
      </c>
      <c r="T30" s="51" t="s">
        <v>65</v>
      </c>
      <c r="U30" s="51" t="s">
        <v>65</v>
      </c>
      <c r="V30" s="51" t="s">
        <v>65</v>
      </c>
      <c r="W30" s="51">
        <v>9.8253885748171323E-3</v>
      </c>
      <c r="X30" s="51">
        <v>4.8428371333402202E-4</v>
      </c>
      <c r="Y30" s="51">
        <v>5.9718932662853035E-4</v>
      </c>
      <c r="Z30" s="51">
        <v>3.796178305500762E-4</v>
      </c>
      <c r="AA30" s="51">
        <v>6.5876405904304828E-4</v>
      </c>
      <c r="AB30" s="51">
        <v>2.1198549295556772E-3</v>
      </c>
      <c r="AC30" s="51">
        <v>1.9650777149634265E-3</v>
      </c>
      <c r="AD30" s="51">
        <v>1.1340073841815278E-5</v>
      </c>
      <c r="AE30" s="52"/>
      <c r="AF30" s="53">
        <v>1848.9950912970553</v>
      </c>
      <c r="AG30" s="53"/>
      <c r="AH30" s="53" t="s">
        <v>435</v>
      </c>
      <c r="AI30" s="53">
        <v>88.989212865136111</v>
      </c>
      <c r="AJ30" s="53" t="s">
        <v>435</v>
      </c>
      <c r="AK30" s="53"/>
      <c r="AL30" s="54" t="s">
        <v>61</v>
      </c>
    </row>
    <row r="31" spans="1:38" ht="26.25" customHeight="1" x14ac:dyDescent="0.2">
      <c r="A31" s="48" t="s">
        <v>93</v>
      </c>
      <c r="B31" s="48" t="s">
        <v>102</v>
      </c>
      <c r="C31" s="49" t="s">
        <v>103</v>
      </c>
      <c r="D31" s="50"/>
      <c r="E31" s="51" t="s">
        <v>433</v>
      </c>
      <c r="F31" s="51">
        <v>0.61946805948698846</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1715.3833831691884</v>
      </c>
      <c r="AL31" s="54" t="s">
        <v>104</v>
      </c>
    </row>
    <row r="32" spans="1:38" ht="26.25" customHeight="1" x14ac:dyDescent="0.2">
      <c r="A32" s="48" t="s">
        <v>93</v>
      </c>
      <c r="B32" s="48" t="s">
        <v>105</v>
      </c>
      <c r="C32" s="49" t="s">
        <v>106</v>
      </c>
      <c r="D32" s="50"/>
      <c r="E32" s="51" t="s">
        <v>433</v>
      </c>
      <c r="F32" s="51" t="s">
        <v>433</v>
      </c>
      <c r="G32" s="51" t="s">
        <v>433</v>
      </c>
      <c r="H32" s="51" t="s">
        <v>433</v>
      </c>
      <c r="I32" s="51">
        <v>1.1224666826832645</v>
      </c>
      <c r="J32" s="51">
        <v>2.8180988802153131</v>
      </c>
      <c r="K32" s="51">
        <v>3.1854225804997225</v>
      </c>
      <c r="L32" s="51" t="s">
        <v>65</v>
      </c>
      <c r="M32" s="51" t="s">
        <v>433</v>
      </c>
      <c r="N32" s="51">
        <v>14.834266386918509</v>
      </c>
      <c r="O32" s="51">
        <v>5.7988721816847548E-2</v>
      </c>
      <c r="P32" s="51" t="s">
        <v>433</v>
      </c>
      <c r="Q32" s="51" t="s">
        <v>65</v>
      </c>
      <c r="R32" s="51" t="s">
        <v>65</v>
      </c>
      <c r="S32" s="51" t="s">
        <v>65</v>
      </c>
      <c r="T32" s="51" t="s">
        <v>65</v>
      </c>
      <c r="U32" s="51" t="s">
        <v>65</v>
      </c>
      <c r="V32" s="51" t="s">
        <v>65</v>
      </c>
      <c r="W32" s="51" t="s">
        <v>433</v>
      </c>
      <c r="X32" s="51">
        <v>1.8624428551530844E-3</v>
      </c>
      <c r="Y32" s="51">
        <v>1.8624428551530844E-3</v>
      </c>
      <c r="Z32" s="51">
        <v>1.8624428551530844E-3</v>
      </c>
      <c r="AA32" s="51">
        <v>1.8624428551530844E-3</v>
      </c>
      <c r="AB32" s="51">
        <v>7.4497714206123375E-3</v>
      </c>
      <c r="AC32" s="51" t="s">
        <v>433</v>
      </c>
      <c r="AD32" s="51" t="s">
        <v>433</v>
      </c>
      <c r="AE32" s="52"/>
      <c r="AF32" s="53"/>
      <c r="AG32" s="53"/>
      <c r="AH32" s="53"/>
      <c r="AI32" s="53"/>
      <c r="AJ32" s="53"/>
      <c r="AK32" s="53">
        <v>75749.327240612285</v>
      </c>
      <c r="AL32" s="54" t="s">
        <v>107</v>
      </c>
    </row>
    <row r="33" spans="1:38" ht="26.25" customHeight="1" x14ac:dyDescent="0.2">
      <c r="A33" s="48" t="s">
        <v>93</v>
      </c>
      <c r="B33" s="48" t="s">
        <v>108</v>
      </c>
      <c r="C33" s="49" t="s">
        <v>109</v>
      </c>
      <c r="D33" s="50"/>
      <c r="E33" s="51" t="s">
        <v>433</v>
      </c>
      <c r="F33" s="51" t="s">
        <v>433</v>
      </c>
      <c r="G33" s="51" t="s">
        <v>433</v>
      </c>
      <c r="H33" s="51" t="s">
        <v>433</v>
      </c>
      <c r="I33" s="51">
        <v>0.21572662437099074</v>
      </c>
      <c r="J33" s="51">
        <v>0.71908874790330213</v>
      </c>
      <c r="K33" s="51">
        <v>1.4381774958066047</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75749.327240612285</v>
      </c>
      <c r="AL33" s="54" t="s">
        <v>107</v>
      </c>
    </row>
    <row r="34" spans="1:38" ht="26.25" customHeight="1" x14ac:dyDescent="0.2">
      <c r="A34" s="48" t="s">
        <v>83</v>
      </c>
      <c r="B34" s="48" t="s">
        <v>110</v>
      </c>
      <c r="C34" s="49" t="s">
        <v>111</v>
      </c>
      <c r="D34" s="50"/>
      <c r="E34" s="51">
        <v>1.2319460638257571</v>
      </c>
      <c r="F34" s="51">
        <v>0.1437103193675299</v>
      </c>
      <c r="G34" s="51">
        <v>4.9057492262849542E-2</v>
      </c>
      <c r="H34" s="51">
        <v>3.3390890239923498E-4</v>
      </c>
      <c r="I34" s="51">
        <v>0.26594300277462785</v>
      </c>
      <c r="J34" s="51">
        <v>0.57338300277462784</v>
      </c>
      <c r="K34" s="51">
        <v>1.4517830027746279</v>
      </c>
      <c r="L34" s="51" t="s">
        <v>65</v>
      </c>
      <c r="M34" s="51">
        <v>0.89560203419433959</v>
      </c>
      <c r="N34" s="51">
        <v>4.4519918436758339E-4</v>
      </c>
      <c r="O34" s="51">
        <v>5.7310829229645641E-5</v>
      </c>
      <c r="P34" s="51">
        <v>6.0935541531395489E-5</v>
      </c>
      <c r="Q34" s="51" t="s">
        <v>65</v>
      </c>
      <c r="R34" s="51" t="s">
        <v>65</v>
      </c>
      <c r="S34" s="51" t="s">
        <v>65</v>
      </c>
      <c r="T34" s="51" t="s">
        <v>65</v>
      </c>
      <c r="U34" s="51" t="s">
        <v>65</v>
      </c>
      <c r="V34" s="51" t="s">
        <v>65</v>
      </c>
      <c r="W34" s="51">
        <v>1.4810217195102584E-2</v>
      </c>
      <c r="X34" s="51">
        <v>8.9912906187836325E-4</v>
      </c>
      <c r="Y34" s="51">
        <v>4.3374064940667634E-3</v>
      </c>
      <c r="Z34" s="51">
        <v>4.846753311718641E-3</v>
      </c>
      <c r="AA34" s="51">
        <v>1.1141961636134826E-3</v>
      </c>
      <c r="AB34" s="51">
        <v>1.119748503127725E-2</v>
      </c>
      <c r="AC34" s="51">
        <v>2.9620434390205167E-3</v>
      </c>
      <c r="AD34" s="51">
        <v>1.8299924222213146E-6</v>
      </c>
      <c r="AE34" s="52"/>
      <c r="AF34" s="53">
        <v>1612.7919891468373</v>
      </c>
      <c r="AG34" s="53">
        <v>4.6398128605016478</v>
      </c>
      <c r="AH34" s="53" t="s">
        <v>435</v>
      </c>
      <c r="AI34" s="53">
        <v>90.798529734877206</v>
      </c>
      <c r="AJ34" s="53">
        <v>5.7051858714189114</v>
      </c>
      <c r="AK34" s="53"/>
      <c r="AL34" s="54" t="s">
        <v>61</v>
      </c>
    </row>
    <row r="35" spans="1:38" s="58" customFormat="1" ht="26.25" customHeight="1" x14ac:dyDescent="0.2">
      <c r="A35" s="48" t="s">
        <v>112</v>
      </c>
      <c r="B35" s="48" t="s">
        <v>113</v>
      </c>
      <c r="C35" s="49" t="s">
        <v>114</v>
      </c>
      <c r="D35" s="50"/>
      <c r="E35" s="51">
        <v>0.81276609917201448</v>
      </c>
      <c r="F35" s="51">
        <v>0.19638453512155496</v>
      </c>
      <c r="G35" s="51">
        <v>3.6623159999999988E-3</v>
      </c>
      <c r="H35" s="51">
        <v>1.7413146928313823E-4</v>
      </c>
      <c r="I35" s="51">
        <v>3.4450479506369286E-2</v>
      </c>
      <c r="J35" s="51">
        <v>3.4450479506369286E-2</v>
      </c>
      <c r="K35" s="51">
        <v>3.4450479506369286E-2</v>
      </c>
      <c r="L35" s="51" t="s">
        <v>65</v>
      </c>
      <c r="M35" s="51">
        <v>0.39130357980024061</v>
      </c>
      <c r="N35" s="51">
        <v>1.5570336473999997E-5</v>
      </c>
      <c r="O35" s="51">
        <v>1.5570336473999997E-5</v>
      </c>
      <c r="P35" s="51">
        <v>5.4496177658999982E-6</v>
      </c>
      <c r="Q35" s="51" t="s">
        <v>65</v>
      </c>
      <c r="R35" s="51" t="s">
        <v>65</v>
      </c>
      <c r="S35" s="51" t="s">
        <v>65</v>
      </c>
      <c r="T35" s="51" t="s">
        <v>65</v>
      </c>
      <c r="U35" s="51" t="s">
        <v>65</v>
      </c>
      <c r="V35" s="51" t="s">
        <v>65</v>
      </c>
      <c r="W35" s="51">
        <v>4.2818425303499993E-3</v>
      </c>
      <c r="X35" s="51">
        <v>1.5387051765689197E-3</v>
      </c>
      <c r="Y35" s="51">
        <v>1.0045041994207271E-3</v>
      </c>
      <c r="Z35" s="51">
        <v>9.3175428811804897E-4</v>
      </c>
      <c r="AA35" s="51">
        <v>1.5075440075723024E-3</v>
      </c>
      <c r="AB35" s="51">
        <v>4.9825076716799987E-3</v>
      </c>
      <c r="AC35" s="51">
        <v>8.5636850606999996E-4</v>
      </c>
      <c r="AD35" s="51">
        <v>9.605681963921843E-7</v>
      </c>
      <c r="AE35" s="52"/>
      <c r="AF35" s="53">
        <v>778.5168236999998</v>
      </c>
      <c r="AG35" s="53" t="s">
        <v>435</v>
      </c>
      <c r="AH35" s="53" t="s">
        <v>435</v>
      </c>
      <c r="AI35" s="53" t="s">
        <v>435</v>
      </c>
      <c r="AJ35" s="53" t="s">
        <v>435</v>
      </c>
      <c r="AK35" s="53"/>
      <c r="AL35" s="54" t="s">
        <v>61</v>
      </c>
    </row>
    <row r="36" spans="1:38" ht="26.25" customHeight="1" x14ac:dyDescent="0.2">
      <c r="A36" s="48" t="s">
        <v>112</v>
      </c>
      <c r="B36" s="48" t="s">
        <v>115</v>
      </c>
      <c r="C36" s="49" t="s">
        <v>116</v>
      </c>
      <c r="D36" s="50"/>
      <c r="E36" s="51">
        <v>0.83566399718612094</v>
      </c>
      <c r="F36" s="51">
        <v>0.52397955282218134</v>
      </c>
      <c r="G36" s="51">
        <v>5.1599913847072789E-4</v>
      </c>
      <c r="H36" s="51">
        <v>1.9417927564126155E-4</v>
      </c>
      <c r="I36" s="51">
        <v>3.7073526453725886E-2</v>
      </c>
      <c r="J36" s="51">
        <v>3.7073526453725886E-2</v>
      </c>
      <c r="K36" s="51">
        <v>3.7073526453725886E-2</v>
      </c>
      <c r="L36" s="51" t="s">
        <v>65</v>
      </c>
      <c r="M36" s="51">
        <v>2.2598071292067594</v>
      </c>
      <c r="N36" s="51">
        <v>2.3609905400781448E-5</v>
      </c>
      <c r="O36" s="51">
        <v>1.5786154800987314E-5</v>
      </c>
      <c r="P36" s="51">
        <v>5.5251541803455601E-6</v>
      </c>
      <c r="Q36" s="51" t="s">
        <v>65</v>
      </c>
      <c r="R36" s="51" t="s">
        <v>65</v>
      </c>
      <c r="S36" s="51" t="s">
        <v>65</v>
      </c>
      <c r="T36" s="51" t="s">
        <v>65</v>
      </c>
      <c r="U36" s="51" t="s">
        <v>65</v>
      </c>
      <c r="V36" s="51" t="s">
        <v>65</v>
      </c>
      <c r="W36" s="51">
        <v>1.0438407101746318E-2</v>
      </c>
      <c r="X36" s="51">
        <v>5.3962001297730433E-4</v>
      </c>
      <c r="Y36" s="51">
        <v>1.9365762793224935E-3</v>
      </c>
      <c r="Z36" s="51">
        <v>2.1017057484912535E-3</v>
      </c>
      <c r="AA36" s="51">
        <v>6.1224605931562814E-4</v>
      </c>
      <c r="AB36" s="51">
        <v>5.1901481001066802E-3</v>
      </c>
      <c r="AC36" s="51">
        <v>2.0876814203492637E-3</v>
      </c>
      <c r="AD36" s="51">
        <v>2.8153566070902001E-6</v>
      </c>
      <c r="AE36" s="52"/>
      <c r="AF36" s="53">
        <v>789.30774004936563</v>
      </c>
      <c r="AG36" s="53" t="s">
        <v>435</v>
      </c>
      <c r="AH36" s="53" t="s">
        <v>435</v>
      </c>
      <c r="AI36" s="53">
        <v>46.444365007152761</v>
      </c>
      <c r="AJ36" s="53">
        <v>2.3267699373417843</v>
      </c>
      <c r="AK36" s="53"/>
      <c r="AL36" s="54" t="s">
        <v>61</v>
      </c>
    </row>
    <row r="37" spans="1:38" ht="26.25" customHeight="1" x14ac:dyDescent="0.2">
      <c r="A37" s="48" t="s">
        <v>83</v>
      </c>
      <c r="B37" s="48" t="s">
        <v>117</v>
      </c>
      <c r="C37" s="49" t="s">
        <v>118</v>
      </c>
      <c r="D37" s="50"/>
      <c r="E37" s="51">
        <v>0.85640500000000008</v>
      </c>
      <c r="F37" s="51">
        <v>5.1297595244999992E-3</v>
      </c>
      <c r="G37" s="51">
        <v>3.0778557146999997E-3</v>
      </c>
      <c r="H37" s="51">
        <v>1.0259519048999998E-2</v>
      </c>
      <c r="I37" s="51">
        <v>3.8473196433749996E-3</v>
      </c>
      <c r="J37" s="51">
        <v>4.6167835720499996E-3</v>
      </c>
      <c r="K37" s="51">
        <v>5.1297595244999992E-3</v>
      </c>
      <c r="L37" s="51" t="s">
        <v>65</v>
      </c>
      <c r="M37" s="51">
        <v>0.26094900000000004</v>
      </c>
      <c r="N37" s="51">
        <v>1.53892785735E-5</v>
      </c>
      <c r="O37" s="51">
        <v>2.5648797622499995E-6</v>
      </c>
      <c r="P37" s="51">
        <v>7.1816633343000009E-4</v>
      </c>
      <c r="Q37" s="51" t="s">
        <v>65</v>
      </c>
      <c r="R37" s="51" t="s">
        <v>65</v>
      </c>
      <c r="S37" s="51" t="s">
        <v>65</v>
      </c>
      <c r="T37" s="51" t="s">
        <v>65</v>
      </c>
      <c r="U37" s="51" t="s">
        <v>65</v>
      </c>
      <c r="V37" s="51" t="s">
        <v>65</v>
      </c>
      <c r="W37" s="51">
        <v>2.0519038097999995E-3</v>
      </c>
      <c r="X37" s="51">
        <v>5.74533066744E-6</v>
      </c>
      <c r="Y37" s="51">
        <v>1.6210040097419999E-5</v>
      </c>
      <c r="Z37" s="51">
        <v>1.1388066144389997E-5</v>
      </c>
      <c r="AA37" s="51">
        <v>8.5769579249639978E-5</v>
      </c>
      <c r="AB37" s="51">
        <v>1.1911301615888998E-4</v>
      </c>
      <c r="AC37" s="51">
        <v>4.1038076195999994E-4</v>
      </c>
      <c r="AD37" s="51">
        <v>1.8467134288199997E-7</v>
      </c>
      <c r="AE37" s="52"/>
      <c r="AF37" s="53" t="s">
        <v>435</v>
      </c>
      <c r="AG37" s="53" t="s">
        <v>435</v>
      </c>
      <c r="AH37" s="53">
        <v>10259.519048999999</v>
      </c>
      <c r="AI37" s="53" t="s">
        <v>435</v>
      </c>
      <c r="AJ37" s="53" t="s">
        <v>435</v>
      </c>
      <c r="AK37" s="53"/>
      <c r="AL37" s="54" t="s">
        <v>61</v>
      </c>
    </row>
    <row r="38" spans="1:38" ht="26.25" customHeight="1" x14ac:dyDescent="0.2">
      <c r="A38" s="48" t="s">
        <v>83</v>
      </c>
      <c r="B38" s="48" t="s">
        <v>119</v>
      </c>
      <c r="C38" s="49" t="s">
        <v>120</v>
      </c>
      <c r="D38" s="59"/>
      <c r="E38" s="51">
        <v>0.10443142483625728</v>
      </c>
      <c r="F38" s="51">
        <v>7.3716449763057464E-3</v>
      </c>
      <c r="G38" s="51">
        <v>8.0053203798583235E-5</v>
      </c>
      <c r="H38" s="51">
        <v>1.958013297828882E-4</v>
      </c>
      <c r="I38" s="51">
        <v>2.8910458873808698E-3</v>
      </c>
      <c r="J38" s="51">
        <v>2.8910458873808698E-3</v>
      </c>
      <c r="K38" s="51">
        <v>2.8910458873808698E-3</v>
      </c>
      <c r="L38" s="51" t="s">
        <v>65</v>
      </c>
      <c r="M38" s="51">
        <v>3.8933385359122011E-2</v>
      </c>
      <c r="N38" s="51">
        <v>4.1885304964493877E-6</v>
      </c>
      <c r="O38" s="51">
        <v>3.0954248468034783E-6</v>
      </c>
      <c r="P38" s="51">
        <v>1.0833986963812176E-6</v>
      </c>
      <c r="Q38" s="51" t="s">
        <v>65</v>
      </c>
      <c r="R38" s="51" t="s">
        <v>65</v>
      </c>
      <c r="S38" s="51" t="s">
        <v>65</v>
      </c>
      <c r="T38" s="51" t="s">
        <v>65</v>
      </c>
      <c r="U38" s="51" t="s">
        <v>65</v>
      </c>
      <c r="V38" s="51" t="s">
        <v>65</v>
      </c>
      <c r="W38" s="51">
        <v>2.1011615752893338E-3</v>
      </c>
      <c r="X38" s="51">
        <v>1.1533573823524482E-4</v>
      </c>
      <c r="Y38" s="51">
        <v>4.6724352058284495E-4</v>
      </c>
      <c r="Z38" s="51">
        <v>4.5227520116120963E-4</v>
      </c>
      <c r="AA38" s="51">
        <v>2.0489724597772514E-4</v>
      </c>
      <c r="AB38" s="51">
        <v>1.2397517059570245E-3</v>
      </c>
      <c r="AC38" s="51">
        <v>4.2023231505786672E-4</v>
      </c>
      <c r="AD38" s="51">
        <v>1.7069000408303402E-7</v>
      </c>
      <c r="AE38" s="52"/>
      <c r="AF38" s="53">
        <v>154.7712423401739</v>
      </c>
      <c r="AG38" s="53" t="s">
        <v>435</v>
      </c>
      <c r="AH38" s="53">
        <v>6.5149639808885143</v>
      </c>
      <c r="AI38" s="53">
        <v>8.6271013948753108</v>
      </c>
      <c r="AJ38" s="53">
        <v>0.49765788696481911</v>
      </c>
      <c r="AK38" s="53"/>
      <c r="AL38" s="54" t="s">
        <v>61</v>
      </c>
    </row>
    <row r="39" spans="1:38" ht="26.25" customHeight="1" x14ac:dyDescent="0.2">
      <c r="A39" s="48" t="s">
        <v>121</v>
      </c>
      <c r="B39" s="48" t="s">
        <v>122</v>
      </c>
      <c r="C39" s="49" t="s">
        <v>123</v>
      </c>
      <c r="D39" s="50"/>
      <c r="E39" s="51">
        <v>1.2967309434489755</v>
      </c>
      <c r="F39" s="51">
        <v>0.76806146697010369</v>
      </c>
      <c r="G39" s="51">
        <v>0.20648296572176547</v>
      </c>
      <c r="H39" s="51">
        <v>4.0990647388037427E-2</v>
      </c>
      <c r="I39" s="51">
        <v>0.35048585322420311</v>
      </c>
      <c r="J39" s="51">
        <v>0.37245264082847424</v>
      </c>
      <c r="K39" s="51">
        <v>0.39474465914487661</v>
      </c>
      <c r="L39" s="51" t="s">
        <v>65</v>
      </c>
      <c r="M39" s="51">
        <v>5.8635487281689596</v>
      </c>
      <c r="N39" s="51">
        <v>0.14870834327597193</v>
      </c>
      <c r="O39" s="51">
        <v>2.0036891049181649E-2</v>
      </c>
      <c r="P39" s="51">
        <v>8.8848158954358304E-3</v>
      </c>
      <c r="Q39" s="51" t="s">
        <v>65</v>
      </c>
      <c r="R39" s="51" t="s">
        <v>65</v>
      </c>
      <c r="S39" s="51" t="s">
        <v>65</v>
      </c>
      <c r="T39" s="51" t="s">
        <v>65</v>
      </c>
      <c r="U39" s="51" t="s">
        <v>65</v>
      </c>
      <c r="V39" s="51" t="s">
        <v>65</v>
      </c>
      <c r="W39" s="51">
        <v>0.78574541677327137</v>
      </c>
      <c r="X39" s="51">
        <v>4.3019147630609204E-2</v>
      </c>
      <c r="Y39" s="51">
        <v>5.4228154274084908E-2</v>
      </c>
      <c r="Z39" s="51">
        <v>1.9159050293016091E-2</v>
      </c>
      <c r="AA39" s="51">
        <v>2.2119704974429239E-2</v>
      </c>
      <c r="AB39" s="51">
        <v>0.13852605717213945</v>
      </c>
      <c r="AC39" s="51">
        <v>0.37599395708532574</v>
      </c>
      <c r="AD39" s="51">
        <v>2.5380837060981164E-2</v>
      </c>
      <c r="AE39" s="52"/>
      <c r="AF39" s="53">
        <v>8826.3490821937175</v>
      </c>
      <c r="AG39" s="53">
        <v>148.9692161275386</v>
      </c>
      <c r="AH39" s="53">
        <v>14988.741015077625</v>
      </c>
      <c r="AI39" s="53">
        <v>3315.2004012038051</v>
      </c>
      <c r="AJ39" s="53">
        <v>49.631132707411872</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11.477805795256938</v>
      </c>
      <c r="F41" s="51">
        <v>26.02154265143529</v>
      </c>
      <c r="G41" s="51">
        <v>1.8002883267399008</v>
      </c>
      <c r="H41" s="51">
        <v>0.61877583715336804</v>
      </c>
      <c r="I41" s="51">
        <v>6.888215270289475</v>
      </c>
      <c r="J41" s="51">
        <v>7.2344845631215033</v>
      </c>
      <c r="K41" s="51">
        <v>7.7275984965711233</v>
      </c>
      <c r="L41" s="51" t="s">
        <v>65</v>
      </c>
      <c r="M41" s="51">
        <v>242.38695417287983</v>
      </c>
      <c r="N41" s="51">
        <v>1.9291012714982438</v>
      </c>
      <c r="O41" s="51">
        <v>0.23949487639818975</v>
      </c>
      <c r="P41" s="51">
        <v>0.16001021678912375</v>
      </c>
      <c r="Q41" s="51" t="s">
        <v>65</v>
      </c>
      <c r="R41" s="51" t="s">
        <v>65</v>
      </c>
      <c r="S41" s="51" t="s">
        <v>65</v>
      </c>
      <c r="T41" s="51" t="s">
        <v>65</v>
      </c>
      <c r="U41" s="51" t="s">
        <v>65</v>
      </c>
      <c r="V41" s="51" t="s">
        <v>65</v>
      </c>
      <c r="W41" s="51">
        <v>20.77372088496794</v>
      </c>
      <c r="X41" s="51">
        <v>2.0027335774425352</v>
      </c>
      <c r="Y41" s="51">
        <v>2.0163023461068978</v>
      </c>
      <c r="Z41" s="51">
        <v>0.73866302716882903</v>
      </c>
      <c r="AA41" s="51">
        <v>1.1427585193132381</v>
      </c>
      <c r="AB41" s="51">
        <v>5.9004574700315011</v>
      </c>
      <c r="AC41" s="51">
        <v>8.9220949150897439</v>
      </c>
      <c r="AD41" s="51">
        <v>0.28870895757397402</v>
      </c>
      <c r="AE41" s="52"/>
      <c r="AF41" s="53">
        <v>48338.446624728014</v>
      </c>
      <c r="AG41" s="53">
        <v>1692.2321583886119</v>
      </c>
      <c r="AH41" s="53">
        <v>58178.112935070196</v>
      </c>
      <c r="AI41" s="53">
        <v>71711.037037780014</v>
      </c>
      <c r="AJ41" s="53" t="s">
        <v>435</v>
      </c>
      <c r="AK41" s="53"/>
      <c r="AL41" s="54" t="s">
        <v>61</v>
      </c>
    </row>
    <row r="42" spans="1:38" ht="26.25" customHeight="1" x14ac:dyDescent="0.2">
      <c r="A42" s="48" t="s">
        <v>83</v>
      </c>
      <c r="B42" s="48" t="s">
        <v>128</v>
      </c>
      <c r="C42" s="49" t="s">
        <v>129</v>
      </c>
      <c r="D42" s="50"/>
      <c r="E42" s="51">
        <v>0.72289513610277789</v>
      </c>
      <c r="F42" s="51">
        <v>1.6747603144749352</v>
      </c>
      <c r="G42" s="51">
        <v>6.3938021684612292E-4</v>
      </c>
      <c r="H42" s="51">
        <v>1.900845001995133E-4</v>
      </c>
      <c r="I42" s="51">
        <v>3.1866451598689408E-2</v>
      </c>
      <c r="J42" s="51">
        <v>3.1866451598689408E-2</v>
      </c>
      <c r="K42" s="51">
        <v>3.1866451598689408E-2</v>
      </c>
      <c r="L42" s="51" t="s">
        <v>65</v>
      </c>
      <c r="M42" s="51">
        <v>19.010925599935721</v>
      </c>
      <c r="N42" s="51">
        <v>1.1204351107509632E-4</v>
      </c>
      <c r="O42" s="51">
        <v>3.4965242653367595E-5</v>
      </c>
      <c r="P42" s="51">
        <v>1.2237834928678659E-5</v>
      </c>
      <c r="Q42" s="51" t="s">
        <v>65</v>
      </c>
      <c r="R42" s="51" t="s">
        <v>65</v>
      </c>
      <c r="S42" s="51" t="s">
        <v>65</v>
      </c>
      <c r="T42" s="51" t="s">
        <v>65</v>
      </c>
      <c r="U42" s="51" t="s">
        <v>65</v>
      </c>
      <c r="V42" s="51" t="s">
        <v>65</v>
      </c>
      <c r="W42" s="51">
        <v>5.2801762801015978E-2</v>
      </c>
      <c r="X42" s="51">
        <v>6.6423590883825361E-3</v>
      </c>
      <c r="Y42" s="51">
        <v>7.2182057906138644E-3</v>
      </c>
      <c r="Z42" s="51">
        <v>5.7461617809096864E-3</v>
      </c>
      <c r="AA42" s="51">
        <v>6.1288669917685694E-3</v>
      </c>
      <c r="AB42" s="51">
        <v>2.5735593651674656E-2</v>
      </c>
      <c r="AC42" s="51">
        <v>1.0560352560203195E-2</v>
      </c>
      <c r="AD42" s="51">
        <v>1.3378296586346475E-5</v>
      </c>
      <c r="AE42" s="52"/>
      <c r="AF42" s="53">
        <v>1748.2621326683798</v>
      </c>
      <c r="AG42" s="53" t="s">
        <v>435</v>
      </c>
      <c r="AH42" s="53" t="s">
        <v>435</v>
      </c>
      <c r="AI42" s="53">
        <v>90.553210496515717</v>
      </c>
      <c r="AJ42" s="53">
        <v>2.7761405990684023</v>
      </c>
      <c r="AK42" s="53"/>
      <c r="AL42" s="54" t="s">
        <v>61</v>
      </c>
    </row>
    <row r="43" spans="1:38" ht="26.25" customHeight="1" x14ac:dyDescent="0.2">
      <c r="A43" s="48" t="s">
        <v>121</v>
      </c>
      <c r="B43" s="48" t="s">
        <v>130</v>
      </c>
      <c r="C43" s="49" t="s">
        <v>131</v>
      </c>
      <c r="D43" s="50"/>
      <c r="E43" s="51">
        <v>0.59190789829148127</v>
      </c>
      <c r="F43" s="51">
        <v>1.7376336152583622</v>
      </c>
      <c r="G43" s="51">
        <v>0.11222358601524872</v>
      </c>
      <c r="H43" s="51">
        <v>3.2301871635791325E-2</v>
      </c>
      <c r="I43" s="51">
        <v>0.4220373579440681</v>
      </c>
      <c r="J43" s="51">
        <v>0.46664189453884597</v>
      </c>
      <c r="K43" s="51">
        <v>0.51366455051357574</v>
      </c>
      <c r="L43" s="51" t="s">
        <v>65</v>
      </c>
      <c r="M43" s="51">
        <v>13.340830261027248</v>
      </c>
      <c r="N43" s="51">
        <v>0.14347873814030815</v>
      </c>
      <c r="O43" s="51">
        <v>4.309436796795716E-2</v>
      </c>
      <c r="P43" s="51">
        <v>1.2075802430381845E-2</v>
      </c>
      <c r="Q43" s="51" t="s">
        <v>65</v>
      </c>
      <c r="R43" s="51" t="s">
        <v>65</v>
      </c>
      <c r="S43" s="51" t="s">
        <v>65</v>
      </c>
      <c r="T43" s="51" t="s">
        <v>65</v>
      </c>
      <c r="U43" s="51" t="s">
        <v>65</v>
      </c>
      <c r="V43" s="51" t="s">
        <v>65</v>
      </c>
      <c r="W43" s="51">
        <v>1.5836089381418796</v>
      </c>
      <c r="X43" s="51">
        <v>0.19163819796209353</v>
      </c>
      <c r="Y43" s="51">
        <v>0.24717270939510944</v>
      </c>
      <c r="Z43" s="51">
        <v>8.2581039040576495E-2</v>
      </c>
      <c r="AA43" s="51">
        <v>9.3001540939710553E-2</v>
      </c>
      <c r="AB43" s="51">
        <v>0.61439348733749</v>
      </c>
      <c r="AC43" s="51">
        <v>0.58376822352953517</v>
      </c>
      <c r="AD43" s="51">
        <v>6.4070330717000482E-3</v>
      </c>
      <c r="AE43" s="52"/>
      <c r="AF43" s="53">
        <v>421.80785869007195</v>
      </c>
      <c r="AG43" s="53">
        <v>36.865093083659431</v>
      </c>
      <c r="AH43" s="53">
        <v>716.25105775655152</v>
      </c>
      <c r="AI43" s="53">
        <v>6128.4254467375558</v>
      </c>
      <c r="AJ43" s="53" t="s">
        <v>435</v>
      </c>
      <c r="AK43" s="53"/>
      <c r="AL43" s="54" t="s">
        <v>61</v>
      </c>
    </row>
    <row r="44" spans="1:38" ht="26.25" customHeight="1" x14ac:dyDescent="0.2">
      <c r="A44" s="48" t="s">
        <v>83</v>
      </c>
      <c r="B44" s="48" t="s">
        <v>132</v>
      </c>
      <c r="C44" s="49" t="s">
        <v>133</v>
      </c>
      <c r="D44" s="50"/>
      <c r="E44" s="51">
        <v>8.8225844122840176</v>
      </c>
      <c r="F44" s="51">
        <v>2.0681341721488256</v>
      </c>
      <c r="G44" s="51">
        <v>5.5405721309759858E-3</v>
      </c>
      <c r="H44" s="51">
        <v>3.5529569637400759E-3</v>
      </c>
      <c r="I44" s="51">
        <v>1.0021470010628875</v>
      </c>
      <c r="J44" s="51">
        <v>1.0021470010628875</v>
      </c>
      <c r="K44" s="51">
        <v>1.0021470010628875</v>
      </c>
      <c r="L44" s="51" t="s">
        <v>65</v>
      </c>
      <c r="M44" s="51">
        <v>11.57603546187346</v>
      </c>
      <c r="N44" s="51">
        <v>2.5441087448951184E-4</v>
      </c>
      <c r="O44" s="51">
        <v>2.2309462903210805E-4</v>
      </c>
      <c r="P44" s="51">
        <v>7.8083120161237803E-5</v>
      </c>
      <c r="Q44" s="51" t="s">
        <v>65</v>
      </c>
      <c r="R44" s="51" t="s">
        <v>65</v>
      </c>
      <c r="S44" s="51" t="s">
        <v>65</v>
      </c>
      <c r="T44" s="51" t="s">
        <v>65</v>
      </c>
      <c r="U44" s="51" t="s">
        <v>65</v>
      </c>
      <c r="V44" s="51" t="s">
        <v>65</v>
      </c>
      <c r="W44" s="51">
        <v>0.1059457420480948</v>
      </c>
      <c r="X44" s="51">
        <v>7.3460514922370872E-3</v>
      </c>
      <c r="Y44" s="51">
        <v>2.9236331732548811E-2</v>
      </c>
      <c r="Z44" s="51">
        <v>3.2090140507707934E-2</v>
      </c>
      <c r="AA44" s="51">
        <v>8.5780407828517456E-3</v>
      </c>
      <c r="AB44" s="51">
        <v>7.7250564515345566E-2</v>
      </c>
      <c r="AC44" s="51">
        <v>2.1189148409618962E-2</v>
      </c>
      <c r="AD44" s="51">
        <v>1.998299517607025E-5</v>
      </c>
      <c r="AE44" s="52"/>
      <c r="AF44" s="53">
        <v>11154.731451605403</v>
      </c>
      <c r="AG44" s="53"/>
      <c r="AH44" s="53"/>
      <c r="AI44" s="53">
        <v>624.8015174229223</v>
      </c>
      <c r="AJ44" s="53">
        <v>38.074658217726416</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6.52893406514507E-2</v>
      </c>
      <c r="F47" s="51">
        <v>1.1697164071647505E-2</v>
      </c>
      <c r="G47" s="51">
        <v>1.0093304230789088E-2</v>
      </c>
      <c r="H47" s="51">
        <v>7.2492564361604592E-5</v>
      </c>
      <c r="I47" s="51">
        <v>1.2427444367641038E-2</v>
      </c>
      <c r="J47" s="51">
        <v>1.2427444367641038E-2</v>
      </c>
      <c r="K47" s="51">
        <v>1.2427444367641038E-2</v>
      </c>
      <c r="L47" s="51" t="s">
        <v>65</v>
      </c>
      <c r="M47" s="51">
        <v>0.20207121900055985</v>
      </c>
      <c r="N47" s="51">
        <v>9.1180240820946454E-6</v>
      </c>
      <c r="O47" s="51">
        <v>9.1180240820946454E-6</v>
      </c>
      <c r="P47" s="51">
        <v>3.1913084287331264E-6</v>
      </c>
      <c r="Q47" s="51" t="s">
        <v>65</v>
      </c>
      <c r="R47" s="51" t="s">
        <v>65</v>
      </c>
      <c r="S47" s="51" t="s">
        <v>65</v>
      </c>
      <c r="T47" s="51" t="s">
        <v>65</v>
      </c>
      <c r="U47" s="51" t="s">
        <v>65</v>
      </c>
      <c r="V47" s="51" t="s">
        <v>65</v>
      </c>
      <c r="W47" s="51">
        <v>1.7145196821467454E-4</v>
      </c>
      <c r="X47" s="51">
        <v>1.1399317546158035E-5</v>
      </c>
      <c r="Y47" s="51">
        <v>5.4990407994757723E-5</v>
      </c>
      <c r="Z47" s="51">
        <v>6.1447997190472418E-5</v>
      </c>
      <c r="AA47" s="51">
        <v>1.4125976365625867E-5</v>
      </c>
      <c r="AB47" s="51">
        <v>1.4196369909701405E-4</v>
      </c>
      <c r="AC47" s="51">
        <v>3.4290393642934911E-5</v>
      </c>
      <c r="AD47" s="51">
        <v>2.3263596520135701E-8</v>
      </c>
      <c r="AE47" s="52"/>
      <c r="AF47" s="53">
        <v>455.9012041047323</v>
      </c>
      <c r="AG47" s="53" t="s">
        <v>435</v>
      </c>
      <c r="AH47" s="53" t="s">
        <v>435</v>
      </c>
      <c r="AI47" s="53">
        <v>1.1931847371926105</v>
      </c>
      <c r="AJ47" s="53">
        <v>7.4971926577453787E-2</v>
      </c>
      <c r="AK47" s="53"/>
      <c r="AL47" s="54" t="s">
        <v>61</v>
      </c>
    </row>
    <row r="48" spans="1:38" ht="26.25" customHeight="1" x14ac:dyDescent="0.2">
      <c r="A48" s="48" t="s">
        <v>140</v>
      </c>
      <c r="B48" s="48" t="s">
        <v>141</v>
      </c>
      <c r="C48" s="49" t="s">
        <v>142</v>
      </c>
      <c r="D48" s="50"/>
      <c r="E48" s="51" t="s">
        <v>433</v>
      </c>
      <c r="F48" s="51" t="s">
        <v>433</v>
      </c>
      <c r="G48" s="51" t="s">
        <v>433</v>
      </c>
      <c r="H48" s="51" t="s">
        <v>433</v>
      </c>
      <c r="I48" s="51">
        <v>7.1969666002999991E-2</v>
      </c>
      <c r="J48" s="51">
        <v>0.227967306412</v>
      </c>
      <c r="K48" s="51">
        <v>0.48195036291600007</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1.3404799596579839</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0.56541176470588239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0.82297906995000147</v>
      </c>
      <c r="AL51" s="54" t="s">
        <v>152</v>
      </c>
    </row>
    <row r="52" spans="1:38" ht="26.25" customHeight="1" x14ac:dyDescent="0.2">
      <c r="A52" s="48" t="s">
        <v>140</v>
      </c>
      <c r="B52" s="55" t="s">
        <v>153</v>
      </c>
      <c r="C52" s="57" t="s">
        <v>154</v>
      </c>
      <c r="D52" s="60"/>
      <c r="E52" s="51" t="s">
        <v>433</v>
      </c>
      <c r="F52" s="51">
        <v>0.72900000000000009</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8.1698979999999999</v>
      </c>
      <c r="AL52" s="54" t="s">
        <v>155</v>
      </c>
    </row>
    <row r="53" spans="1:38" ht="26.25" customHeight="1" x14ac:dyDescent="0.2">
      <c r="A53" s="48" t="s">
        <v>140</v>
      </c>
      <c r="B53" s="55" t="s">
        <v>156</v>
      </c>
      <c r="C53" s="57" t="s">
        <v>157</v>
      </c>
      <c r="D53" s="60"/>
      <c r="E53" s="51" t="s">
        <v>433</v>
      </c>
      <c r="F53" s="51">
        <v>0.67850427749999997</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1.82177875</v>
      </c>
      <c r="AL53" s="54" t="s">
        <v>158</v>
      </c>
    </row>
    <row r="54" spans="1:38" ht="37.5" customHeight="1" x14ac:dyDescent="0.2">
      <c r="A54" s="48" t="s">
        <v>140</v>
      </c>
      <c r="B54" s="55" t="s">
        <v>159</v>
      </c>
      <c r="C54" s="57" t="s">
        <v>160</v>
      </c>
      <c r="D54" s="60"/>
      <c r="E54" s="51" t="s">
        <v>433</v>
      </c>
      <c r="F54" s="51">
        <v>1.0842451968656228</v>
      </c>
      <c r="G54" s="51">
        <v>4.5020159999999997E-2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1684</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2.2102734937500001E-3</v>
      </c>
      <c r="I56" s="51" t="s">
        <v>433</v>
      </c>
      <c r="J56" s="51" t="s">
        <v>433</v>
      </c>
      <c r="K56" s="51" t="s">
        <v>433</v>
      </c>
      <c r="L56" s="51" t="s">
        <v>65</v>
      </c>
      <c r="M56" s="51" t="s">
        <v>433</v>
      </c>
      <c r="N56" s="51" t="s">
        <v>433</v>
      </c>
      <c r="O56" s="51" t="s">
        <v>433</v>
      </c>
      <c r="P56" s="51">
        <v>4.6310492249999999E-4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3.7399599999999998E-2</v>
      </c>
      <c r="J57" s="51">
        <v>4.2074549999999995E-2</v>
      </c>
      <c r="K57" s="51">
        <v>4.6749499999999999E-2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3175.6419999999998</v>
      </c>
      <c r="AL57" s="54" t="s">
        <v>169</v>
      </c>
    </row>
    <row r="58" spans="1:38" ht="26.25" customHeight="1" x14ac:dyDescent="0.2">
      <c r="A58" s="48" t="s">
        <v>66</v>
      </c>
      <c r="B58" s="48" t="s">
        <v>170</v>
      </c>
      <c r="C58" s="49" t="s">
        <v>171</v>
      </c>
      <c r="D58" s="50"/>
      <c r="E58" s="51" t="s">
        <v>434</v>
      </c>
      <c r="F58" s="51" t="s">
        <v>434</v>
      </c>
      <c r="G58" s="51" t="s">
        <v>434</v>
      </c>
      <c r="H58" s="51" t="s">
        <v>434</v>
      </c>
      <c r="I58" s="51">
        <v>6.4600114410000006E-2</v>
      </c>
      <c r="J58" s="51">
        <v>8.9446312260000008E-2</v>
      </c>
      <c r="K58" s="51">
        <v>9.9384791400000019E-2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967.74989600330196</v>
      </c>
      <c r="AL58" s="54" t="s">
        <v>172</v>
      </c>
    </row>
    <row r="59" spans="1:38" ht="26.25" customHeight="1" x14ac:dyDescent="0.2">
      <c r="A59" s="48" t="s">
        <v>66</v>
      </c>
      <c r="B59" s="61" t="s">
        <v>173</v>
      </c>
      <c r="C59" s="49" t="s">
        <v>174</v>
      </c>
      <c r="D59" s="50"/>
      <c r="E59" s="51" t="s">
        <v>434</v>
      </c>
      <c r="F59" s="51" t="s">
        <v>434</v>
      </c>
      <c r="G59" s="51" t="s">
        <v>434</v>
      </c>
      <c r="H59" s="51" t="s">
        <v>434</v>
      </c>
      <c r="I59" s="51">
        <v>4.2345126174864189E-3</v>
      </c>
      <c r="J59" s="51">
        <v>4.7638266946722213E-3</v>
      </c>
      <c r="K59" s="51">
        <v>5.2931407718580237E-3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474.2217</v>
      </c>
      <c r="AL59" s="54" t="s">
        <v>175</v>
      </c>
    </row>
    <row r="60" spans="1:38" ht="26.25" customHeight="1" x14ac:dyDescent="0.2">
      <c r="A60" s="48" t="s">
        <v>66</v>
      </c>
      <c r="B60" s="61" t="s">
        <v>176</v>
      </c>
      <c r="C60" s="49" t="s">
        <v>177</v>
      </c>
      <c r="D60" s="56"/>
      <c r="E60" s="51" t="s">
        <v>433</v>
      </c>
      <c r="F60" s="51" t="s">
        <v>433</v>
      </c>
      <c r="G60" s="51" t="s">
        <v>433</v>
      </c>
      <c r="H60" s="51" t="s">
        <v>433</v>
      </c>
      <c r="I60" s="51">
        <v>0.54411260113720916</v>
      </c>
      <c r="J60" s="51">
        <v>4.8192280331839994</v>
      </c>
      <c r="K60" s="51">
        <v>10.283120660879767</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0.2481133569320102</v>
      </c>
      <c r="J61" s="51">
        <v>2.481133569320102</v>
      </c>
      <c r="K61" s="51">
        <v>8.270445231067006</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9994113.8249868974</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0.1847</v>
      </c>
      <c r="F64" s="51">
        <v>9.4400000000000005E-3</v>
      </c>
      <c r="G64" s="51">
        <v>1.8699999999999999E-4</v>
      </c>
      <c r="H64" s="51">
        <v>1.0699999999999999E-2</v>
      </c>
      <c r="I64" s="51" t="s">
        <v>433</v>
      </c>
      <c r="J64" s="51" t="s">
        <v>433</v>
      </c>
      <c r="K64" s="51" t="s">
        <v>433</v>
      </c>
      <c r="L64" s="51" t="s">
        <v>65</v>
      </c>
      <c r="M64" s="51">
        <v>4.9000000000000002E-2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502.46100000000001</v>
      </c>
      <c r="AL64" s="54" t="s">
        <v>189</v>
      </c>
    </row>
    <row r="65" spans="1:38" ht="26.25" customHeight="1" x14ac:dyDescent="0.2">
      <c r="A65" s="48" t="s">
        <v>66</v>
      </c>
      <c r="B65" s="55" t="s">
        <v>190</v>
      </c>
      <c r="C65" s="49" t="s">
        <v>191</v>
      </c>
      <c r="D65" s="50"/>
      <c r="E65" s="51">
        <v>0.12090000000000001</v>
      </c>
      <c r="F65" s="51" t="s">
        <v>433</v>
      </c>
      <c r="G65" s="51" t="s">
        <v>433</v>
      </c>
      <c r="H65" s="51">
        <v>9.1000000000000004E-3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542.28899999999999</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38.155228999999999</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7.6499999999999999E-2</v>
      </c>
      <c r="F70" s="51">
        <v>0.56000000000000005</v>
      </c>
      <c r="G70" s="51">
        <v>0.47088870146157946</v>
      </c>
      <c r="H70" s="51">
        <v>7.9100000000000004E-2</v>
      </c>
      <c r="I70" s="51">
        <v>0.12602595882330753</v>
      </c>
      <c r="J70" s="51">
        <v>0.13913851209126904</v>
      </c>
      <c r="K70" s="51">
        <v>0.15225106535923058</v>
      </c>
      <c r="L70" s="51" t="s">
        <v>65</v>
      </c>
      <c r="M70" s="51">
        <v>11.067600000000001</v>
      </c>
      <c r="N70" s="51">
        <v>8.2419646957200749E-4</v>
      </c>
      <c r="O70" s="51">
        <v>6.5935717565760604E-4</v>
      </c>
      <c r="P70" s="51">
        <v>8.8931884334772179E-5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8.3939377990955688E-2</v>
      </c>
      <c r="F72" s="51">
        <v>0.25914241070472205</v>
      </c>
      <c r="G72" s="51">
        <v>5.0034685164616968E-2</v>
      </c>
      <c r="H72" s="51" t="s">
        <v>434</v>
      </c>
      <c r="I72" s="51">
        <v>0.29778231612973532</v>
      </c>
      <c r="J72" s="51">
        <v>0.52163099950000003</v>
      </c>
      <c r="K72" s="51">
        <v>0.95127930043245135</v>
      </c>
      <c r="L72" s="51" t="s">
        <v>65</v>
      </c>
      <c r="M72" s="51">
        <v>1.9854521999356396</v>
      </c>
      <c r="N72" s="51">
        <v>1.6042868536912567</v>
      </c>
      <c r="O72" s="51">
        <v>5.34461521792692E-2</v>
      </c>
      <c r="P72" s="51">
        <v>0.37569283316860963</v>
      </c>
      <c r="Q72" s="51" t="s">
        <v>65</v>
      </c>
      <c r="R72" s="51" t="s">
        <v>65</v>
      </c>
      <c r="S72" s="51" t="s">
        <v>65</v>
      </c>
      <c r="T72" s="51" t="s">
        <v>65</v>
      </c>
      <c r="U72" s="51" t="s">
        <v>65</v>
      </c>
      <c r="V72" s="51" t="s">
        <v>65</v>
      </c>
      <c r="W72" s="51">
        <v>1.7579256110000003</v>
      </c>
      <c r="X72" s="51">
        <v>2.0339295418664378E-2</v>
      </c>
      <c r="Y72" s="51">
        <v>2.1525639350008778E-2</v>
      </c>
      <c r="Z72" s="51">
        <v>1.1595045292851654E-2</v>
      </c>
      <c r="AA72" s="51">
        <v>1.1436354723154058E-2</v>
      </c>
      <c r="AB72" s="51">
        <v>6.4896334784678864E-2</v>
      </c>
      <c r="AC72" s="51">
        <v>0.41202835882386968</v>
      </c>
      <c r="AD72" s="51">
        <v>2.1065800344017931</v>
      </c>
      <c r="AE72" s="52"/>
      <c r="AF72" s="53"/>
      <c r="AG72" s="53"/>
      <c r="AH72" s="53"/>
      <c r="AI72" s="53"/>
      <c r="AJ72" s="53"/>
      <c r="AK72" s="53">
        <v>6785.68181</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2.453473000000002E-3</v>
      </c>
      <c r="J74" s="51">
        <v>6.2452040000000059E-3</v>
      </c>
      <c r="K74" s="51">
        <v>8.921720000000008E-3</v>
      </c>
      <c r="L74" s="51" t="s">
        <v>65</v>
      </c>
      <c r="M74" s="51" t="s">
        <v>433</v>
      </c>
      <c r="N74" s="51">
        <v>8.921720000000001E-2</v>
      </c>
      <c r="O74" s="51" t="s">
        <v>433</v>
      </c>
      <c r="P74" s="51" t="s">
        <v>433</v>
      </c>
      <c r="Q74" s="51" t="s">
        <v>65</v>
      </c>
      <c r="R74" s="51" t="s">
        <v>65</v>
      </c>
      <c r="S74" s="51" t="s">
        <v>65</v>
      </c>
      <c r="T74" s="51" t="s">
        <v>65</v>
      </c>
      <c r="U74" s="51" t="s">
        <v>65</v>
      </c>
      <c r="V74" s="51" t="s">
        <v>65</v>
      </c>
      <c r="W74" s="51">
        <v>3.1226020000000001</v>
      </c>
      <c r="X74" s="51" t="s">
        <v>436</v>
      </c>
      <c r="Y74" s="51" t="s">
        <v>436</v>
      </c>
      <c r="Z74" s="51" t="s">
        <v>436</v>
      </c>
      <c r="AA74" s="51" t="s">
        <v>436</v>
      </c>
      <c r="AB74" s="51" t="s">
        <v>436</v>
      </c>
      <c r="AC74" s="51">
        <v>1.561301</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2.09664E-4</v>
      </c>
      <c r="J76" s="51">
        <v>4.1932800000000001E-4</v>
      </c>
      <c r="K76" s="51">
        <v>5.2415999999999997E-4</v>
      </c>
      <c r="L76" s="51" t="s">
        <v>65</v>
      </c>
      <c r="M76" s="51" t="s">
        <v>433</v>
      </c>
      <c r="N76" s="51">
        <v>0.628992</v>
      </c>
      <c r="O76" s="51">
        <v>5.2415999999999999E-3</v>
      </c>
      <c r="P76" s="51" t="s">
        <v>436</v>
      </c>
      <c r="Q76" s="51" t="s">
        <v>65</v>
      </c>
      <c r="R76" s="51" t="s">
        <v>65</v>
      </c>
      <c r="S76" s="51" t="s">
        <v>65</v>
      </c>
      <c r="T76" s="51" t="s">
        <v>65</v>
      </c>
      <c r="U76" s="51" t="s">
        <v>65</v>
      </c>
      <c r="V76" s="51" t="s">
        <v>65</v>
      </c>
      <c r="W76" s="51">
        <v>7.8623999999999999E-2</v>
      </c>
      <c r="X76" s="51" t="s">
        <v>433</v>
      </c>
      <c r="Y76" s="51" t="s">
        <v>433</v>
      </c>
      <c r="Z76" s="51" t="s">
        <v>433</v>
      </c>
      <c r="AA76" s="51" t="s">
        <v>433</v>
      </c>
      <c r="AB76" s="51" t="s">
        <v>433</v>
      </c>
      <c r="AC76" s="51" t="s">
        <v>433</v>
      </c>
      <c r="AD76" s="51">
        <v>6.8140799999999996E-5</v>
      </c>
      <c r="AE76" s="52"/>
      <c r="AF76" s="53"/>
      <c r="AG76" s="53"/>
      <c r="AH76" s="53"/>
      <c r="AI76" s="53"/>
      <c r="AJ76" s="53"/>
      <c r="AK76" s="53">
        <v>26.207999999999998</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0.14849999999999999</v>
      </c>
      <c r="H78" s="51" t="s">
        <v>433</v>
      </c>
      <c r="I78" s="51">
        <v>2.1374999999999999E-4</v>
      </c>
      <c r="J78" s="51">
        <v>2.8125000000000003E-4</v>
      </c>
      <c r="K78" s="51">
        <v>3.5999999999999997E-4</v>
      </c>
      <c r="L78" s="51" t="s">
        <v>65</v>
      </c>
      <c r="M78" s="51" t="s">
        <v>436</v>
      </c>
      <c r="N78" s="51">
        <v>4.8471428571428572E-3</v>
      </c>
      <c r="O78" s="51">
        <v>1.9125000000000001E-4</v>
      </c>
      <c r="P78" s="51">
        <v>4.725E-3</v>
      </c>
      <c r="Q78" s="51" t="s">
        <v>65</v>
      </c>
      <c r="R78" s="51" t="s">
        <v>65</v>
      </c>
      <c r="S78" s="51" t="s">
        <v>65</v>
      </c>
      <c r="T78" s="51" t="s">
        <v>65</v>
      </c>
      <c r="U78" s="51" t="s">
        <v>65</v>
      </c>
      <c r="V78" s="51" t="s">
        <v>65</v>
      </c>
      <c r="W78" s="51">
        <v>1.125</v>
      </c>
      <c r="X78" s="51" t="s">
        <v>436</v>
      </c>
      <c r="Y78" s="51" t="s">
        <v>436</v>
      </c>
      <c r="Z78" s="51" t="s">
        <v>436</v>
      </c>
      <c r="AA78" s="51" t="s">
        <v>436</v>
      </c>
      <c r="AB78" s="51">
        <v>5.6250000000000007E-4</v>
      </c>
      <c r="AC78" s="51">
        <v>0.14624999999999999</v>
      </c>
      <c r="AD78" s="51">
        <v>4.1625000000000001E-4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2.4241640170695911E-2</v>
      </c>
      <c r="F80" s="51">
        <v>0.19284560835410361</v>
      </c>
      <c r="G80" s="51">
        <v>2.5948447159232862E-3</v>
      </c>
      <c r="H80" s="51" t="s">
        <v>433</v>
      </c>
      <c r="I80" s="51" t="s">
        <v>436</v>
      </c>
      <c r="J80" s="51" t="s">
        <v>436</v>
      </c>
      <c r="K80" s="51" t="s">
        <v>436</v>
      </c>
      <c r="L80" s="51" t="s">
        <v>65</v>
      </c>
      <c r="M80" s="51">
        <v>0.13229451125093694</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17.572075200298656</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19.536586364837095</v>
      </c>
      <c r="AL82" s="54" t="s">
        <v>241</v>
      </c>
    </row>
    <row r="83" spans="1:38" ht="26.25" customHeight="1" x14ac:dyDescent="0.2">
      <c r="A83" s="48" t="s">
        <v>66</v>
      </c>
      <c r="B83" s="63" t="s">
        <v>242</v>
      </c>
      <c r="C83" s="57" t="s">
        <v>243</v>
      </c>
      <c r="D83" s="50"/>
      <c r="E83" s="51" t="s">
        <v>433</v>
      </c>
      <c r="F83" s="51">
        <v>0.12</v>
      </c>
      <c r="G83" s="51" t="s">
        <v>433</v>
      </c>
      <c r="H83" s="51" t="s">
        <v>433</v>
      </c>
      <c r="I83" s="51">
        <v>1.6E-2</v>
      </c>
      <c r="J83" s="51">
        <v>0.32</v>
      </c>
      <c r="K83" s="51">
        <v>0.48</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8000</v>
      </c>
      <c r="AL83" s="54" t="s">
        <v>149</v>
      </c>
    </row>
    <row r="84" spans="1:38" ht="26.25" customHeight="1" x14ac:dyDescent="0.2">
      <c r="A84" s="48" t="s">
        <v>66</v>
      </c>
      <c r="B84" s="63" t="s">
        <v>244</v>
      </c>
      <c r="C84" s="57" t="s">
        <v>245</v>
      </c>
      <c r="D84" s="50"/>
      <c r="E84" s="51" t="s">
        <v>433</v>
      </c>
      <c r="F84" s="51">
        <v>4.7975521440105553E-3</v>
      </c>
      <c r="G84" s="51" t="s">
        <v>433</v>
      </c>
      <c r="H84" s="51" t="s">
        <v>433</v>
      </c>
      <c r="I84" s="51">
        <v>2.8843225082845301E-5</v>
      </c>
      <c r="J84" s="51">
        <v>1.4421612541422649E-4</v>
      </c>
      <c r="K84" s="51">
        <v>5.7686450165690597E-4</v>
      </c>
      <c r="L84" s="51" t="s">
        <v>65</v>
      </c>
      <c r="M84" s="51">
        <v>0.30142319387499988</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31.72875724999999</v>
      </c>
      <c r="AL84" s="54" t="s">
        <v>149</v>
      </c>
    </row>
    <row r="85" spans="1:38" ht="26.25" customHeight="1" x14ac:dyDescent="0.2">
      <c r="A85" s="48" t="s">
        <v>238</v>
      </c>
      <c r="B85" s="57" t="s">
        <v>246</v>
      </c>
      <c r="C85" s="57" t="s">
        <v>247</v>
      </c>
      <c r="D85" s="50"/>
      <c r="E85" s="51" t="s">
        <v>433</v>
      </c>
      <c r="F85" s="51">
        <v>11.798962851928913</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40.024356885659316</v>
      </c>
      <c r="AL85" s="54" t="s">
        <v>248</v>
      </c>
    </row>
    <row r="86" spans="1:38" ht="26.25" customHeight="1" x14ac:dyDescent="0.2">
      <c r="A86" s="48" t="s">
        <v>238</v>
      </c>
      <c r="B86" s="57" t="s">
        <v>249</v>
      </c>
      <c r="C86" s="49" t="s">
        <v>250</v>
      </c>
      <c r="D86" s="50"/>
      <c r="E86" s="51" t="s">
        <v>433</v>
      </c>
      <c r="F86" s="51">
        <v>4.5071970198354681</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11.83645693728902</v>
      </c>
      <c r="AL86" s="54" t="s">
        <v>241</v>
      </c>
    </row>
    <row r="87" spans="1:38" ht="26.25" customHeight="1" x14ac:dyDescent="0.2">
      <c r="A87" s="48" t="s">
        <v>238</v>
      </c>
      <c r="B87" s="57" t="s">
        <v>251</v>
      </c>
      <c r="C87" s="49" t="s">
        <v>252</v>
      </c>
      <c r="D87" s="50"/>
      <c r="E87" s="51" t="s">
        <v>433</v>
      </c>
      <c r="F87" s="51">
        <v>0.10166973406666666</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0.12360743533333322</v>
      </c>
      <c r="AL87" s="54" t="s">
        <v>241</v>
      </c>
    </row>
    <row r="88" spans="1:38" ht="26.25" customHeight="1" x14ac:dyDescent="0.2">
      <c r="A88" s="48" t="s">
        <v>238</v>
      </c>
      <c r="B88" s="57" t="s">
        <v>253</v>
      </c>
      <c r="C88" s="49" t="s">
        <v>254</v>
      </c>
      <c r="D88" s="50"/>
      <c r="E88" s="51" t="s">
        <v>433</v>
      </c>
      <c r="F88" s="51">
        <v>2.5295302555529147</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27.514416325445286</v>
      </c>
      <c r="AL88" s="54" t="s">
        <v>149</v>
      </c>
    </row>
    <row r="89" spans="1:38" ht="26.25" customHeight="1" x14ac:dyDescent="0.2">
      <c r="A89" s="48" t="s">
        <v>238</v>
      </c>
      <c r="B89" s="57" t="s">
        <v>255</v>
      </c>
      <c r="C89" s="49" t="s">
        <v>256</v>
      </c>
      <c r="D89" s="50"/>
      <c r="E89" s="51" t="s">
        <v>433</v>
      </c>
      <c r="F89" s="51">
        <v>2.6459114588745063</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11.780625635853289</v>
      </c>
      <c r="AL89" s="54" t="s">
        <v>149</v>
      </c>
    </row>
    <row r="90" spans="1:38" s="64" customFormat="1" ht="26.25" customHeight="1" x14ac:dyDescent="0.2">
      <c r="A90" s="48" t="s">
        <v>238</v>
      </c>
      <c r="B90" s="57" t="s">
        <v>257</v>
      </c>
      <c r="C90" s="49" t="s">
        <v>258</v>
      </c>
      <c r="D90" s="50"/>
      <c r="E90" s="51" t="s">
        <v>433</v>
      </c>
      <c r="F90" s="51">
        <v>3.7909860770211581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7.4152297075134079</v>
      </c>
      <c r="AL90" s="54" t="s">
        <v>149</v>
      </c>
    </row>
    <row r="91" spans="1:38" ht="26.25" customHeight="1" x14ac:dyDescent="0.2">
      <c r="A91" s="48" t="s">
        <v>238</v>
      </c>
      <c r="B91" s="55" t="s">
        <v>259</v>
      </c>
      <c r="C91" s="57" t="s">
        <v>260</v>
      </c>
      <c r="D91" s="50"/>
      <c r="E91" s="51">
        <v>2.2762908512229198E-2</v>
      </c>
      <c r="F91" s="51">
        <v>5.9739486369327396E-2</v>
      </c>
      <c r="G91" s="51">
        <v>6.3390283200000005E-3</v>
      </c>
      <c r="H91" s="51">
        <v>5.322290670097287E-2</v>
      </c>
      <c r="I91" s="51">
        <v>0.4222884496859714</v>
      </c>
      <c r="J91" s="51">
        <v>0.44209920068594244</v>
      </c>
      <c r="K91" s="51">
        <v>0.44209920068594244</v>
      </c>
      <c r="L91" s="51" t="s">
        <v>65</v>
      </c>
      <c r="M91" s="51">
        <v>0.69510005095990479</v>
      </c>
      <c r="N91" s="51">
        <v>1.645628544</v>
      </c>
      <c r="O91" s="51">
        <v>6.9758036736687581E-2</v>
      </c>
      <c r="P91" s="51">
        <v>1.1964391200000001E-4</v>
      </c>
      <c r="Q91" s="51" t="s">
        <v>65</v>
      </c>
      <c r="R91" s="51" t="s">
        <v>65</v>
      </c>
      <c r="S91" s="51" t="s">
        <v>65</v>
      </c>
      <c r="T91" s="51" t="s">
        <v>65</v>
      </c>
      <c r="U91" s="51" t="s">
        <v>65</v>
      </c>
      <c r="V91" s="51" t="s">
        <v>65</v>
      </c>
      <c r="W91" s="51">
        <v>1.2342869084571776E-3</v>
      </c>
      <c r="X91" s="51">
        <v>1.370058468387467E-3</v>
      </c>
      <c r="Y91" s="51">
        <v>5.5542910880572991E-4</v>
      </c>
      <c r="Z91" s="51">
        <v>5.5542910880572991E-4</v>
      </c>
      <c r="AA91" s="51">
        <v>5.5542910880572991E-4</v>
      </c>
      <c r="AB91" s="51">
        <v>3.0363457948046572E-3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2.9315718423053374</v>
      </c>
      <c r="G93" s="51" t="s">
        <v>433</v>
      </c>
      <c r="H93" s="51" t="s">
        <v>433</v>
      </c>
      <c r="I93" s="51">
        <v>2.9729168559999999E-4</v>
      </c>
      <c r="J93" s="51">
        <v>8.9099549560000006E-4</v>
      </c>
      <c r="K93" s="51">
        <v>1.8813814068E-3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1.219506479973349</v>
      </c>
      <c r="G95" s="51" t="s">
        <v>433</v>
      </c>
      <c r="H95" s="51" t="s">
        <v>433</v>
      </c>
      <c r="I95" s="51">
        <v>0.18152017568144094</v>
      </c>
      <c r="J95" s="51">
        <v>0.45780043920360231</v>
      </c>
      <c r="K95" s="51">
        <v>1.1330010980090059</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5.0083480720000004E-2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0.24887773556285794</v>
      </c>
      <c r="F99" s="51">
        <v>11.278935102408111</v>
      </c>
      <c r="G99" s="51" t="s">
        <v>433</v>
      </c>
      <c r="H99" s="51">
        <v>9.0295030431088286</v>
      </c>
      <c r="I99" s="51">
        <v>1.2393735500000001E-2</v>
      </c>
      <c r="J99" s="51">
        <v>5.5771809750000005E-2</v>
      </c>
      <c r="K99" s="51">
        <v>0.123937355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527.39300000000003</v>
      </c>
      <c r="AL99" s="54" t="s">
        <v>280</v>
      </c>
    </row>
    <row r="100" spans="1:38" ht="26.25" customHeight="1" x14ac:dyDescent="0.2">
      <c r="A100" s="48" t="s">
        <v>277</v>
      </c>
      <c r="B100" s="48" t="s">
        <v>281</v>
      </c>
      <c r="C100" s="49" t="s">
        <v>282</v>
      </c>
      <c r="D100" s="66"/>
      <c r="E100" s="51">
        <v>0.46528334980491914</v>
      </c>
      <c r="F100" s="51">
        <v>12.669619335870502</v>
      </c>
      <c r="G100" s="51" t="s">
        <v>433</v>
      </c>
      <c r="H100" s="51">
        <v>14.83641149874502</v>
      </c>
      <c r="I100" s="51">
        <v>3.4054648999999999E-2</v>
      </c>
      <c r="J100" s="51">
        <v>0.15324592050000002</v>
      </c>
      <c r="K100" s="51">
        <v>0.34054649000000004</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1449.134</v>
      </c>
      <c r="AL100" s="54" t="s">
        <v>280</v>
      </c>
    </row>
    <row r="101" spans="1:38" ht="26.25" customHeight="1" x14ac:dyDescent="0.2">
      <c r="A101" s="48" t="s">
        <v>277</v>
      </c>
      <c r="B101" s="48" t="s">
        <v>283</v>
      </c>
      <c r="C101" s="49" t="s">
        <v>284</v>
      </c>
      <c r="D101" s="66"/>
      <c r="E101" s="51">
        <v>1.7416143037727008E-2</v>
      </c>
      <c r="F101" s="51">
        <v>9.2749835743798165E-2</v>
      </c>
      <c r="G101" s="51" t="s">
        <v>433</v>
      </c>
      <c r="H101" s="51">
        <v>0.4794622370248604</v>
      </c>
      <c r="I101" s="51">
        <v>8.4878004999999982E-3</v>
      </c>
      <c r="J101" s="51">
        <v>3.8195102250000001E-2</v>
      </c>
      <c r="K101" s="51">
        <v>8.4878004999999992E-2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361.18299999999999</v>
      </c>
      <c r="AL101" s="54" t="s">
        <v>280</v>
      </c>
    </row>
    <row r="102" spans="1:38" ht="26.25" customHeight="1" x14ac:dyDescent="0.2">
      <c r="A102" s="48" t="s">
        <v>277</v>
      </c>
      <c r="B102" s="48" t="s">
        <v>285</v>
      </c>
      <c r="C102" s="49" t="s">
        <v>286</v>
      </c>
      <c r="D102" s="66"/>
      <c r="E102" s="51">
        <v>5.2861237869956959E-2</v>
      </c>
      <c r="F102" s="51">
        <v>1.1276854721628977</v>
      </c>
      <c r="G102" s="51" t="s">
        <v>433</v>
      </c>
      <c r="H102" s="51">
        <v>7.3253671431367131</v>
      </c>
      <c r="I102" s="51">
        <v>2.8692753303534307E-2</v>
      </c>
      <c r="J102" s="51">
        <v>0.12911738986590438</v>
      </c>
      <c r="K102" s="51">
        <v>0.28692753303534302</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2669.0933305613307</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2.1953989041398388E-3</v>
      </c>
      <c r="F104" s="51">
        <v>1.0031945092493447E-2</v>
      </c>
      <c r="G104" s="51" t="s">
        <v>433</v>
      </c>
      <c r="H104" s="51">
        <v>6.2821694968065792E-2</v>
      </c>
      <c r="I104" s="51">
        <v>1.1034595000000002E-3</v>
      </c>
      <c r="J104" s="51">
        <v>4.9655677500000002E-3</v>
      </c>
      <c r="K104" s="51">
        <v>1.1034594999999999E-2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72.358000000000004</v>
      </c>
      <c r="AL104" s="54" t="s">
        <v>280</v>
      </c>
    </row>
    <row r="105" spans="1:38" ht="26.25" customHeight="1" x14ac:dyDescent="0.2">
      <c r="A105" s="48" t="s">
        <v>277</v>
      </c>
      <c r="B105" s="48" t="s">
        <v>291</v>
      </c>
      <c r="C105" s="49" t="s">
        <v>292</v>
      </c>
      <c r="D105" s="66"/>
      <c r="E105" s="51">
        <v>4.0929417724750332E-2</v>
      </c>
      <c r="F105" s="51">
        <v>0.15587882776178524</v>
      </c>
      <c r="G105" s="51" t="s">
        <v>433</v>
      </c>
      <c r="H105" s="51">
        <v>1.0983937210458736</v>
      </c>
      <c r="I105" s="51">
        <v>1.6626160000000002E-3</v>
      </c>
      <c r="J105" s="51">
        <v>7.4817720000000011E-3</v>
      </c>
      <c r="K105" s="51">
        <v>1.6626159999999997E-2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109.024</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7.1748503005255482E-2</v>
      </c>
      <c r="F107" s="51">
        <v>0.36583156421587404</v>
      </c>
      <c r="G107" s="51" t="s">
        <v>433</v>
      </c>
      <c r="H107" s="51">
        <v>0.79850790150140727</v>
      </c>
      <c r="I107" s="51">
        <v>1.1576249513333333E-2</v>
      </c>
      <c r="J107" s="51">
        <v>5.2093122809999996E-2</v>
      </c>
      <c r="K107" s="51">
        <v>0.11576249513333332</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7373.4073333333326</v>
      </c>
      <c r="AL107" s="54" t="s">
        <v>280</v>
      </c>
    </row>
    <row r="108" spans="1:38" ht="26.25" customHeight="1" x14ac:dyDescent="0.2">
      <c r="A108" s="48" t="s">
        <v>277</v>
      </c>
      <c r="B108" s="48" t="s">
        <v>297</v>
      </c>
      <c r="C108" s="49" t="s">
        <v>298</v>
      </c>
      <c r="D108" s="66"/>
      <c r="E108" s="51">
        <v>4.4407787342407204E-2</v>
      </c>
      <c r="F108" s="51">
        <v>0.35608015720380715</v>
      </c>
      <c r="G108" s="51" t="s">
        <v>433</v>
      </c>
      <c r="H108" s="51">
        <v>0.87479940319140226</v>
      </c>
      <c r="I108" s="51">
        <v>1.0883487536666667E-2</v>
      </c>
      <c r="J108" s="51">
        <v>4.8975693914999993E-2</v>
      </c>
      <c r="K108" s="51">
        <v>0.10883487536666667</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6932.157666666667</v>
      </c>
      <c r="AL108" s="54" t="s">
        <v>280</v>
      </c>
    </row>
    <row r="109" spans="1:38" ht="26.25" customHeight="1" x14ac:dyDescent="0.2">
      <c r="A109" s="48" t="s">
        <v>277</v>
      </c>
      <c r="B109" s="48" t="s">
        <v>299</v>
      </c>
      <c r="C109" s="49" t="s">
        <v>300</v>
      </c>
      <c r="D109" s="66"/>
      <c r="E109" s="51">
        <v>1.7739060168536481E-2</v>
      </c>
      <c r="F109" s="51">
        <v>4.958309636133746E-2</v>
      </c>
      <c r="G109" s="51" t="s">
        <v>433</v>
      </c>
      <c r="H109" s="51">
        <v>0.4509504680153823</v>
      </c>
      <c r="I109" s="51">
        <v>9.5881103666666662E-4</v>
      </c>
      <c r="J109" s="51">
        <v>4.3146496649999989E-3</v>
      </c>
      <c r="K109" s="51">
        <v>9.5881103666666662E-3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610.70766666666668</v>
      </c>
      <c r="AL109" s="54" t="s">
        <v>280</v>
      </c>
    </row>
    <row r="110" spans="1:38" ht="26.25" customHeight="1" x14ac:dyDescent="0.2">
      <c r="A110" s="48" t="s">
        <v>277</v>
      </c>
      <c r="B110" s="48" t="s">
        <v>301</v>
      </c>
      <c r="C110" s="49" t="s">
        <v>302</v>
      </c>
      <c r="D110" s="66"/>
      <c r="E110" s="51">
        <v>1.7348116100834345E-3</v>
      </c>
      <c r="F110" s="51">
        <v>4.5541677384261193E-3</v>
      </c>
      <c r="G110" s="51" t="s">
        <v>433</v>
      </c>
      <c r="H110" s="51">
        <v>4.500507079283339E-2</v>
      </c>
      <c r="I110" s="51">
        <v>1.6304920999999999E-4</v>
      </c>
      <c r="J110" s="51">
        <v>7.3372144499999996E-4</v>
      </c>
      <c r="K110" s="51">
        <v>1.6304920999999999E-3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103.85299999999999</v>
      </c>
      <c r="AL110" s="54" t="s">
        <v>280</v>
      </c>
    </row>
    <row r="111" spans="1:38" ht="26.25" customHeight="1" x14ac:dyDescent="0.2">
      <c r="A111" s="48" t="s">
        <v>277</v>
      </c>
      <c r="B111" s="48" t="s">
        <v>303</v>
      </c>
      <c r="C111" s="49" t="s">
        <v>304</v>
      </c>
      <c r="D111" s="66"/>
      <c r="E111" s="51">
        <v>6.5727927373352671E-4</v>
      </c>
      <c r="F111" s="51">
        <v>3.7072151399967857E-3</v>
      </c>
      <c r="G111" s="51" t="s">
        <v>433</v>
      </c>
      <c r="H111" s="51">
        <v>1.7880454280161846E-2</v>
      </c>
      <c r="I111" s="51">
        <v>1.1202421000000001E-4</v>
      </c>
      <c r="J111" s="51">
        <v>5.0410894499999998E-4</v>
      </c>
      <c r="K111" s="51">
        <v>1.1202420999999998E-3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71.353000000000009</v>
      </c>
      <c r="AL111" s="54" t="s">
        <v>280</v>
      </c>
    </row>
    <row r="112" spans="1:38" ht="26.25" customHeight="1" x14ac:dyDescent="0.2">
      <c r="A112" s="48" t="s">
        <v>305</v>
      </c>
      <c r="B112" s="48" t="s">
        <v>306</v>
      </c>
      <c r="C112" s="49" t="s">
        <v>307</v>
      </c>
      <c r="D112" s="50"/>
      <c r="E112" s="51">
        <v>4.1476000000000006</v>
      </c>
      <c r="F112" s="51" t="s">
        <v>433</v>
      </c>
      <c r="G112" s="51" t="s">
        <v>433</v>
      </c>
      <c r="H112" s="51">
        <v>7.7809172624904743</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103690000</v>
      </c>
      <c r="AL112" s="54" t="s">
        <v>308</v>
      </c>
    </row>
    <row r="113" spans="1:38" ht="26.25" customHeight="1" x14ac:dyDescent="0.2">
      <c r="A113" s="48" t="s">
        <v>305</v>
      </c>
      <c r="B113" s="67" t="s">
        <v>309</v>
      </c>
      <c r="C113" s="68" t="s">
        <v>310</v>
      </c>
      <c r="D113" s="50"/>
      <c r="E113" s="51">
        <v>5.0407136065727736</v>
      </c>
      <c r="F113" s="51">
        <v>10.509369187932801</v>
      </c>
      <c r="G113" s="51" t="s">
        <v>433</v>
      </c>
      <c r="H113" s="51">
        <v>29.800267757785388</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6.8321759999999995E-2</v>
      </c>
      <c r="F114" s="51" t="s">
        <v>433</v>
      </c>
      <c r="G114" s="51" t="s">
        <v>433</v>
      </c>
      <c r="H114" s="51">
        <v>0.22204572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0.21502707144984384</v>
      </c>
      <c r="F115" s="51" t="s">
        <v>433</v>
      </c>
      <c r="G115" s="51" t="s">
        <v>433</v>
      </c>
      <c r="H115" s="51">
        <v>0.43005414289968769</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0.41163970082874618</v>
      </c>
      <c r="F116" s="51">
        <v>6.0230991516224248E-2</v>
      </c>
      <c r="G116" s="51" t="s">
        <v>433</v>
      </c>
      <c r="H116" s="51">
        <v>0.77919168565564356</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0.51817163797479815</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0.13249086393629239</v>
      </c>
      <c r="J119" s="51">
        <v>3.4447624623436019</v>
      </c>
      <c r="K119" s="51">
        <v>3.4447624623436019</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9.0202117899999996E-3</v>
      </c>
      <c r="J120" s="51">
        <v>2.8605785120000001E-2</v>
      </c>
      <c r="K120" s="51">
        <v>6.044364792000001E-2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1.6268494293583255</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0.59875999999999996</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1.2020365290282404E-2</v>
      </c>
      <c r="F123" s="51">
        <v>1.603454323059739E-2</v>
      </c>
      <c r="G123" s="51">
        <v>2.0250168335433829E-3</v>
      </c>
      <c r="H123" s="51">
        <v>1.2038898963279244E-2</v>
      </c>
      <c r="I123" s="51">
        <v>2.950295825307727E-2</v>
      </c>
      <c r="J123" s="51">
        <v>3.1007820623487177E-2</v>
      </c>
      <c r="K123" s="51">
        <v>3.1509441413623808E-2</v>
      </c>
      <c r="L123" s="51" t="s">
        <v>65</v>
      </c>
      <c r="M123" s="51">
        <v>0.37322803639231916</v>
      </c>
      <c r="N123" s="51">
        <v>4.2328169599111372E-4</v>
      </c>
      <c r="O123" s="51">
        <v>3.6413235657787209E-3</v>
      </c>
      <c r="P123" s="51">
        <v>6.4912952330591208E-4</v>
      </c>
      <c r="Q123" s="51" t="s">
        <v>65</v>
      </c>
      <c r="R123" s="51" t="s">
        <v>65</v>
      </c>
      <c r="S123" s="51" t="s">
        <v>65</v>
      </c>
      <c r="T123" s="51" t="s">
        <v>65</v>
      </c>
      <c r="U123" s="51" t="s">
        <v>65</v>
      </c>
      <c r="V123" s="51" t="s">
        <v>65</v>
      </c>
      <c r="W123" s="51">
        <v>4.795E-2</v>
      </c>
      <c r="X123" s="51">
        <v>2.4278870309340809E-3</v>
      </c>
      <c r="Y123" s="51">
        <v>7.0740209162960662E-3</v>
      </c>
      <c r="Z123" s="51">
        <v>2.508211764288434E-3</v>
      </c>
      <c r="AA123" s="51">
        <v>1.639552578730814E-3</v>
      </c>
      <c r="AB123" s="51">
        <v>1.3649672290249394E-2</v>
      </c>
      <c r="AC123" s="51">
        <v>9.5899999999999996E-3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6.2691283035758494E-2</v>
      </c>
      <c r="G125" s="51" t="s">
        <v>434</v>
      </c>
      <c r="H125" s="51">
        <v>2.0897094345252829E-3</v>
      </c>
      <c r="I125" s="51">
        <v>3.3424180595965414E-2</v>
      </c>
      <c r="J125" s="51">
        <v>0.10620263834524495</v>
      </c>
      <c r="K125" s="51">
        <v>0.22448110967999996</v>
      </c>
      <c r="L125" s="51" t="s">
        <v>65</v>
      </c>
      <c r="M125" s="51">
        <v>4.7332860002553758</v>
      </c>
      <c r="N125" s="51">
        <v>6.2691283035758486E-4</v>
      </c>
      <c r="O125" s="51">
        <v>6.2691283035758486E-4</v>
      </c>
      <c r="P125" s="51">
        <v>4.1794188690505669E-6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273.31306695999996</v>
      </c>
      <c r="AL125" s="54" t="s">
        <v>337</v>
      </c>
    </row>
    <row r="126" spans="1:38" ht="26.25" customHeight="1" x14ac:dyDescent="0.2">
      <c r="A126" s="48" t="s">
        <v>334</v>
      </c>
      <c r="B126" s="48" t="s">
        <v>338</v>
      </c>
      <c r="C126" s="49" t="s">
        <v>339</v>
      </c>
      <c r="D126" s="50"/>
      <c r="E126" s="51" t="s">
        <v>433</v>
      </c>
      <c r="F126" s="51" t="s">
        <v>433</v>
      </c>
      <c r="G126" s="51" t="s">
        <v>433</v>
      </c>
      <c r="H126" s="51">
        <v>0.98343073410584503</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975.61216897810868</v>
      </c>
      <c r="AL126" s="54" t="s">
        <v>340</v>
      </c>
    </row>
    <row r="127" spans="1:38" ht="26.25" customHeight="1" x14ac:dyDescent="0.2">
      <c r="A127" s="48" t="s">
        <v>334</v>
      </c>
      <c r="B127" s="48" t="s">
        <v>341</v>
      </c>
      <c r="C127" s="49" t="s">
        <v>342</v>
      </c>
      <c r="D127" s="50"/>
      <c r="E127" s="51" t="s">
        <v>433</v>
      </c>
      <c r="F127" s="51" t="s">
        <v>433</v>
      </c>
      <c r="G127" s="51" t="s">
        <v>433</v>
      </c>
      <c r="H127" s="51">
        <v>0.18341275658978068</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8.0302949999999998E-3</v>
      </c>
      <c r="F133" s="51">
        <v>8.5656479999999993E-4</v>
      </c>
      <c r="G133" s="51">
        <v>3.0247444499999997E-3</v>
      </c>
      <c r="H133" s="51" t="s">
        <v>433</v>
      </c>
      <c r="I133" s="51">
        <v>3.1264615199999996E-4</v>
      </c>
      <c r="J133" s="51">
        <v>3.5172692099999997E-4</v>
      </c>
      <c r="K133" s="51">
        <v>3.9080768999999991E-4</v>
      </c>
      <c r="L133" s="51" t="s">
        <v>65</v>
      </c>
      <c r="M133" s="51">
        <v>1.1510089499999997E-2</v>
      </c>
      <c r="N133" s="51">
        <v>5.3535299999999996E-7</v>
      </c>
      <c r="O133" s="51">
        <v>1.3464127950000001E-4</v>
      </c>
      <c r="P133" s="51">
        <v>2.6767649999999997E-2</v>
      </c>
      <c r="Q133" s="51" t="s">
        <v>65</v>
      </c>
      <c r="R133" s="51" t="s">
        <v>65</v>
      </c>
      <c r="S133" s="51" t="s">
        <v>65</v>
      </c>
      <c r="T133" s="51" t="s">
        <v>65</v>
      </c>
      <c r="U133" s="51" t="s">
        <v>65</v>
      </c>
      <c r="V133" s="51" t="s">
        <v>65</v>
      </c>
      <c r="W133" s="51">
        <v>0.222171495</v>
      </c>
      <c r="X133" s="51">
        <v>4.1757533999999994E-6</v>
      </c>
      <c r="Y133" s="51">
        <v>2.28060378E-6</v>
      </c>
      <c r="Z133" s="51">
        <v>2.0343414E-6</v>
      </c>
      <c r="AA133" s="51">
        <v>2.2163614199999999E-6</v>
      </c>
      <c r="AB133" s="51">
        <v>1.070706E-5</v>
      </c>
      <c r="AC133" s="51">
        <v>4.4434299000000003E-2</v>
      </c>
      <c r="AD133" s="51">
        <v>1.09747365E-2</v>
      </c>
      <c r="AE133" s="52"/>
      <c r="AF133" s="53"/>
      <c r="AG133" s="53"/>
      <c r="AH133" s="53"/>
      <c r="AI133" s="53"/>
      <c r="AJ133" s="53"/>
      <c r="AK133" s="53">
        <v>26767.649999999998</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5.6763242091166658E-3</v>
      </c>
      <c r="F135" s="51">
        <v>1.1375399216666665E-3</v>
      </c>
      <c r="G135" s="51">
        <v>2.1613258511666664E-4</v>
      </c>
      <c r="H135" s="51">
        <v>2.1613258511666666E-3</v>
      </c>
      <c r="I135" s="51">
        <v>5.244059038883332E-3</v>
      </c>
      <c r="J135" s="51">
        <v>5.5625702169499998E-3</v>
      </c>
      <c r="K135" s="51">
        <v>5.664948809899999E-3</v>
      </c>
      <c r="L135" s="51" t="s">
        <v>65</v>
      </c>
      <c r="M135" s="51">
        <v>7.1528510274399992E-2</v>
      </c>
      <c r="N135" s="51">
        <v>7.621517475166666E-4</v>
      </c>
      <c r="O135" s="51">
        <v>7.9627794516666639E-5</v>
      </c>
      <c r="P135" s="51">
        <v>3.458121361866666E-5</v>
      </c>
      <c r="Q135" s="51" t="s">
        <v>65</v>
      </c>
      <c r="R135" s="51" t="s">
        <v>65</v>
      </c>
      <c r="S135" s="51" t="s">
        <v>65</v>
      </c>
      <c r="T135" s="51" t="s">
        <v>65</v>
      </c>
      <c r="U135" s="51" t="s">
        <v>65</v>
      </c>
      <c r="V135" s="51" t="s">
        <v>65</v>
      </c>
      <c r="W135" s="51">
        <v>1.3650479059999998E-2</v>
      </c>
      <c r="X135" s="51">
        <v>3.1851117806666659E-3</v>
      </c>
      <c r="Y135" s="51">
        <v>7.0527475143333318E-3</v>
      </c>
      <c r="Z135" s="51">
        <v>1.7063098824999998E-3</v>
      </c>
      <c r="AA135" s="51" t="s">
        <v>436</v>
      </c>
      <c r="AB135" s="51">
        <v>1.1944169177499998E-2</v>
      </c>
      <c r="AC135" s="51">
        <v>2.7300958119999999E-3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1.49499903252375E-2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8.7752840294999992E-3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0.25371609976463472</v>
      </c>
      <c r="J139" s="51">
        <v>0.25371609976463472</v>
      </c>
      <c r="K139" s="51">
        <v>0.25371609976463472</v>
      </c>
      <c r="L139" s="51" t="s">
        <v>65</v>
      </c>
      <c r="M139" s="51" t="s">
        <v>436</v>
      </c>
      <c r="N139" s="51">
        <v>7.3186512209864603E-4</v>
      </c>
      <c r="O139" s="51">
        <v>1.4757363218085107E-3</v>
      </c>
      <c r="P139" s="51">
        <v>1.4757363218085107E-3</v>
      </c>
      <c r="Q139" s="51" t="s">
        <v>65</v>
      </c>
      <c r="R139" s="51" t="s">
        <v>65</v>
      </c>
      <c r="S139" s="51" t="s">
        <v>65</v>
      </c>
      <c r="T139" s="51" t="s">
        <v>65</v>
      </c>
      <c r="U139" s="51" t="s">
        <v>65</v>
      </c>
      <c r="V139" s="51" t="s">
        <v>65</v>
      </c>
      <c r="W139" s="51">
        <v>2.581341019305829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0.68045000000000011</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207.74330418309196</v>
      </c>
      <c r="F141" s="73">
        <v>140.03947147453988</v>
      </c>
      <c r="G141" s="73">
        <v>15.150892240542131</v>
      </c>
      <c r="H141" s="73">
        <v>79.816790619676937</v>
      </c>
      <c r="I141" s="73">
        <v>19.437399177905217</v>
      </c>
      <c r="J141" s="73">
        <v>34.23130202590486</v>
      </c>
      <c r="K141" s="73">
        <v>50.754087049981443</v>
      </c>
      <c r="L141" s="73" t="s">
        <v>65</v>
      </c>
      <c r="M141" s="73">
        <v>586.50723376067936</v>
      </c>
      <c r="N141" s="73">
        <v>25.208933606207044</v>
      </c>
      <c r="O141" s="73">
        <v>0.96131612131998234</v>
      </c>
      <c r="P141" s="73">
        <v>1.1023952060237834</v>
      </c>
      <c r="Q141" s="73" t="s">
        <v>65</v>
      </c>
      <c r="R141" s="73" t="s">
        <v>65</v>
      </c>
      <c r="S141" s="73" t="s">
        <v>65</v>
      </c>
      <c r="T141" s="73" t="s">
        <v>65</v>
      </c>
      <c r="U141" s="73" t="s">
        <v>65</v>
      </c>
      <c r="V141" s="73" t="s">
        <v>65</v>
      </c>
      <c r="W141" s="73">
        <v>39.330004214770696</v>
      </c>
      <c r="X141" s="73">
        <v>2.414232705776937</v>
      </c>
      <c r="Y141" s="73">
        <v>2.6059616246756319</v>
      </c>
      <c r="Z141" s="73">
        <v>1.0491159591932662</v>
      </c>
      <c r="AA141" s="73">
        <v>1.3962485518388008</v>
      </c>
      <c r="AB141" s="73">
        <v>7.4661213414846346</v>
      </c>
      <c r="AC141" s="73">
        <v>14.145744126558737</v>
      </c>
      <c r="AD141" s="73">
        <v>4.2132017017295915</v>
      </c>
      <c r="AE141" s="52"/>
      <c r="AF141" s="74">
        <v>423344.16019774479</v>
      </c>
      <c r="AG141" s="74">
        <v>57209.921838190385</v>
      </c>
      <c r="AH141" s="74">
        <v>304661.12704799487</v>
      </c>
      <c r="AI141" s="74">
        <v>227734.59718142255</v>
      </c>
      <c r="AJ141" s="74">
        <v>24983.869586856035</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49.398840619077575</v>
      </c>
      <c r="F143" s="88">
        <v>7.6019204929221456</v>
      </c>
      <c r="G143" s="88">
        <v>6.2334274756949762E-2</v>
      </c>
      <c r="H143" s="88">
        <v>1.3196852161231836</v>
      </c>
      <c r="I143" s="88">
        <v>1.915443771109028</v>
      </c>
      <c r="J143" s="88">
        <v>1.915443771109028</v>
      </c>
      <c r="K143" s="88">
        <v>1.915443771109028</v>
      </c>
      <c r="L143" s="88" t="s">
        <v>65</v>
      </c>
      <c r="M143" s="88">
        <v>56.280015453283745</v>
      </c>
      <c r="N143" s="88">
        <v>7.0177785501022317E-3</v>
      </c>
      <c r="O143" s="88">
        <v>2.8876416025506507E-3</v>
      </c>
      <c r="P143" s="88">
        <v>1.0106745608927279E-3</v>
      </c>
      <c r="Q143" s="88" t="s">
        <v>65</v>
      </c>
      <c r="R143" s="88" t="s">
        <v>65</v>
      </c>
      <c r="S143" s="88" t="s">
        <v>65</v>
      </c>
      <c r="T143" s="88" t="s">
        <v>65</v>
      </c>
      <c r="U143" s="88" t="s">
        <v>65</v>
      </c>
      <c r="V143" s="88" t="s">
        <v>65</v>
      </c>
      <c r="W143" s="88">
        <v>0.66638928140038312</v>
      </c>
      <c r="X143" s="88">
        <v>3.8520958979109655E-2</v>
      </c>
      <c r="Y143" s="88">
        <v>3.9427904021832334E-2</v>
      </c>
      <c r="Z143" s="88">
        <v>2.0033161590394061E-2</v>
      </c>
      <c r="AA143" s="88">
        <v>4.2247233066445372E-2</v>
      </c>
      <c r="AB143" s="88">
        <v>0.14022925765778144</v>
      </c>
      <c r="AC143" s="88">
        <v>0.12610038705060064</v>
      </c>
      <c r="AD143" s="88">
        <v>5.0168044573908454E-4</v>
      </c>
      <c r="AE143" s="52"/>
      <c r="AF143" s="89"/>
      <c r="AG143" s="89"/>
      <c r="AH143" s="89"/>
      <c r="AI143" s="89"/>
      <c r="AJ143" s="89"/>
      <c r="AK143" s="89"/>
      <c r="AL143" s="85" t="s">
        <v>61</v>
      </c>
    </row>
    <row r="144" spans="1:38" ht="26.25" customHeight="1" x14ac:dyDescent="0.2">
      <c r="A144" s="84"/>
      <c r="B144" s="85" t="s">
        <v>381</v>
      </c>
      <c r="C144" s="86" t="s">
        <v>382</v>
      </c>
      <c r="D144" s="87" t="s">
        <v>380</v>
      </c>
      <c r="E144" s="88">
        <v>10.451482688176574</v>
      </c>
      <c r="F144" s="88">
        <v>0.19383967159422194</v>
      </c>
      <c r="G144" s="88">
        <v>9.1639130521780389E-3</v>
      </c>
      <c r="H144" s="88">
        <v>1.372092037951882E-2</v>
      </c>
      <c r="I144" s="88">
        <v>0.50656190416755931</v>
      </c>
      <c r="J144" s="88">
        <v>0.50656190416755931</v>
      </c>
      <c r="K144" s="88">
        <v>0.50656190416755931</v>
      </c>
      <c r="L144" s="88" t="s">
        <v>65</v>
      </c>
      <c r="M144" s="88">
        <v>3.2586663155202524</v>
      </c>
      <c r="N144" s="88">
        <v>3.9952630296475087E-4</v>
      </c>
      <c r="O144" s="88">
        <v>3.6386289175263387E-4</v>
      </c>
      <c r="P144" s="88">
        <v>1.2735201211342187E-4</v>
      </c>
      <c r="Q144" s="88" t="s">
        <v>65</v>
      </c>
      <c r="R144" s="88" t="s">
        <v>65</v>
      </c>
      <c r="S144" s="88" t="s">
        <v>65</v>
      </c>
      <c r="T144" s="88" t="s">
        <v>65</v>
      </c>
      <c r="U144" s="88" t="s">
        <v>65</v>
      </c>
      <c r="V144" s="88" t="s">
        <v>65</v>
      </c>
      <c r="W144" s="88">
        <v>8.0889249612005318E-2</v>
      </c>
      <c r="X144" s="88">
        <v>4.8963678083931792E-3</v>
      </c>
      <c r="Y144" s="88">
        <v>4.9052989213639884E-3</v>
      </c>
      <c r="Z144" s="88">
        <v>2.2817691955372209E-3</v>
      </c>
      <c r="AA144" s="88">
        <v>5.2124052729033117E-3</v>
      </c>
      <c r="AB144" s="88">
        <v>1.7295841198197701E-2</v>
      </c>
      <c r="AC144" s="88">
        <v>1.6177849922401066E-2</v>
      </c>
      <c r="AD144" s="88">
        <v>7.7698387372951872E-5</v>
      </c>
      <c r="AE144" s="52"/>
      <c r="AF144" s="89"/>
      <c r="AG144" s="89"/>
      <c r="AH144" s="89"/>
      <c r="AI144" s="89"/>
      <c r="AJ144" s="89"/>
      <c r="AK144" s="89"/>
      <c r="AL144" s="85" t="s">
        <v>61</v>
      </c>
    </row>
    <row r="145" spans="1:38" ht="26.25" customHeight="1" x14ac:dyDescent="0.2">
      <c r="A145" s="84"/>
      <c r="B145" s="85" t="s">
        <v>383</v>
      </c>
      <c r="C145" s="86" t="s">
        <v>384</v>
      </c>
      <c r="D145" s="87" t="s">
        <v>380</v>
      </c>
      <c r="E145" s="88">
        <v>31.45367648081643</v>
      </c>
      <c r="F145" s="88">
        <v>0.67181798399003267</v>
      </c>
      <c r="G145" s="88">
        <v>2.3410744741642786E-2</v>
      </c>
      <c r="H145" s="88">
        <v>3.475372076147721E-2</v>
      </c>
      <c r="I145" s="88">
        <v>0.48217391777500157</v>
      </c>
      <c r="J145" s="88">
        <v>0.48217391777500157</v>
      </c>
      <c r="K145" s="88">
        <v>0.48217391777500157</v>
      </c>
      <c r="L145" s="88" t="s">
        <v>65</v>
      </c>
      <c r="M145" s="88">
        <v>9.8259559707525401</v>
      </c>
      <c r="N145" s="88">
        <v>8.7209992516776075E-4</v>
      </c>
      <c r="O145" s="88">
        <v>8.701541851815817E-4</v>
      </c>
      <c r="P145" s="88">
        <v>3.0455396481355343E-4</v>
      </c>
      <c r="Q145" s="88" t="s">
        <v>65</v>
      </c>
      <c r="R145" s="88" t="s">
        <v>65</v>
      </c>
      <c r="S145" s="88" t="s">
        <v>65</v>
      </c>
      <c r="T145" s="88" t="s">
        <v>65</v>
      </c>
      <c r="U145" s="88" t="s">
        <v>65</v>
      </c>
      <c r="V145" s="88" t="s">
        <v>65</v>
      </c>
      <c r="W145" s="88">
        <v>0.70265313868968093</v>
      </c>
      <c r="X145" s="88">
        <v>4.3458411113891354E-3</v>
      </c>
      <c r="Y145" s="88">
        <v>2.6240705461827107E-2</v>
      </c>
      <c r="Z145" s="88">
        <v>2.9313903165577925E-2</v>
      </c>
      <c r="AA145" s="88">
        <v>6.7562397478997558E-3</v>
      </c>
      <c r="AB145" s="88">
        <v>6.6656689486693899E-2</v>
      </c>
      <c r="AC145" s="88">
        <v>9.5598032232342367E-2</v>
      </c>
      <c r="AD145" s="88">
        <v>3.0457566014852233E-5</v>
      </c>
      <c r="AE145" s="52"/>
      <c r="AF145" s="89"/>
      <c r="AG145" s="89"/>
      <c r="AH145" s="89"/>
      <c r="AI145" s="89"/>
      <c r="AJ145" s="89"/>
      <c r="AK145" s="89"/>
      <c r="AL145" s="85" t="s">
        <v>61</v>
      </c>
    </row>
    <row r="146" spans="1:38" ht="26.25" customHeight="1" x14ac:dyDescent="0.2">
      <c r="A146" s="84"/>
      <c r="B146" s="85" t="s">
        <v>385</v>
      </c>
      <c r="C146" s="86" t="s">
        <v>386</v>
      </c>
      <c r="D146" s="87" t="s">
        <v>380</v>
      </c>
      <c r="E146" s="88">
        <v>0.27982248706397939</v>
      </c>
      <c r="F146" s="88">
        <v>3.1945292070271054</v>
      </c>
      <c r="G146" s="88">
        <v>4.649626482683179E-4</v>
      </c>
      <c r="H146" s="88">
        <v>2.4007907025236741E-3</v>
      </c>
      <c r="I146" s="88">
        <v>0.12530398633362608</v>
      </c>
      <c r="J146" s="88">
        <v>0.12530398633362608</v>
      </c>
      <c r="K146" s="88">
        <v>0.12530398633362608</v>
      </c>
      <c r="L146" s="88" t="s">
        <v>65</v>
      </c>
      <c r="M146" s="88">
        <v>20.243278366915781</v>
      </c>
      <c r="N146" s="88">
        <v>1.8489950912970552E-4</v>
      </c>
      <c r="O146" s="88">
        <v>3.6979901825941106E-5</v>
      </c>
      <c r="P146" s="88">
        <v>1.2942965639079386E-5</v>
      </c>
      <c r="Q146" s="88" t="s">
        <v>65</v>
      </c>
      <c r="R146" s="88" t="s">
        <v>65</v>
      </c>
      <c r="S146" s="88" t="s">
        <v>65</v>
      </c>
      <c r="T146" s="88" t="s">
        <v>65</v>
      </c>
      <c r="U146" s="88" t="s">
        <v>65</v>
      </c>
      <c r="V146" s="88" t="s">
        <v>65</v>
      </c>
      <c r="W146" s="88">
        <v>9.8253885748171323E-3</v>
      </c>
      <c r="X146" s="88">
        <v>4.8428371333402202E-4</v>
      </c>
      <c r="Y146" s="88">
        <v>5.9718932662853035E-4</v>
      </c>
      <c r="Z146" s="88">
        <v>3.796178305500762E-4</v>
      </c>
      <c r="AA146" s="88">
        <v>6.5876405904304828E-4</v>
      </c>
      <c r="AB146" s="88">
        <v>2.1198549295556772E-3</v>
      </c>
      <c r="AC146" s="88">
        <v>1.9650777149634265E-3</v>
      </c>
      <c r="AD146" s="88">
        <v>1.1340073841815278E-5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0.52975456769871354</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0.86576760507296691</v>
      </c>
      <c r="J148" s="88">
        <v>2.1735533836292338</v>
      </c>
      <c r="K148" s="88">
        <v>2.4655684673144869</v>
      </c>
      <c r="L148" s="88" t="s">
        <v>65</v>
      </c>
      <c r="M148" s="88" t="s">
        <v>433</v>
      </c>
      <c r="N148" s="88">
        <v>11.20535941555411</v>
      </c>
      <c r="O148" s="88">
        <v>4.3924493256597044E-2</v>
      </c>
      <c r="P148" s="88" t="s">
        <v>433</v>
      </c>
      <c r="Q148" s="88" t="s">
        <v>65</v>
      </c>
      <c r="R148" s="88" t="s">
        <v>65</v>
      </c>
      <c r="S148" s="88" t="s">
        <v>65</v>
      </c>
      <c r="T148" s="88" t="s">
        <v>65</v>
      </c>
      <c r="U148" s="88" t="s">
        <v>65</v>
      </c>
      <c r="V148" s="88" t="s">
        <v>65</v>
      </c>
      <c r="W148" s="88" t="s">
        <v>433</v>
      </c>
      <c r="X148" s="88">
        <v>1.4357041083013088E-3</v>
      </c>
      <c r="Y148" s="88">
        <v>1.4357041083013088E-3</v>
      </c>
      <c r="Z148" s="88">
        <v>1.4357041083013088E-3</v>
      </c>
      <c r="AA148" s="88">
        <v>1.4357041083013088E-3</v>
      </c>
      <c r="AB148" s="88">
        <v>5.7428164332052351E-3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0.17244737621485129</v>
      </c>
      <c r="J149" s="88">
        <v>0.57482458738283726</v>
      </c>
      <c r="K149" s="88">
        <v>1.1496491747656754</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207.74330418309196</v>
      </c>
      <c r="F152" s="102">
        <f t="shared" ref="F152:AD152" si="0">F141</f>
        <v>140.03947147453988</v>
      </c>
      <c r="G152" s="102">
        <f t="shared" si="0"/>
        <v>15.150892240542131</v>
      </c>
      <c r="H152" s="102">
        <f t="shared" si="0"/>
        <v>79.816790619676937</v>
      </c>
      <c r="I152" s="102">
        <f t="shared" si="0"/>
        <v>19.437399177905217</v>
      </c>
      <c r="J152" s="102">
        <f t="shared" si="0"/>
        <v>34.23130202590486</v>
      </c>
      <c r="K152" s="102">
        <f t="shared" si="0"/>
        <v>50.754087049981443</v>
      </c>
      <c r="L152" s="102" t="str">
        <f t="shared" si="0"/>
        <v>NR</v>
      </c>
      <c r="M152" s="102">
        <f t="shared" si="0"/>
        <v>586.50723376067936</v>
      </c>
      <c r="N152" s="102">
        <f t="shared" si="0"/>
        <v>25.208933606207044</v>
      </c>
      <c r="O152" s="102">
        <f t="shared" si="0"/>
        <v>0.96131612131998234</v>
      </c>
      <c r="P152" s="102">
        <f t="shared" si="0"/>
        <v>1.1023952060237834</v>
      </c>
      <c r="Q152" s="102" t="str">
        <f t="shared" si="0"/>
        <v>NR</v>
      </c>
      <c r="R152" s="102" t="str">
        <f t="shared" si="0"/>
        <v>NR</v>
      </c>
      <c r="S152" s="102" t="str">
        <f t="shared" si="0"/>
        <v>NR</v>
      </c>
      <c r="T152" s="102" t="str">
        <f t="shared" si="0"/>
        <v>NR</v>
      </c>
      <c r="U152" s="102" t="str">
        <f t="shared" si="0"/>
        <v>NR</v>
      </c>
      <c r="V152" s="102" t="str">
        <f t="shared" si="0"/>
        <v>NR</v>
      </c>
      <c r="W152" s="102">
        <f t="shared" si="0"/>
        <v>39.330004214770696</v>
      </c>
      <c r="X152" s="102">
        <f t="shared" si="0"/>
        <v>2.414232705776937</v>
      </c>
      <c r="Y152" s="102">
        <f t="shared" si="0"/>
        <v>2.6059616246756319</v>
      </c>
      <c r="Z152" s="102">
        <f t="shared" si="0"/>
        <v>1.0491159591932662</v>
      </c>
      <c r="AA152" s="102">
        <f t="shared" si="0"/>
        <v>1.3962485518388008</v>
      </c>
      <c r="AB152" s="102">
        <f t="shared" si="0"/>
        <v>7.4661213414846346</v>
      </c>
      <c r="AC152" s="102">
        <f t="shared" si="0"/>
        <v>14.145744126558737</v>
      </c>
      <c r="AD152" s="102">
        <f t="shared" si="0"/>
        <v>4.2132017017295915</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7.8308168838724308</v>
      </c>
      <c r="F157" s="115">
        <v>0.49897402930414492</v>
      </c>
      <c r="G157" s="115">
        <v>0.58815320958758355</v>
      </c>
      <c r="H157" s="115">
        <v>4.0065952577875335E-3</v>
      </c>
      <c r="I157" s="115">
        <v>0.63696984719696259</v>
      </c>
      <c r="J157" s="115">
        <v>0.63696984719696259</v>
      </c>
      <c r="K157" s="115">
        <v>0.63696984719696259</v>
      </c>
      <c r="L157" s="115" t="s">
        <v>65</v>
      </c>
      <c r="M157" s="115">
        <v>0.82925463790769949</v>
      </c>
      <c r="N157" s="115">
        <v>5.0957587775757004E-4</v>
      </c>
      <c r="O157" s="115">
        <v>5.0957587775757004E-4</v>
      </c>
      <c r="P157" s="115">
        <v>1.7835155721514952E-4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25478.793887878503</v>
      </c>
      <c r="AG157" s="116"/>
      <c r="AH157" s="116"/>
      <c r="AI157" s="116"/>
      <c r="AJ157" s="116"/>
      <c r="AK157" s="116"/>
      <c r="AL157" s="112" t="s">
        <v>61</v>
      </c>
    </row>
    <row r="158" spans="1:38" ht="26.25" customHeight="1" x14ac:dyDescent="0.2">
      <c r="A158" s="112" t="s">
        <v>405</v>
      </c>
      <c r="B158" s="112" t="s">
        <v>408</v>
      </c>
      <c r="C158" s="113" t="s">
        <v>409</v>
      </c>
      <c r="D158" s="114"/>
      <c r="E158" s="115">
        <v>0.14558430847489429</v>
      </c>
      <c r="F158" s="115">
        <v>1.2279741912231785E-2</v>
      </c>
      <c r="G158" s="115">
        <v>9.8932634312137811E-3</v>
      </c>
      <c r="H158" s="115">
        <v>6.7394518471366614E-5</v>
      </c>
      <c r="I158" s="115">
        <v>1.0714402970746918E-2</v>
      </c>
      <c r="J158" s="115">
        <v>1.0714402970746918E-2</v>
      </c>
      <c r="K158" s="115">
        <v>1.0714402970746918E-2</v>
      </c>
      <c r="L158" s="115" t="s">
        <v>65</v>
      </c>
      <c r="M158" s="115">
        <v>3.4472782559267383E-2</v>
      </c>
      <c r="N158" s="115">
        <v>8.5715223765975359E-6</v>
      </c>
      <c r="O158" s="115">
        <v>8.5715223765975359E-6</v>
      </c>
      <c r="P158" s="115">
        <v>3.000032831809137E-6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428.57611882987669</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83" priority="6" operator="equal">
      <formula>0</formula>
    </cfRule>
  </conditionalFormatting>
  <conditionalFormatting sqref="E14:AD140">
    <cfRule type="cellIs" dxfId="82" priority="5" operator="equal">
      <formula>"NE"</formula>
    </cfRule>
  </conditionalFormatting>
  <conditionalFormatting sqref="E157:AD164">
    <cfRule type="cellIs" dxfId="81" priority="3" operator="equal">
      <formula>"NE"</formula>
    </cfRule>
    <cfRule type="cellIs" dxfId="80" priority="4" operator="equal">
      <formula>0</formula>
    </cfRule>
  </conditionalFormatting>
  <conditionalFormatting sqref="E143:AD149">
    <cfRule type="cellIs" dxfId="79" priority="2" operator="equal">
      <formula>0</formula>
    </cfRule>
  </conditionalFormatting>
  <conditionalFormatting sqref="E143:AD149">
    <cfRule type="cellIs" dxfId="78" priority="1" operator="equal">
      <formula>"NE"</formula>
    </cfRule>
  </conditionalFormatting>
  <pageMargins left="0.7" right="0.7" top="0.78740157499999996" bottom="0.78740157499999996" header="0.3" footer="0.3"/>
  <pageSetup paperSize="9" scale="1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FD505-1C4F-4CFA-ADCA-9460E332401C}">
  <sheetPr codeName="Tabelle27"/>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2012</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2012</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10.661009328477521</v>
      </c>
      <c r="F14" s="51">
        <v>0.36288051668217752</v>
      </c>
      <c r="G14" s="51">
        <v>1.5505290064962816</v>
      </c>
      <c r="H14" s="51">
        <v>0.35981271331613973</v>
      </c>
      <c r="I14" s="51">
        <v>1.0348934377987893</v>
      </c>
      <c r="J14" s="51">
        <v>1.2381948585919069</v>
      </c>
      <c r="K14" s="51">
        <v>1.3652097844003648</v>
      </c>
      <c r="L14" s="51" t="s">
        <v>65</v>
      </c>
      <c r="M14" s="51">
        <v>4.4903193723223263</v>
      </c>
      <c r="N14" s="51">
        <v>2.1166437241651992</v>
      </c>
      <c r="O14" s="51">
        <v>0.15363812960960135</v>
      </c>
      <c r="P14" s="51">
        <v>0.21472770659365351</v>
      </c>
      <c r="Q14" s="51" t="s">
        <v>65</v>
      </c>
      <c r="R14" s="51" t="s">
        <v>65</v>
      </c>
      <c r="S14" s="51" t="s">
        <v>65</v>
      </c>
      <c r="T14" s="51" t="s">
        <v>65</v>
      </c>
      <c r="U14" s="51" t="s">
        <v>65</v>
      </c>
      <c r="V14" s="51" t="s">
        <v>65</v>
      </c>
      <c r="W14" s="51">
        <v>1.344617540031033</v>
      </c>
      <c r="X14" s="51">
        <v>1.9332083537448589E-2</v>
      </c>
      <c r="Y14" s="51">
        <v>9.4527397446150774E-4</v>
      </c>
      <c r="Z14" s="51">
        <v>4.42817553650909E-4</v>
      </c>
      <c r="AA14" s="51">
        <v>8.9038988915508376E-4</v>
      </c>
      <c r="AB14" s="51">
        <v>2.1610564954716093E-2</v>
      </c>
      <c r="AC14" s="51">
        <v>0.46743332556256023</v>
      </c>
      <c r="AD14" s="51">
        <v>0.17253962184386079</v>
      </c>
      <c r="AE14" s="52"/>
      <c r="AF14" s="53">
        <v>2867.6062875447028</v>
      </c>
      <c r="AG14" s="53">
        <v>37175.629159700002</v>
      </c>
      <c r="AH14" s="53">
        <v>74479.964347424713</v>
      </c>
      <c r="AI14" s="53">
        <v>67466.431980681067</v>
      </c>
      <c r="AJ14" s="53">
        <v>12424.111756726021</v>
      </c>
      <c r="AK14" s="53"/>
      <c r="AL14" s="54" t="s">
        <v>61</v>
      </c>
    </row>
    <row r="15" spans="1:38" ht="26.25" customHeight="1" x14ac:dyDescent="0.2">
      <c r="A15" s="48" t="s">
        <v>66</v>
      </c>
      <c r="B15" s="48" t="s">
        <v>67</v>
      </c>
      <c r="C15" s="49" t="s">
        <v>68</v>
      </c>
      <c r="D15" s="50"/>
      <c r="E15" s="51">
        <v>0.93400000000000005</v>
      </c>
      <c r="F15" s="51" t="s">
        <v>434</v>
      </c>
      <c r="G15" s="51">
        <v>0.44500000000000001</v>
      </c>
      <c r="H15" s="51">
        <v>8.6992810539175888E-2</v>
      </c>
      <c r="I15" s="51">
        <v>6.5238736842105266E-2</v>
      </c>
      <c r="J15" s="51">
        <v>7.7471000000000012E-2</v>
      </c>
      <c r="K15" s="51">
        <v>8.1548421052631589E-2</v>
      </c>
      <c r="L15" s="51" t="s">
        <v>65</v>
      </c>
      <c r="M15" s="51">
        <v>0.41699999999999998</v>
      </c>
      <c r="N15" s="51">
        <v>0.43647235630210285</v>
      </c>
      <c r="O15" s="51">
        <v>0.14587114050037284</v>
      </c>
      <c r="P15" s="51">
        <v>1.69117507561105E-2</v>
      </c>
      <c r="Q15" s="51" t="s">
        <v>65</v>
      </c>
      <c r="R15" s="51" t="s">
        <v>65</v>
      </c>
      <c r="S15" s="51" t="s">
        <v>65</v>
      </c>
      <c r="T15" s="51" t="s">
        <v>65</v>
      </c>
      <c r="U15" s="51" t="s">
        <v>65</v>
      </c>
      <c r="V15" s="51" t="s">
        <v>65</v>
      </c>
      <c r="W15" s="51">
        <v>1.7850117416480134E-2</v>
      </c>
      <c r="X15" s="51">
        <v>1.1486433578506211E-4</v>
      </c>
      <c r="Y15" s="51">
        <v>1.0320855632568945E-3</v>
      </c>
      <c r="Z15" s="51">
        <v>9.4322348370449484E-4</v>
      </c>
      <c r="AA15" s="51">
        <v>1.4051652820864973E-3</v>
      </c>
      <c r="AB15" s="51">
        <v>3.4953386648329489E-3</v>
      </c>
      <c r="AC15" s="51">
        <v>2.7738645021760265E-3</v>
      </c>
      <c r="AD15" s="51">
        <v>1.6065105674832119E-6</v>
      </c>
      <c r="AE15" s="52"/>
      <c r="AF15" s="53">
        <v>32001.533167885933</v>
      </c>
      <c r="AG15" s="53" t="s">
        <v>435</v>
      </c>
      <c r="AH15" s="53">
        <v>7749.6063656544011</v>
      </c>
      <c r="AI15" s="53" t="s">
        <v>435</v>
      </c>
      <c r="AJ15" s="53" t="s">
        <v>435</v>
      </c>
      <c r="AK15" s="53"/>
      <c r="AL15" s="54" t="s">
        <v>61</v>
      </c>
    </row>
    <row r="16" spans="1:38" ht="26.25" customHeight="1" x14ac:dyDescent="0.2">
      <c r="A16" s="48" t="s">
        <v>66</v>
      </c>
      <c r="B16" s="48" t="s">
        <v>69</v>
      </c>
      <c r="C16" s="49" t="s">
        <v>70</v>
      </c>
      <c r="D16" s="50"/>
      <c r="E16" s="51">
        <v>0.55576569946936494</v>
      </c>
      <c r="F16" s="51">
        <v>1.8525523315645498E-3</v>
      </c>
      <c r="G16" s="51">
        <v>1.1115313989387299E-3</v>
      </c>
      <c r="H16" s="51">
        <v>3.7051046631290997E-3</v>
      </c>
      <c r="I16" s="51">
        <v>9.6877050221373398E-2</v>
      </c>
      <c r="J16" s="51">
        <v>9.7154933071108077E-2</v>
      </c>
      <c r="K16" s="51">
        <v>9.7340188304264538E-2</v>
      </c>
      <c r="L16" s="51" t="s">
        <v>65</v>
      </c>
      <c r="M16" s="51">
        <v>3.7051046631290996E-2</v>
      </c>
      <c r="N16" s="51">
        <v>5.5576569946936503E-6</v>
      </c>
      <c r="O16" s="51">
        <v>9.2627616578227502E-7</v>
      </c>
      <c r="P16" s="51">
        <v>2.5935732641903703E-4</v>
      </c>
      <c r="Q16" s="51" t="s">
        <v>65</v>
      </c>
      <c r="R16" s="51" t="s">
        <v>65</v>
      </c>
      <c r="S16" s="51" t="s">
        <v>65</v>
      </c>
      <c r="T16" s="51" t="s">
        <v>65</v>
      </c>
      <c r="U16" s="51" t="s">
        <v>65</v>
      </c>
      <c r="V16" s="51" t="s">
        <v>65</v>
      </c>
      <c r="W16" s="51">
        <v>7.4102093262581989E-4</v>
      </c>
      <c r="X16" s="51">
        <v>2.074858611352296E-6</v>
      </c>
      <c r="Y16" s="51">
        <v>5.8540653677439777E-6</v>
      </c>
      <c r="Z16" s="51">
        <v>4.1126661760733003E-6</v>
      </c>
      <c r="AA16" s="51">
        <v>3.0974674983759273E-5</v>
      </c>
      <c r="AB16" s="51">
        <v>4.3016265138928848E-5</v>
      </c>
      <c r="AC16" s="51">
        <v>1.48204186525164E-4</v>
      </c>
      <c r="AD16" s="51">
        <v>6.6691883936323797E-8</v>
      </c>
      <c r="AE16" s="52"/>
      <c r="AF16" s="53" t="s">
        <v>435</v>
      </c>
      <c r="AG16" s="53" t="s">
        <v>435</v>
      </c>
      <c r="AH16" s="53">
        <v>3705.1046631290997</v>
      </c>
      <c r="AI16" s="53">
        <v>42.685577099999996</v>
      </c>
      <c r="AJ16" s="53" t="s">
        <v>435</v>
      </c>
      <c r="AK16" s="53"/>
      <c r="AL16" s="54" t="s">
        <v>61</v>
      </c>
    </row>
    <row r="17" spans="1:38" ht="26.25" customHeight="1" x14ac:dyDescent="0.2">
      <c r="A17" s="48" t="s">
        <v>66</v>
      </c>
      <c r="B17" s="48" t="s">
        <v>71</v>
      </c>
      <c r="C17" s="49" t="s">
        <v>72</v>
      </c>
      <c r="D17" s="50"/>
      <c r="E17" s="51">
        <v>4.3712723989498352</v>
      </c>
      <c r="F17" s="51">
        <v>0.26303923524776635</v>
      </c>
      <c r="G17" s="51">
        <v>5.1696419742432749</v>
      </c>
      <c r="H17" s="51">
        <v>2.3614364532594041E-2</v>
      </c>
      <c r="I17" s="51">
        <v>1.674542511986855E-2</v>
      </c>
      <c r="J17" s="51">
        <v>2.0094510143842257E-2</v>
      </c>
      <c r="K17" s="51">
        <v>2.2327233493158068E-2</v>
      </c>
      <c r="L17" s="51" t="s">
        <v>65</v>
      </c>
      <c r="M17" s="51">
        <v>120.66402839091971</v>
      </c>
      <c r="N17" s="51">
        <v>5.948558028486628E-4</v>
      </c>
      <c r="O17" s="51">
        <v>1.3218407055551733E-4</v>
      </c>
      <c r="P17" s="51">
        <v>5.7756323434683221E-4</v>
      </c>
      <c r="Q17" s="51" t="s">
        <v>65</v>
      </c>
      <c r="R17" s="51" t="s">
        <v>65</v>
      </c>
      <c r="S17" s="51" t="s">
        <v>65</v>
      </c>
      <c r="T17" s="51" t="s">
        <v>65</v>
      </c>
      <c r="U17" s="51" t="s">
        <v>65</v>
      </c>
      <c r="V17" s="51" t="s">
        <v>65</v>
      </c>
      <c r="W17" s="51">
        <v>8.4002223328479477E-3</v>
      </c>
      <c r="X17" s="51">
        <v>6.3284228393621994E-5</v>
      </c>
      <c r="Y17" s="51">
        <v>1.245950983463642E-4</v>
      </c>
      <c r="Z17" s="51">
        <v>3.7289631445832588E-5</v>
      </c>
      <c r="AA17" s="51">
        <v>3.0337332361488728E-5</v>
      </c>
      <c r="AB17" s="51">
        <v>2.5550629054730753E-4</v>
      </c>
      <c r="AC17" s="51">
        <v>9.5382993249463219E-4</v>
      </c>
      <c r="AD17" s="51">
        <v>3.4768272098567733E-2</v>
      </c>
      <c r="AE17" s="52"/>
      <c r="AF17" s="53">
        <v>245.66124106853627</v>
      </c>
      <c r="AG17" s="53">
        <v>2033.6407277777637</v>
      </c>
      <c r="AH17" s="53">
        <v>22938.642896523947</v>
      </c>
      <c r="AI17" s="53">
        <v>2.1965402839561969</v>
      </c>
      <c r="AJ17" s="53" t="s">
        <v>435</v>
      </c>
      <c r="AK17" s="53"/>
      <c r="AL17" s="54" t="s">
        <v>61</v>
      </c>
    </row>
    <row r="18" spans="1:38" ht="26.25" customHeight="1" x14ac:dyDescent="0.2">
      <c r="A18" s="48" t="s">
        <v>66</v>
      </c>
      <c r="B18" s="48" t="s">
        <v>73</v>
      </c>
      <c r="C18" s="49" t="s">
        <v>74</v>
      </c>
      <c r="D18" s="50"/>
      <c r="E18" s="51">
        <v>0.20268999830387241</v>
      </c>
      <c r="F18" s="51">
        <v>2.7347813521743699E-3</v>
      </c>
      <c r="G18" s="51">
        <v>8.5035517119732243E-2</v>
      </c>
      <c r="H18" s="51">
        <v>4.5358099035433452E-3</v>
      </c>
      <c r="I18" s="51">
        <v>4.5782310365195525E-3</v>
      </c>
      <c r="J18" s="51">
        <v>5.4938772438234626E-3</v>
      </c>
      <c r="K18" s="51">
        <v>6.1043080486927349E-3</v>
      </c>
      <c r="L18" s="51" t="s">
        <v>65</v>
      </c>
      <c r="M18" s="51">
        <v>3.1269731588025568E-2</v>
      </c>
      <c r="N18" s="51">
        <v>8.4583877278921805E-4</v>
      </c>
      <c r="O18" s="51">
        <v>1.789416084340867E-3</v>
      </c>
      <c r="P18" s="51">
        <v>9.6106901436909266E-4</v>
      </c>
      <c r="Q18" s="51" t="s">
        <v>65</v>
      </c>
      <c r="R18" s="51" t="s">
        <v>65</v>
      </c>
      <c r="S18" s="51" t="s">
        <v>65</v>
      </c>
      <c r="T18" s="51" t="s">
        <v>65</v>
      </c>
      <c r="U18" s="51" t="s">
        <v>65</v>
      </c>
      <c r="V18" s="51" t="s">
        <v>65</v>
      </c>
      <c r="W18" s="51">
        <v>3.1785540167116863E-2</v>
      </c>
      <c r="X18" s="51">
        <v>4.4063283976692803E-5</v>
      </c>
      <c r="Y18" s="51">
        <v>9.2968719054367232E-5</v>
      </c>
      <c r="Z18" s="51">
        <v>2.5001303516101456E-5</v>
      </c>
      <c r="AA18" s="51">
        <v>2.0016027903313347E-5</v>
      </c>
      <c r="AB18" s="51">
        <v>1.8204933445047485E-4</v>
      </c>
      <c r="AC18" s="51">
        <v>6.6022998825747165E-4</v>
      </c>
      <c r="AD18" s="51">
        <v>1.1447574781281332E-2</v>
      </c>
      <c r="AE18" s="52"/>
      <c r="AF18" s="53">
        <v>275.64404774850249</v>
      </c>
      <c r="AG18" s="53">
        <v>62.199878922760448</v>
      </c>
      <c r="AH18" s="53">
        <v>3854.3246801586047</v>
      </c>
      <c r="AI18" s="53" t="s">
        <v>435</v>
      </c>
      <c r="AJ18" s="53" t="s">
        <v>435</v>
      </c>
      <c r="AK18" s="53"/>
      <c r="AL18" s="54" t="s">
        <v>61</v>
      </c>
    </row>
    <row r="19" spans="1:38" ht="26.25" customHeight="1" x14ac:dyDescent="0.2">
      <c r="A19" s="48" t="s">
        <v>66</v>
      </c>
      <c r="B19" s="48" t="s">
        <v>75</v>
      </c>
      <c r="C19" s="49" t="s">
        <v>76</v>
      </c>
      <c r="D19" s="50"/>
      <c r="E19" s="51">
        <v>1.2147638587985741</v>
      </c>
      <c r="F19" s="51">
        <v>3.9396614612465651E-2</v>
      </c>
      <c r="G19" s="51">
        <v>0.29950410140186923</v>
      </c>
      <c r="H19" s="51">
        <v>3.3705634233888261E-2</v>
      </c>
      <c r="I19" s="51">
        <v>0.1760322881999673</v>
      </c>
      <c r="J19" s="51">
        <v>0.21078106856672574</v>
      </c>
      <c r="K19" s="51">
        <v>0.23395527089863799</v>
      </c>
      <c r="L19" s="51" t="s">
        <v>65</v>
      </c>
      <c r="M19" s="51">
        <v>0.42704850194754013</v>
      </c>
      <c r="N19" s="51">
        <v>0.39341299004041036</v>
      </c>
      <c r="O19" s="51">
        <v>1.810181842185862E-2</v>
      </c>
      <c r="P19" s="51">
        <v>1.1742452480385379E-2</v>
      </c>
      <c r="Q19" s="51" t="s">
        <v>65</v>
      </c>
      <c r="R19" s="51" t="s">
        <v>65</v>
      </c>
      <c r="S19" s="51" t="s">
        <v>65</v>
      </c>
      <c r="T19" s="51" t="s">
        <v>65</v>
      </c>
      <c r="U19" s="51" t="s">
        <v>65</v>
      </c>
      <c r="V19" s="51" t="s">
        <v>65</v>
      </c>
      <c r="W19" s="51">
        <v>0.67321003485883146</v>
      </c>
      <c r="X19" s="51">
        <v>6.062367303203634E-3</v>
      </c>
      <c r="Y19" s="51">
        <v>1.1046518918036376E-2</v>
      </c>
      <c r="Z19" s="51">
        <v>4.683639327522515E-3</v>
      </c>
      <c r="AA19" s="51">
        <v>4.9793671689924122E-3</v>
      </c>
      <c r="AB19" s="51">
        <v>2.6771892717754937E-2</v>
      </c>
      <c r="AC19" s="51">
        <v>0.10344187983273435</v>
      </c>
      <c r="AD19" s="51">
        <v>0.14344674143151628</v>
      </c>
      <c r="AE19" s="52"/>
      <c r="AF19" s="53">
        <v>1306.836312651599</v>
      </c>
      <c r="AG19" s="53">
        <v>729.87704999999994</v>
      </c>
      <c r="AH19" s="53">
        <v>13722.98329633351</v>
      </c>
      <c r="AI19" s="53">
        <v>3669.0618403619997</v>
      </c>
      <c r="AJ19" s="53">
        <v>4429.8180955369062</v>
      </c>
      <c r="AK19" s="53"/>
      <c r="AL19" s="54" t="s">
        <v>61</v>
      </c>
    </row>
    <row r="20" spans="1:38" ht="26.25" customHeight="1" x14ac:dyDescent="0.2">
      <c r="A20" s="48" t="s">
        <v>66</v>
      </c>
      <c r="B20" s="48" t="s">
        <v>77</v>
      </c>
      <c r="C20" s="49" t="s">
        <v>78</v>
      </c>
      <c r="D20" s="50"/>
      <c r="E20" s="51">
        <v>4.856781338407818</v>
      </c>
      <c r="F20" s="51">
        <v>0.24396264327575978</v>
      </c>
      <c r="G20" s="51">
        <v>0.99700000000000011</v>
      </c>
      <c r="H20" s="51">
        <v>6.4211862192137231E-2</v>
      </c>
      <c r="I20" s="51">
        <v>0.19991887968755526</v>
      </c>
      <c r="J20" s="51">
        <v>0.24313905479595641</v>
      </c>
      <c r="K20" s="51">
        <v>0.27015189355870717</v>
      </c>
      <c r="L20" s="51" t="s">
        <v>65</v>
      </c>
      <c r="M20" s="51">
        <v>1.8994207455023198</v>
      </c>
      <c r="N20" s="51">
        <v>0.33597998725148703</v>
      </c>
      <c r="O20" s="51">
        <v>5.625013555424755E-2</v>
      </c>
      <c r="P20" s="51">
        <v>7.9804982727164062E-2</v>
      </c>
      <c r="Q20" s="51" t="s">
        <v>65</v>
      </c>
      <c r="R20" s="51" t="s">
        <v>65</v>
      </c>
      <c r="S20" s="51" t="s">
        <v>65</v>
      </c>
      <c r="T20" s="51" t="s">
        <v>65</v>
      </c>
      <c r="U20" s="51" t="s">
        <v>65</v>
      </c>
      <c r="V20" s="51" t="s">
        <v>65</v>
      </c>
      <c r="W20" s="51">
        <v>0.64144804648119436</v>
      </c>
      <c r="X20" s="51">
        <v>8.5287267533013086E-4</v>
      </c>
      <c r="Y20" s="51">
        <v>1.8493735434906861E-3</v>
      </c>
      <c r="Z20" s="51">
        <v>6.3735710093162695E-4</v>
      </c>
      <c r="AA20" s="51">
        <v>5.803967889802808E-4</v>
      </c>
      <c r="AB20" s="51">
        <v>3.920000108732725E-3</v>
      </c>
      <c r="AC20" s="51">
        <v>0.12828608694103888</v>
      </c>
      <c r="AD20" s="51">
        <v>0.70466030124190437</v>
      </c>
      <c r="AE20" s="52"/>
      <c r="AF20" s="53">
        <v>507.34988119581635</v>
      </c>
      <c r="AG20" s="53">
        <v>3947.8374315300002</v>
      </c>
      <c r="AH20" s="53">
        <v>29404.36011662766</v>
      </c>
      <c r="AI20" s="53">
        <v>37421.381631993914</v>
      </c>
      <c r="AJ20" s="53">
        <v>60.015567692696962</v>
      </c>
      <c r="AK20" s="53"/>
      <c r="AL20" s="54" t="s">
        <v>61</v>
      </c>
    </row>
    <row r="21" spans="1:38" ht="26.25" customHeight="1" x14ac:dyDescent="0.2">
      <c r="A21" s="48" t="s">
        <v>66</v>
      </c>
      <c r="B21" s="48" t="s">
        <v>79</v>
      </c>
      <c r="C21" s="49" t="s">
        <v>80</v>
      </c>
      <c r="D21" s="50"/>
      <c r="E21" s="51">
        <v>0.92031670517558706</v>
      </c>
      <c r="F21" s="51">
        <v>1.5762119004432393E-2</v>
      </c>
      <c r="G21" s="51">
        <v>0.2263620789433945</v>
      </c>
      <c r="H21" s="51">
        <v>2.1796840760793842E-2</v>
      </c>
      <c r="I21" s="51">
        <v>3.6989884563508442E-2</v>
      </c>
      <c r="J21" s="51">
        <v>4.4386595028746915E-2</v>
      </c>
      <c r="K21" s="51">
        <v>4.9317735338905919E-2</v>
      </c>
      <c r="L21" s="51" t="s">
        <v>65</v>
      </c>
      <c r="M21" s="51">
        <v>0.16850341251759246</v>
      </c>
      <c r="N21" s="51">
        <v>1.1756924445354323E-2</v>
      </c>
      <c r="O21" s="51">
        <v>1.2430510703758271E-3</v>
      </c>
      <c r="P21" s="51">
        <v>1.8702553852604628E-3</v>
      </c>
      <c r="Q21" s="51" t="s">
        <v>65</v>
      </c>
      <c r="R21" s="51" t="s">
        <v>65</v>
      </c>
      <c r="S21" s="51" t="s">
        <v>65</v>
      </c>
      <c r="T21" s="51" t="s">
        <v>65</v>
      </c>
      <c r="U21" s="51" t="s">
        <v>65</v>
      </c>
      <c r="V21" s="51" t="s">
        <v>65</v>
      </c>
      <c r="W21" s="51">
        <v>5.8344405759251886E-2</v>
      </c>
      <c r="X21" s="51">
        <v>5.8054482033829307E-4</v>
      </c>
      <c r="Y21" s="51">
        <v>1.1341184328388036E-3</v>
      </c>
      <c r="Z21" s="51">
        <v>3.0863194213017804E-4</v>
      </c>
      <c r="AA21" s="51">
        <v>2.5050497035912023E-4</v>
      </c>
      <c r="AB21" s="51">
        <v>2.273800165666395E-3</v>
      </c>
      <c r="AC21" s="51">
        <v>8.3767532932924743E-3</v>
      </c>
      <c r="AD21" s="51">
        <v>3.1260937225178177E-2</v>
      </c>
      <c r="AE21" s="52"/>
      <c r="AF21" s="53">
        <v>2090.090062357051</v>
      </c>
      <c r="AG21" s="53">
        <v>160.37611680000003</v>
      </c>
      <c r="AH21" s="53">
        <v>13865.972502558352</v>
      </c>
      <c r="AI21" s="53">
        <v>859.99636387448061</v>
      </c>
      <c r="AJ21" s="53">
        <v>3.7367069566481259</v>
      </c>
      <c r="AK21" s="53"/>
      <c r="AL21" s="54" t="s">
        <v>61</v>
      </c>
    </row>
    <row r="22" spans="1:38" ht="26.25" customHeight="1" x14ac:dyDescent="0.2">
      <c r="A22" s="48" t="s">
        <v>66</v>
      </c>
      <c r="B22" s="55" t="s">
        <v>81</v>
      </c>
      <c r="C22" s="49" t="s">
        <v>82</v>
      </c>
      <c r="D22" s="50"/>
      <c r="E22" s="51">
        <v>5.7756498445976074</v>
      </c>
      <c r="F22" s="51">
        <v>0.26341732874566687</v>
      </c>
      <c r="G22" s="51">
        <v>0.80937314437074259</v>
      </c>
      <c r="H22" s="51">
        <v>9.9490977071918035E-2</v>
      </c>
      <c r="I22" s="51">
        <v>5.3850179857585001E-2</v>
      </c>
      <c r="J22" s="51">
        <v>6.4618742742981988E-2</v>
      </c>
      <c r="K22" s="51">
        <v>7.1797784666579989E-2</v>
      </c>
      <c r="L22" s="51" t="s">
        <v>65</v>
      </c>
      <c r="M22" s="51">
        <v>16.700191578855268</v>
      </c>
      <c r="N22" s="51">
        <v>0.30673389262672462</v>
      </c>
      <c r="O22" s="51">
        <v>2.200965164998394E-2</v>
      </c>
      <c r="P22" s="51">
        <v>0.15249683480316745</v>
      </c>
      <c r="Q22" s="51" t="s">
        <v>65</v>
      </c>
      <c r="R22" s="51" t="s">
        <v>65</v>
      </c>
      <c r="S22" s="51" t="s">
        <v>65</v>
      </c>
      <c r="T22" s="51" t="s">
        <v>65</v>
      </c>
      <c r="U22" s="51" t="s">
        <v>65</v>
      </c>
      <c r="V22" s="51" t="s">
        <v>65</v>
      </c>
      <c r="W22" s="51">
        <v>0.42234163503484351</v>
      </c>
      <c r="X22" s="51">
        <v>1.8075601446115169E-3</v>
      </c>
      <c r="Y22" s="51">
        <v>3.9550214415996739E-3</v>
      </c>
      <c r="Z22" s="51">
        <v>1.2612196816373618E-3</v>
      </c>
      <c r="AA22" s="51">
        <v>8.9554620952862654E-4</v>
      </c>
      <c r="AB22" s="51">
        <v>7.9193474773771779E-3</v>
      </c>
      <c r="AC22" s="51">
        <v>24.251587530625656</v>
      </c>
      <c r="AD22" s="51">
        <v>0.4324497535429801</v>
      </c>
      <c r="AE22" s="52"/>
      <c r="AF22" s="53">
        <v>1870.5697251302151</v>
      </c>
      <c r="AG22" s="53">
        <v>3060.0034296812755</v>
      </c>
      <c r="AH22" s="53">
        <v>10553.793885000001</v>
      </c>
      <c r="AI22" s="53">
        <v>3250.2038848839179</v>
      </c>
      <c r="AJ22" s="53">
        <v>5532.3875830086581</v>
      </c>
      <c r="AK22" s="53"/>
      <c r="AL22" s="54" t="s">
        <v>61</v>
      </c>
    </row>
    <row r="23" spans="1:38" ht="26.25" customHeight="1" x14ac:dyDescent="0.2">
      <c r="A23" s="48" t="s">
        <v>83</v>
      </c>
      <c r="B23" s="55" t="s">
        <v>84</v>
      </c>
      <c r="C23" s="49" t="s">
        <v>85</v>
      </c>
      <c r="D23" s="56"/>
      <c r="E23" s="51">
        <v>8.6864622430286644</v>
      </c>
      <c r="F23" s="51">
        <v>0.78234876825646227</v>
      </c>
      <c r="G23" s="51">
        <v>7.5903462253960633E-3</v>
      </c>
      <c r="H23" s="51">
        <v>2.4579974737840983E-3</v>
      </c>
      <c r="I23" s="51">
        <v>0.31448079738891888</v>
      </c>
      <c r="J23" s="51">
        <v>0.31448079738891888</v>
      </c>
      <c r="K23" s="51">
        <v>0.31448079738891888</v>
      </c>
      <c r="L23" s="51" t="s">
        <v>65</v>
      </c>
      <c r="M23" s="51">
        <v>5.4272483024263289</v>
      </c>
      <c r="N23" s="51">
        <v>3.0938130970213672E-4</v>
      </c>
      <c r="O23" s="51">
        <v>3.0047131763064484E-4</v>
      </c>
      <c r="P23" s="51">
        <v>1.0516496117072569E-4</v>
      </c>
      <c r="Q23" s="51" t="s">
        <v>65</v>
      </c>
      <c r="R23" s="51" t="s">
        <v>65</v>
      </c>
      <c r="S23" s="51" t="s">
        <v>65</v>
      </c>
      <c r="T23" s="51" t="s">
        <v>65</v>
      </c>
      <c r="U23" s="51" t="s">
        <v>65</v>
      </c>
      <c r="V23" s="51" t="s">
        <v>65</v>
      </c>
      <c r="W23" s="51">
        <v>0.12767321970901693</v>
      </c>
      <c r="X23" s="51">
        <v>8.767376751280833E-3</v>
      </c>
      <c r="Y23" s="51">
        <v>3.9357184830264645E-2</v>
      </c>
      <c r="Z23" s="51">
        <v>4.3726780405708932E-2</v>
      </c>
      <c r="AA23" s="51">
        <v>1.0595650958344914E-2</v>
      </c>
      <c r="AB23" s="51">
        <v>0.10244699294559935</v>
      </c>
      <c r="AC23" s="51">
        <v>2.5534643941803388E-2</v>
      </c>
      <c r="AD23" s="51">
        <v>1.6661363979213457E-5</v>
      </c>
      <c r="AE23" s="52"/>
      <c r="AF23" s="53">
        <v>15023.565881532242</v>
      </c>
      <c r="AG23" s="53" t="s">
        <v>435</v>
      </c>
      <c r="AH23" s="53" t="s">
        <v>435</v>
      </c>
      <c r="AI23" s="53">
        <v>881.1505190086267</v>
      </c>
      <c r="AJ23" s="53">
        <v>55.011877385471422</v>
      </c>
      <c r="AK23" s="53"/>
      <c r="AL23" s="54" t="s">
        <v>61</v>
      </c>
    </row>
    <row r="24" spans="1:38" ht="26.25" customHeight="1" x14ac:dyDescent="0.2">
      <c r="A24" s="48" t="s">
        <v>66</v>
      </c>
      <c r="B24" s="55" t="s">
        <v>86</v>
      </c>
      <c r="C24" s="49" t="s">
        <v>87</v>
      </c>
      <c r="D24" s="50"/>
      <c r="E24" s="51">
        <v>5.6885148046151359</v>
      </c>
      <c r="F24" s="51">
        <v>0.16767933752817468</v>
      </c>
      <c r="G24" s="51">
        <v>2.1155616731025226</v>
      </c>
      <c r="H24" s="51">
        <v>0.17602039398021124</v>
      </c>
      <c r="I24" s="51">
        <v>0.60064431467898582</v>
      </c>
      <c r="J24" s="51">
        <v>0.72076981766926285</v>
      </c>
      <c r="K24" s="51">
        <v>0.80085348632944764</v>
      </c>
      <c r="L24" s="51" t="s">
        <v>65</v>
      </c>
      <c r="M24" s="51">
        <v>2.5486577564298294</v>
      </c>
      <c r="N24" s="51">
        <v>0.68969511834466202</v>
      </c>
      <c r="O24" s="51">
        <v>7.0282502071855352E-2</v>
      </c>
      <c r="P24" s="51">
        <v>3.7624975112003474E-2</v>
      </c>
      <c r="Q24" s="51" t="s">
        <v>65</v>
      </c>
      <c r="R24" s="51" t="s">
        <v>65</v>
      </c>
      <c r="S24" s="51" t="s">
        <v>65</v>
      </c>
      <c r="T24" s="51" t="s">
        <v>65</v>
      </c>
      <c r="U24" s="51" t="s">
        <v>65</v>
      </c>
      <c r="V24" s="51" t="s">
        <v>65</v>
      </c>
      <c r="W24" s="51">
        <v>2.3266428922376177</v>
      </c>
      <c r="X24" s="51">
        <v>2.575401270287651E-2</v>
      </c>
      <c r="Y24" s="51">
        <v>4.2424863280016982E-2</v>
      </c>
      <c r="Z24" s="51">
        <v>1.3415648244442758E-2</v>
      </c>
      <c r="AA24" s="51">
        <v>1.1110078854909363E-2</v>
      </c>
      <c r="AB24" s="51">
        <v>9.2704603082245624E-2</v>
      </c>
      <c r="AC24" s="51">
        <v>0.36374712020459743</v>
      </c>
      <c r="AD24" s="51">
        <v>4.8305044253965097E-2</v>
      </c>
      <c r="AE24" s="52"/>
      <c r="AF24" s="53">
        <v>7810.6945945544512</v>
      </c>
      <c r="AG24" s="53" t="s">
        <v>435</v>
      </c>
      <c r="AH24" s="53">
        <v>25656.995536480019</v>
      </c>
      <c r="AI24" s="53">
        <v>26535.911060169845</v>
      </c>
      <c r="AJ24" s="53">
        <v>1320.5135958061494</v>
      </c>
      <c r="AK24" s="53"/>
      <c r="AL24" s="54" t="s">
        <v>61</v>
      </c>
    </row>
    <row r="25" spans="1:38" ht="26.25" customHeight="1" x14ac:dyDescent="0.2">
      <c r="A25" s="48" t="s">
        <v>88</v>
      </c>
      <c r="B25" s="55" t="s">
        <v>89</v>
      </c>
      <c r="C25" s="57" t="s">
        <v>90</v>
      </c>
      <c r="D25" s="50"/>
      <c r="E25" s="51">
        <v>1.1721366693504383</v>
      </c>
      <c r="F25" s="51">
        <v>0.42088930951538539</v>
      </c>
      <c r="G25" s="51">
        <v>9.5727053921323899E-2</v>
      </c>
      <c r="H25" s="51">
        <v>6.5210825008009041E-4</v>
      </c>
      <c r="I25" s="51">
        <v>0.10367238657362302</v>
      </c>
      <c r="J25" s="51">
        <v>0.10367238657362302</v>
      </c>
      <c r="K25" s="51">
        <v>0.10367238657362302</v>
      </c>
      <c r="L25" s="51" t="s">
        <v>65</v>
      </c>
      <c r="M25" s="51">
        <v>1.6772014658292169</v>
      </c>
      <c r="N25" s="51">
        <v>8.2937909258898421E-5</v>
      </c>
      <c r="O25" s="51">
        <v>8.2937909258898421E-5</v>
      </c>
      <c r="P25" s="51">
        <v>2.9028268240614444E-5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4146.8954629449208</v>
      </c>
      <c r="AG25" s="53"/>
      <c r="AH25" s="53"/>
      <c r="AI25" s="53"/>
      <c r="AJ25" s="53"/>
      <c r="AK25" s="53"/>
      <c r="AL25" s="54" t="s">
        <v>61</v>
      </c>
    </row>
    <row r="26" spans="1:38" ht="26.25" customHeight="1" x14ac:dyDescent="0.2">
      <c r="A26" s="48" t="s">
        <v>88</v>
      </c>
      <c r="B26" s="48" t="s">
        <v>91</v>
      </c>
      <c r="C26" s="49" t="s">
        <v>92</v>
      </c>
      <c r="D26" s="50"/>
      <c r="E26" s="51">
        <v>6.4858035399054617E-2</v>
      </c>
      <c r="F26" s="51">
        <v>8.8430055598508153E-2</v>
      </c>
      <c r="G26" s="51">
        <v>7.9308840878439466E-3</v>
      </c>
      <c r="H26" s="51">
        <v>1.1283402891073055E-4</v>
      </c>
      <c r="I26" s="51">
        <v>6.1823005777790234E-3</v>
      </c>
      <c r="J26" s="51">
        <v>6.1823005777790234E-3</v>
      </c>
      <c r="K26" s="51">
        <v>6.1823005777790234E-3</v>
      </c>
      <c r="L26" s="51" t="s">
        <v>65</v>
      </c>
      <c r="M26" s="51">
        <v>3.1476384742109644</v>
      </c>
      <c r="N26" s="51">
        <v>1.5253795164598955E-5</v>
      </c>
      <c r="O26" s="51">
        <v>6.769881829310282E-6</v>
      </c>
      <c r="P26" s="51">
        <v>2.3694586402585986E-6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338.49409146551409</v>
      </c>
      <c r="AG26" s="53"/>
      <c r="AH26" s="53"/>
      <c r="AI26" s="53"/>
      <c r="AJ26" s="53"/>
      <c r="AK26" s="53"/>
      <c r="AL26" s="54" t="s">
        <v>61</v>
      </c>
    </row>
    <row r="27" spans="1:38" ht="26.25" customHeight="1" x14ac:dyDescent="0.2">
      <c r="A27" s="48" t="s">
        <v>93</v>
      </c>
      <c r="B27" s="48" t="s">
        <v>94</v>
      </c>
      <c r="C27" s="49" t="s">
        <v>95</v>
      </c>
      <c r="D27" s="50"/>
      <c r="E27" s="51">
        <v>57.715851623947763</v>
      </c>
      <c r="F27" s="51">
        <v>8.6765587310344223</v>
      </c>
      <c r="G27" s="51">
        <v>7.284698278018327E-2</v>
      </c>
      <c r="H27" s="51">
        <v>1.4375824429683695</v>
      </c>
      <c r="I27" s="51">
        <v>1.9730696401338648</v>
      </c>
      <c r="J27" s="51">
        <v>1.9730696401338648</v>
      </c>
      <c r="K27" s="51">
        <v>1.9730696401338648</v>
      </c>
      <c r="L27" s="51" t="s">
        <v>65</v>
      </c>
      <c r="M27" s="51">
        <v>65.621234261837529</v>
      </c>
      <c r="N27" s="51">
        <v>8.4258871046164092E-3</v>
      </c>
      <c r="O27" s="51">
        <v>3.4164066244209905E-3</v>
      </c>
      <c r="P27" s="51">
        <v>1.1957423185473466E-3</v>
      </c>
      <c r="Q27" s="51" t="s">
        <v>65</v>
      </c>
      <c r="R27" s="51" t="s">
        <v>65</v>
      </c>
      <c r="S27" s="51" t="s">
        <v>65</v>
      </c>
      <c r="T27" s="51" t="s">
        <v>65</v>
      </c>
      <c r="U27" s="51" t="s">
        <v>65</v>
      </c>
      <c r="V27" s="51" t="s">
        <v>65</v>
      </c>
      <c r="W27" s="51">
        <v>0.67071940792371976</v>
      </c>
      <c r="X27" s="51">
        <v>4.3606024790387644E-2</v>
      </c>
      <c r="Y27" s="51">
        <v>4.4377301192946791E-2</v>
      </c>
      <c r="Z27" s="51">
        <v>2.1792756062926927E-2</v>
      </c>
      <c r="AA27" s="51">
        <v>4.8244029760457788E-2</v>
      </c>
      <c r="AB27" s="51">
        <v>0.15802011180671915</v>
      </c>
      <c r="AC27" s="51">
        <v>0.13414388158474394</v>
      </c>
      <c r="AD27" s="51">
        <v>5.271903618406349E-4</v>
      </c>
      <c r="AE27" s="52"/>
      <c r="AF27" s="53">
        <v>171707.03637668502</v>
      </c>
      <c r="AG27" s="53"/>
      <c r="AH27" s="53">
        <v>59.01924535669577</v>
      </c>
      <c r="AI27" s="53">
        <v>9538.0141808844928</v>
      </c>
      <c r="AJ27" s="53">
        <v>399.16237322460199</v>
      </c>
      <c r="AK27" s="53"/>
      <c r="AL27" s="54" t="s">
        <v>61</v>
      </c>
    </row>
    <row r="28" spans="1:38" ht="26.25" customHeight="1" x14ac:dyDescent="0.2">
      <c r="A28" s="48" t="s">
        <v>93</v>
      </c>
      <c r="B28" s="48" t="s">
        <v>96</v>
      </c>
      <c r="C28" s="49" t="s">
        <v>97</v>
      </c>
      <c r="D28" s="50"/>
      <c r="E28" s="51">
        <v>10.393422062377875</v>
      </c>
      <c r="F28" s="51">
        <v>0.17887536134458587</v>
      </c>
      <c r="G28" s="51">
        <v>9.1428760552314456E-3</v>
      </c>
      <c r="H28" s="51">
        <v>1.2838536788817669E-2</v>
      </c>
      <c r="I28" s="51">
        <v>0.44950020573451349</v>
      </c>
      <c r="J28" s="51">
        <v>0.44950020573451349</v>
      </c>
      <c r="K28" s="51">
        <v>0.44950020573451349</v>
      </c>
      <c r="L28" s="51" t="s">
        <v>65</v>
      </c>
      <c r="M28" s="51">
        <v>3.0194492087865861</v>
      </c>
      <c r="N28" s="51">
        <v>3.971770425573336E-4</v>
      </c>
      <c r="O28" s="51">
        <v>3.613503350263898E-4</v>
      </c>
      <c r="P28" s="51">
        <v>1.2647261725923643E-4</v>
      </c>
      <c r="Q28" s="51" t="s">
        <v>65</v>
      </c>
      <c r="R28" s="51" t="s">
        <v>65</v>
      </c>
      <c r="S28" s="51" t="s">
        <v>65</v>
      </c>
      <c r="T28" s="51" t="s">
        <v>65</v>
      </c>
      <c r="U28" s="51" t="s">
        <v>65</v>
      </c>
      <c r="V28" s="51" t="s">
        <v>65</v>
      </c>
      <c r="W28" s="51">
        <v>8.2675310548134609E-2</v>
      </c>
      <c r="X28" s="51">
        <v>4.7122086621032297E-3</v>
      </c>
      <c r="Y28" s="51">
        <v>4.6830861900450044E-3</v>
      </c>
      <c r="Z28" s="51">
        <v>2.0662168345076505E-3</v>
      </c>
      <c r="AA28" s="51">
        <v>5.0576494678796144E-3</v>
      </c>
      <c r="AB28" s="51">
        <v>1.6519161154535496E-2</v>
      </c>
      <c r="AC28" s="51">
        <v>1.6535062109626918E-2</v>
      </c>
      <c r="AD28" s="51">
        <v>7.7520088509438958E-5</v>
      </c>
      <c r="AE28" s="52"/>
      <c r="AF28" s="53">
        <v>18075.557226924284</v>
      </c>
      <c r="AG28" s="53"/>
      <c r="AH28" s="53">
        <v>16.124977999959292</v>
      </c>
      <c r="AI28" s="53">
        <v>1057.164452543373</v>
      </c>
      <c r="AJ28" s="53">
        <v>64.999961234355922</v>
      </c>
      <c r="AK28" s="53"/>
      <c r="AL28" s="54" t="s">
        <v>61</v>
      </c>
    </row>
    <row r="29" spans="1:38" ht="26.25" customHeight="1" x14ac:dyDescent="0.2">
      <c r="A29" s="48" t="s">
        <v>93</v>
      </c>
      <c r="B29" s="48" t="s">
        <v>98</v>
      </c>
      <c r="C29" s="49" t="s">
        <v>99</v>
      </c>
      <c r="D29" s="50"/>
      <c r="E29" s="51">
        <v>53.967243760412238</v>
      </c>
      <c r="F29" s="51">
        <v>0.90464337236908909</v>
      </c>
      <c r="G29" s="51">
        <v>4.3814724395578875E-2</v>
      </c>
      <c r="H29" s="51">
        <v>6.974892111296041E-2</v>
      </c>
      <c r="I29" s="51">
        <v>0.71679816177774935</v>
      </c>
      <c r="J29" s="51">
        <v>0.71679816177774935</v>
      </c>
      <c r="K29" s="51">
        <v>0.71679816177774935</v>
      </c>
      <c r="L29" s="51" t="s">
        <v>65</v>
      </c>
      <c r="M29" s="51">
        <v>18.627247626849705</v>
      </c>
      <c r="N29" s="51">
        <v>1.7313012308888785E-3</v>
      </c>
      <c r="O29" s="51">
        <v>1.7300694725679085E-3</v>
      </c>
      <c r="P29" s="51">
        <v>6.0552431539876795E-4</v>
      </c>
      <c r="Q29" s="51" t="s">
        <v>65</v>
      </c>
      <c r="R29" s="51" t="s">
        <v>65</v>
      </c>
      <c r="S29" s="51" t="s">
        <v>65</v>
      </c>
      <c r="T29" s="51" t="s">
        <v>65</v>
      </c>
      <c r="U29" s="51" t="s">
        <v>65</v>
      </c>
      <c r="V29" s="51" t="s">
        <v>65</v>
      </c>
      <c r="W29" s="51">
        <v>0.73093158764224742</v>
      </c>
      <c r="X29" s="51">
        <v>7.5387707285021997E-3</v>
      </c>
      <c r="Y29" s="51">
        <v>4.557205892309292E-2</v>
      </c>
      <c r="Z29" s="51">
        <v>5.0915562907840078E-2</v>
      </c>
      <c r="AA29" s="51">
        <v>1.1722327862582463E-2</v>
      </c>
      <c r="AB29" s="51">
        <v>0.11574872042201766</v>
      </c>
      <c r="AC29" s="51">
        <v>0.14618631752844952</v>
      </c>
      <c r="AD29" s="51">
        <v>3.7113200578597678E-5</v>
      </c>
      <c r="AE29" s="52"/>
      <c r="AF29" s="53">
        <v>86508.229136823851</v>
      </c>
      <c r="AG29" s="53"/>
      <c r="AH29" s="53">
        <v>450.1446347845465</v>
      </c>
      <c r="AI29" s="53">
        <v>5078.5543140931368</v>
      </c>
      <c r="AJ29" s="53">
        <v>435.30769845336431</v>
      </c>
      <c r="AK29" s="53"/>
      <c r="AL29" s="54" t="s">
        <v>61</v>
      </c>
    </row>
    <row r="30" spans="1:38" ht="26.25" customHeight="1" x14ac:dyDescent="0.2">
      <c r="A30" s="48" t="s">
        <v>93</v>
      </c>
      <c r="B30" s="48" t="s">
        <v>100</v>
      </c>
      <c r="C30" s="49" t="s">
        <v>101</v>
      </c>
      <c r="D30" s="50"/>
      <c r="E30" s="51">
        <v>0.28122561157883125</v>
      </c>
      <c r="F30" s="51">
        <v>3.0336656580432564</v>
      </c>
      <c r="G30" s="51">
        <v>4.8403507999734236E-4</v>
      </c>
      <c r="H30" s="51">
        <v>2.4919743245713139E-3</v>
      </c>
      <c r="I30" s="51">
        <v>0.12540846797131733</v>
      </c>
      <c r="J30" s="51">
        <v>0.12540846797131733</v>
      </c>
      <c r="K30" s="51">
        <v>0.12540846797131733</v>
      </c>
      <c r="L30" s="51" t="s">
        <v>65</v>
      </c>
      <c r="M30" s="51">
        <v>19.661377970065825</v>
      </c>
      <c r="N30" s="51">
        <v>1.9188599434265702E-4</v>
      </c>
      <c r="O30" s="51">
        <v>3.8377198868531406E-5</v>
      </c>
      <c r="P30" s="51">
        <v>1.3432019603985992E-5</v>
      </c>
      <c r="Q30" s="51" t="s">
        <v>65</v>
      </c>
      <c r="R30" s="51" t="s">
        <v>65</v>
      </c>
      <c r="S30" s="51" t="s">
        <v>65</v>
      </c>
      <c r="T30" s="51" t="s">
        <v>65</v>
      </c>
      <c r="U30" s="51" t="s">
        <v>65</v>
      </c>
      <c r="V30" s="51" t="s">
        <v>65</v>
      </c>
      <c r="W30" s="51">
        <v>1.0422784054165137E-2</v>
      </c>
      <c r="X30" s="51">
        <v>4.9562755045659762E-4</v>
      </c>
      <c r="Y30" s="51">
        <v>6.0445427292646489E-4</v>
      </c>
      <c r="Z30" s="51">
        <v>3.902897521587765E-4</v>
      </c>
      <c r="AA30" s="51">
        <v>6.6539492713351496E-4</v>
      </c>
      <c r="AB30" s="51">
        <v>2.155766502675354E-3</v>
      </c>
      <c r="AC30" s="51">
        <v>2.084556810833027E-3</v>
      </c>
      <c r="AD30" s="51">
        <v>1.0728018489660086E-5</v>
      </c>
      <c r="AE30" s="52"/>
      <c r="AF30" s="53">
        <v>1918.8599434265702</v>
      </c>
      <c r="AG30" s="53"/>
      <c r="AH30" s="53" t="s">
        <v>435</v>
      </c>
      <c r="AI30" s="53">
        <v>97.267787598755845</v>
      </c>
      <c r="AJ30" s="53" t="s">
        <v>435</v>
      </c>
      <c r="AK30" s="53"/>
      <c r="AL30" s="54" t="s">
        <v>61</v>
      </c>
    </row>
    <row r="31" spans="1:38" ht="26.25" customHeight="1" x14ac:dyDescent="0.2">
      <c r="A31" s="48" t="s">
        <v>93</v>
      </c>
      <c r="B31" s="48" t="s">
        <v>102</v>
      </c>
      <c r="C31" s="49" t="s">
        <v>103</v>
      </c>
      <c r="D31" s="50"/>
      <c r="E31" s="51" t="s">
        <v>433</v>
      </c>
      <c r="F31" s="51">
        <v>0.56424477130983464</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1675.5383702158485</v>
      </c>
      <c r="AL31" s="54" t="s">
        <v>104</v>
      </c>
    </row>
    <row r="32" spans="1:38" ht="26.25" customHeight="1" x14ac:dyDescent="0.2">
      <c r="A32" s="48" t="s">
        <v>93</v>
      </c>
      <c r="B32" s="48" t="s">
        <v>105</v>
      </c>
      <c r="C32" s="49" t="s">
        <v>106</v>
      </c>
      <c r="D32" s="50"/>
      <c r="E32" s="51" t="s">
        <v>433</v>
      </c>
      <c r="F32" s="51" t="s">
        <v>433</v>
      </c>
      <c r="G32" s="51" t="s">
        <v>433</v>
      </c>
      <c r="H32" s="51" t="s">
        <v>433</v>
      </c>
      <c r="I32" s="51">
        <v>1.1255678095164028</v>
      </c>
      <c r="J32" s="51">
        <v>2.8258822280504794</v>
      </c>
      <c r="K32" s="51">
        <v>3.1945275976452741</v>
      </c>
      <c r="L32" s="51" t="s">
        <v>65</v>
      </c>
      <c r="M32" s="51" t="s">
        <v>433</v>
      </c>
      <c r="N32" s="51">
        <v>14.825626175512463</v>
      </c>
      <c r="O32" s="51">
        <v>5.796292685154527E-2</v>
      </c>
      <c r="P32" s="51" t="s">
        <v>433</v>
      </c>
      <c r="Q32" s="51" t="s">
        <v>65</v>
      </c>
      <c r="R32" s="51" t="s">
        <v>65</v>
      </c>
      <c r="S32" s="51" t="s">
        <v>65</v>
      </c>
      <c r="T32" s="51" t="s">
        <v>65</v>
      </c>
      <c r="U32" s="51" t="s">
        <v>65</v>
      </c>
      <c r="V32" s="51" t="s">
        <v>65</v>
      </c>
      <c r="W32" s="51" t="s">
        <v>433</v>
      </c>
      <c r="X32" s="51">
        <v>1.8632535610830028E-3</v>
      </c>
      <c r="Y32" s="51">
        <v>1.8632535610830028E-3</v>
      </c>
      <c r="Z32" s="51">
        <v>1.8632535610830028E-3</v>
      </c>
      <c r="AA32" s="51">
        <v>1.8632535610830028E-3</v>
      </c>
      <c r="AB32" s="51">
        <v>7.4530142443320112E-3</v>
      </c>
      <c r="AC32" s="51" t="s">
        <v>433</v>
      </c>
      <c r="AD32" s="51" t="s">
        <v>433</v>
      </c>
      <c r="AE32" s="52"/>
      <c r="AF32" s="53"/>
      <c r="AG32" s="53"/>
      <c r="AH32" s="53"/>
      <c r="AI32" s="53"/>
      <c r="AJ32" s="53"/>
      <c r="AK32" s="53">
        <v>75286.445607087619</v>
      </c>
      <c r="AL32" s="54" t="s">
        <v>107</v>
      </c>
    </row>
    <row r="33" spans="1:38" ht="26.25" customHeight="1" x14ac:dyDescent="0.2">
      <c r="A33" s="48" t="s">
        <v>93</v>
      </c>
      <c r="B33" s="48" t="s">
        <v>108</v>
      </c>
      <c r="C33" s="49" t="s">
        <v>109</v>
      </c>
      <c r="D33" s="50"/>
      <c r="E33" s="51" t="s">
        <v>433</v>
      </c>
      <c r="F33" s="51" t="s">
        <v>433</v>
      </c>
      <c r="G33" s="51" t="s">
        <v>433</v>
      </c>
      <c r="H33" s="51" t="s">
        <v>433</v>
      </c>
      <c r="I33" s="51">
        <v>0.21653631811100998</v>
      </c>
      <c r="J33" s="51">
        <v>0.72178772703670047</v>
      </c>
      <c r="K33" s="51">
        <v>1.4435754540734005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75286.445607087619</v>
      </c>
      <c r="AL33" s="54" t="s">
        <v>107</v>
      </c>
    </row>
    <row r="34" spans="1:38" ht="26.25" customHeight="1" x14ac:dyDescent="0.2">
      <c r="A34" s="48" t="s">
        <v>83</v>
      </c>
      <c r="B34" s="48" t="s">
        <v>110</v>
      </c>
      <c r="C34" s="49" t="s">
        <v>111</v>
      </c>
      <c r="D34" s="50"/>
      <c r="E34" s="51">
        <v>1.2288844637418823</v>
      </c>
      <c r="F34" s="51">
        <v>0.14031681834767487</v>
      </c>
      <c r="G34" s="51">
        <v>5.066897890000828E-2</v>
      </c>
      <c r="H34" s="51">
        <v>3.3239220884489145E-4</v>
      </c>
      <c r="I34" s="51">
        <v>0.2560195014777728</v>
      </c>
      <c r="J34" s="51">
        <v>0.5591895014777728</v>
      </c>
      <c r="K34" s="51">
        <v>1.4253895014777727</v>
      </c>
      <c r="L34" s="51" t="s">
        <v>65</v>
      </c>
      <c r="M34" s="51">
        <v>0.88013927943477344</v>
      </c>
      <c r="N34" s="51">
        <v>4.6666523304775135E-4</v>
      </c>
      <c r="O34" s="51">
        <v>5.9410689459238415E-5</v>
      </c>
      <c r="P34" s="51">
        <v>6.3711355294164058E-5</v>
      </c>
      <c r="Q34" s="51" t="s">
        <v>65</v>
      </c>
      <c r="R34" s="51" t="s">
        <v>65</v>
      </c>
      <c r="S34" s="51" t="s">
        <v>65</v>
      </c>
      <c r="T34" s="51" t="s">
        <v>65</v>
      </c>
      <c r="U34" s="51" t="s">
        <v>65</v>
      </c>
      <c r="V34" s="51" t="s">
        <v>65</v>
      </c>
      <c r="W34" s="51">
        <v>1.5425258612944567E-2</v>
      </c>
      <c r="X34" s="51">
        <v>9.2566229907699478E-4</v>
      </c>
      <c r="Y34" s="51">
        <v>4.4631856730360919E-3</v>
      </c>
      <c r="Z34" s="51">
        <v>4.9873028896862048E-3</v>
      </c>
      <c r="AA34" s="51">
        <v>1.1465064114221184E-3</v>
      </c>
      <c r="AB34" s="51">
        <v>1.1522657273221413E-2</v>
      </c>
      <c r="AC34" s="51">
        <v>3.0850517225889137E-3</v>
      </c>
      <c r="AD34" s="51">
        <v>1.8998601075196467E-6</v>
      </c>
      <c r="AE34" s="52"/>
      <c r="AF34" s="53">
        <v>1655.238698214331</v>
      </c>
      <c r="AG34" s="53">
        <v>4.8714658323984805</v>
      </c>
      <c r="AH34" s="53" t="s">
        <v>435</v>
      </c>
      <c r="AI34" s="53">
        <v>97.180190357702699</v>
      </c>
      <c r="AJ34" s="53">
        <v>6.1062648961564392</v>
      </c>
      <c r="AK34" s="53"/>
      <c r="AL34" s="54" t="s">
        <v>61</v>
      </c>
    </row>
    <row r="35" spans="1:38" s="58" customFormat="1" ht="26.25" customHeight="1" x14ac:dyDescent="0.2">
      <c r="A35" s="48" t="s">
        <v>112</v>
      </c>
      <c r="B35" s="48" t="s">
        <v>113</v>
      </c>
      <c r="C35" s="49" t="s">
        <v>114</v>
      </c>
      <c r="D35" s="50"/>
      <c r="E35" s="51">
        <v>0.81616821406499507</v>
      </c>
      <c r="F35" s="51">
        <v>0.19314497769180772</v>
      </c>
      <c r="G35" s="51">
        <v>3.7372513750000007E-3</v>
      </c>
      <c r="H35" s="51">
        <v>1.7391750704173151E-4</v>
      </c>
      <c r="I35" s="51">
        <v>3.4333470945551559E-2</v>
      </c>
      <c r="J35" s="51">
        <v>3.4333470945551559E-2</v>
      </c>
      <c r="K35" s="51">
        <v>3.4333470945551559E-2</v>
      </c>
      <c r="L35" s="51" t="s">
        <v>65</v>
      </c>
      <c r="M35" s="51">
        <v>0.39838552787736609</v>
      </c>
      <c r="N35" s="51">
        <v>1.5888924220812499E-5</v>
      </c>
      <c r="O35" s="51">
        <v>1.5888924220812499E-5</v>
      </c>
      <c r="P35" s="51">
        <v>5.5611234772843747E-6</v>
      </c>
      <c r="Q35" s="51" t="s">
        <v>65</v>
      </c>
      <c r="R35" s="51" t="s">
        <v>65</v>
      </c>
      <c r="S35" s="51" t="s">
        <v>65</v>
      </c>
      <c r="T35" s="51" t="s">
        <v>65</v>
      </c>
      <c r="U35" s="51" t="s">
        <v>65</v>
      </c>
      <c r="V35" s="51" t="s">
        <v>65</v>
      </c>
      <c r="W35" s="51">
        <v>4.3694541607234372E-3</v>
      </c>
      <c r="X35" s="51">
        <v>1.5247434687651147E-3</v>
      </c>
      <c r="Y35" s="51">
        <v>1.0621721385259946E-3</v>
      </c>
      <c r="Z35" s="51">
        <v>9.9899275506850423E-4</v>
      </c>
      <c r="AA35" s="51">
        <v>1.4985473883003854E-3</v>
      </c>
      <c r="AB35" s="51">
        <v>5.0844557506599993E-3</v>
      </c>
      <c r="AC35" s="51">
        <v>8.7389083214468746E-4</v>
      </c>
      <c r="AD35" s="51">
        <v>9.8336618643892774E-7</v>
      </c>
      <c r="AE35" s="52"/>
      <c r="AF35" s="53">
        <v>794.44621104062492</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0.7468312757091623</v>
      </c>
      <c r="F36" s="51">
        <v>0.47644016084522167</v>
      </c>
      <c r="G36" s="51">
        <v>5.0187714544271914E-4</v>
      </c>
      <c r="H36" s="51">
        <v>1.7314245598714221E-4</v>
      </c>
      <c r="I36" s="51">
        <v>3.2985664318579661E-2</v>
      </c>
      <c r="J36" s="51">
        <v>3.2985664318579661E-2</v>
      </c>
      <c r="K36" s="51">
        <v>3.2985664318579661E-2</v>
      </c>
      <c r="L36" s="51" t="s">
        <v>65</v>
      </c>
      <c r="M36" s="51">
        <v>2.1964302988609652</v>
      </c>
      <c r="N36" s="51">
        <v>2.2104351182390263E-5</v>
      </c>
      <c r="O36" s="51">
        <v>1.4425508503601173E-5</v>
      </c>
      <c r="P36" s="51">
        <v>5.04892797626041E-6</v>
      </c>
      <c r="Q36" s="51" t="s">
        <v>65</v>
      </c>
      <c r="R36" s="51" t="s">
        <v>65</v>
      </c>
      <c r="S36" s="51" t="s">
        <v>65</v>
      </c>
      <c r="T36" s="51" t="s">
        <v>65</v>
      </c>
      <c r="U36" s="51" t="s">
        <v>65</v>
      </c>
      <c r="V36" s="51" t="s">
        <v>65</v>
      </c>
      <c r="W36" s="51">
        <v>9.8874724327002953E-3</v>
      </c>
      <c r="X36" s="51">
        <v>5.0398244118087139E-4</v>
      </c>
      <c r="Y36" s="51">
        <v>1.763669854120656E-3</v>
      </c>
      <c r="Z36" s="51">
        <v>1.9131514364828506E-3</v>
      </c>
      <c r="AA36" s="51">
        <v>5.6401686963871106E-4</v>
      </c>
      <c r="AB36" s="51">
        <v>4.7448206014230878E-3</v>
      </c>
      <c r="AC36" s="51">
        <v>1.9774944865400593E-3</v>
      </c>
      <c r="AD36" s="51">
        <v>2.6149222062287358E-6</v>
      </c>
      <c r="AE36" s="52"/>
      <c r="AF36" s="53">
        <v>721.27542518005862</v>
      </c>
      <c r="AG36" s="53" t="s">
        <v>435</v>
      </c>
      <c r="AH36" s="53" t="s">
        <v>435</v>
      </c>
      <c r="AI36" s="53">
        <v>44.196597566804265</v>
      </c>
      <c r="AJ36" s="53">
        <v>2.1656215256869942</v>
      </c>
      <c r="AK36" s="53"/>
      <c r="AL36" s="54" t="s">
        <v>61</v>
      </c>
    </row>
    <row r="37" spans="1:38" ht="26.25" customHeight="1" x14ac:dyDescent="0.2">
      <c r="A37" s="48" t="s">
        <v>83</v>
      </c>
      <c r="B37" s="48" t="s">
        <v>117</v>
      </c>
      <c r="C37" s="49" t="s">
        <v>118</v>
      </c>
      <c r="D37" s="50"/>
      <c r="E37" s="51">
        <v>0.52041899999999996</v>
      </c>
      <c r="F37" s="51">
        <v>4.133613348360001E-3</v>
      </c>
      <c r="G37" s="51">
        <v>2.4801680090160002E-3</v>
      </c>
      <c r="H37" s="51">
        <v>8.2672266967200019E-3</v>
      </c>
      <c r="I37" s="51">
        <v>3.1002100112700005E-3</v>
      </c>
      <c r="J37" s="51">
        <v>3.7202520135240003E-3</v>
      </c>
      <c r="K37" s="51">
        <v>4.133613348360001E-3</v>
      </c>
      <c r="L37" s="51" t="s">
        <v>65</v>
      </c>
      <c r="M37" s="51">
        <v>0.37267900000000015</v>
      </c>
      <c r="N37" s="51">
        <v>1.2400840045080002E-5</v>
      </c>
      <c r="O37" s="51">
        <v>2.0668066741800006E-6</v>
      </c>
      <c r="P37" s="51">
        <v>5.7870586877040023E-4</v>
      </c>
      <c r="Q37" s="51" t="s">
        <v>65</v>
      </c>
      <c r="R37" s="51" t="s">
        <v>65</v>
      </c>
      <c r="S37" s="51" t="s">
        <v>65</v>
      </c>
      <c r="T37" s="51" t="s">
        <v>65</v>
      </c>
      <c r="U37" s="51" t="s">
        <v>65</v>
      </c>
      <c r="V37" s="51" t="s">
        <v>65</v>
      </c>
      <c r="W37" s="51">
        <v>1.6534453393440003E-3</v>
      </c>
      <c r="X37" s="51">
        <v>4.6296469501632012E-6</v>
      </c>
      <c r="Y37" s="51">
        <v>1.3062218180817603E-5</v>
      </c>
      <c r="Z37" s="51">
        <v>9.1766216333592E-6</v>
      </c>
      <c r="AA37" s="51">
        <v>6.9114015184579196E-5</v>
      </c>
      <c r="AB37" s="51">
        <v>9.5982501948919201E-5</v>
      </c>
      <c r="AC37" s="51">
        <v>3.306890678688001E-4</v>
      </c>
      <c r="AD37" s="51">
        <v>1.4881008054096005E-7</v>
      </c>
      <c r="AE37" s="52"/>
      <c r="AF37" s="53" t="s">
        <v>435</v>
      </c>
      <c r="AG37" s="53" t="s">
        <v>435</v>
      </c>
      <c r="AH37" s="53">
        <v>8267.2266967200012</v>
      </c>
      <c r="AI37" s="53" t="s">
        <v>435</v>
      </c>
      <c r="AJ37" s="53" t="s">
        <v>435</v>
      </c>
      <c r="AK37" s="53"/>
      <c r="AL37" s="54" t="s">
        <v>61</v>
      </c>
    </row>
    <row r="38" spans="1:38" ht="26.25" customHeight="1" x14ac:dyDescent="0.2">
      <c r="A38" s="48" t="s">
        <v>83</v>
      </c>
      <c r="B38" s="48" t="s">
        <v>119</v>
      </c>
      <c r="C38" s="49" t="s">
        <v>120</v>
      </c>
      <c r="D38" s="59"/>
      <c r="E38" s="51">
        <v>9.7151361790510704E-2</v>
      </c>
      <c r="F38" s="51">
        <v>6.8444735042993716E-3</v>
      </c>
      <c r="G38" s="51">
        <v>7.7928432537453516E-5</v>
      </c>
      <c r="H38" s="51">
        <v>1.9226404819985788E-4</v>
      </c>
      <c r="I38" s="51">
        <v>2.6267027968684856E-3</v>
      </c>
      <c r="J38" s="51">
        <v>2.6267027968684856E-3</v>
      </c>
      <c r="K38" s="51">
        <v>2.6267027968684856E-3</v>
      </c>
      <c r="L38" s="51" t="s">
        <v>65</v>
      </c>
      <c r="M38" s="51">
        <v>3.8773827578993759E-2</v>
      </c>
      <c r="N38" s="51">
        <v>4.0650073155708981E-6</v>
      </c>
      <c r="O38" s="51">
        <v>3.0042205093241728E-6</v>
      </c>
      <c r="P38" s="51">
        <v>1.0514771782634607E-6</v>
      </c>
      <c r="Q38" s="51" t="s">
        <v>65</v>
      </c>
      <c r="R38" s="51" t="s">
        <v>65</v>
      </c>
      <c r="S38" s="51" t="s">
        <v>65</v>
      </c>
      <c r="T38" s="51" t="s">
        <v>65</v>
      </c>
      <c r="U38" s="51" t="s">
        <v>65</v>
      </c>
      <c r="V38" s="51" t="s">
        <v>65</v>
      </c>
      <c r="W38" s="51">
        <v>2.056931439956233E-3</v>
      </c>
      <c r="X38" s="51">
        <v>1.1207587186144351E-4</v>
      </c>
      <c r="Y38" s="51">
        <v>4.5425270816344898E-4</v>
      </c>
      <c r="Z38" s="51">
        <v>4.3981867997166683E-4</v>
      </c>
      <c r="AA38" s="51">
        <v>1.9906468497215833E-4</v>
      </c>
      <c r="AB38" s="51">
        <v>1.2052119449687177E-3</v>
      </c>
      <c r="AC38" s="51">
        <v>4.1138628799124665E-4</v>
      </c>
      <c r="AD38" s="51">
        <v>1.4918373187369066E-7</v>
      </c>
      <c r="AE38" s="52"/>
      <c r="AF38" s="53">
        <v>150.21102546620867</v>
      </c>
      <c r="AG38" s="53" t="s">
        <v>435</v>
      </c>
      <c r="AH38" s="53">
        <v>6.342043878043941</v>
      </c>
      <c r="AI38" s="53">
        <v>8.7394230617317259</v>
      </c>
      <c r="AJ38" s="53">
        <v>0.50369962971511795</v>
      </c>
      <c r="AK38" s="53"/>
      <c r="AL38" s="54" t="s">
        <v>61</v>
      </c>
    </row>
    <row r="39" spans="1:38" ht="26.25" customHeight="1" x14ac:dyDescent="0.2">
      <c r="A39" s="48" t="s">
        <v>121</v>
      </c>
      <c r="B39" s="48" t="s">
        <v>122</v>
      </c>
      <c r="C39" s="49" t="s">
        <v>123</v>
      </c>
      <c r="D39" s="50"/>
      <c r="E39" s="51">
        <v>1.1210982949348187</v>
      </c>
      <c r="F39" s="51">
        <v>0.61537652742321536</v>
      </c>
      <c r="G39" s="51">
        <v>7.4161131477092371E-2</v>
      </c>
      <c r="H39" s="51">
        <v>3.6426061051983656E-2</v>
      </c>
      <c r="I39" s="51">
        <v>0.2959406328949642</v>
      </c>
      <c r="J39" s="51">
        <v>0.31181887820556492</v>
      </c>
      <c r="K39" s="51">
        <v>0.32780617961357755</v>
      </c>
      <c r="L39" s="51" t="s">
        <v>65</v>
      </c>
      <c r="M39" s="51">
        <v>4.2932392953071945</v>
      </c>
      <c r="N39" s="51">
        <v>0.10841821791326521</v>
      </c>
      <c r="O39" s="51">
        <v>1.5134334905587634E-2</v>
      </c>
      <c r="P39" s="51">
        <v>6.2314382757468071E-3</v>
      </c>
      <c r="Q39" s="51" t="s">
        <v>65</v>
      </c>
      <c r="R39" s="51" t="s">
        <v>65</v>
      </c>
      <c r="S39" s="51" t="s">
        <v>65</v>
      </c>
      <c r="T39" s="51" t="s">
        <v>65</v>
      </c>
      <c r="U39" s="51" t="s">
        <v>65</v>
      </c>
      <c r="V39" s="51" t="s">
        <v>65</v>
      </c>
      <c r="W39" s="51">
        <v>0.57660413405858402</v>
      </c>
      <c r="X39" s="51">
        <v>2.2127912998302104E-2</v>
      </c>
      <c r="Y39" s="51">
        <v>2.5707182489181576E-2</v>
      </c>
      <c r="Z39" s="51">
        <v>9.2771735882307988E-3</v>
      </c>
      <c r="AA39" s="51">
        <v>1.2095294017726008E-2</v>
      </c>
      <c r="AB39" s="51">
        <v>6.9207563093440477E-2</v>
      </c>
      <c r="AC39" s="51">
        <v>0.25927242950700385</v>
      </c>
      <c r="AD39" s="51">
        <v>5.0359303414691694E-4</v>
      </c>
      <c r="AE39" s="52"/>
      <c r="AF39" s="53">
        <v>6048.9801830285069</v>
      </c>
      <c r="AG39" s="53">
        <v>2.6872948457894914</v>
      </c>
      <c r="AH39" s="53">
        <v>16392.037354598462</v>
      </c>
      <c r="AI39" s="53">
        <v>2662.8940791679724</v>
      </c>
      <c r="AJ39" s="53" t="s">
        <v>435</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11.648209659710188</v>
      </c>
      <c r="F41" s="51">
        <v>27.1539008668957</v>
      </c>
      <c r="G41" s="51">
        <v>1.8682780519283517</v>
      </c>
      <c r="H41" s="51">
        <v>0.62558185113565501</v>
      </c>
      <c r="I41" s="51">
        <v>7.1358682171846723</v>
      </c>
      <c r="J41" s="51">
        <v>7.5022736036833484</v>
      </c>
      <c r="K41" s="51">
        <v>8.019312049866997</v>
      </c>
      <c r="L41" s="51" t="s">
        <v>65</v>
      </c>
      <c r="M41" s="51">
        <v>251.94463810263699</v>
      </c>
      <c r="N41" s="51">
        <v>2.0440260688408141</v>
      </c>
      <c r="O41" s="51">
        <v>0.25381867194621222</v>
      </c>
      <c r="P41" s="51">
        <v>0.16873897941859417</v>
      </c>
      <c r="Q41" s="51" t="s">
        <v>65</v>
      </c>
      <c r="R41" s="51" t="s">
        <v>65</v>
      </c>
      <c r="S41" s="51" t="s">
        <v>65</v>
      </c>
      <c r="T41" s="51" t="s">
        <v>65</v>
      </c>
      <c r="U41" s="51" t="s">
        <v>65</v>
      </c>
      <c r="V41" s="51" t="s">
        <v>65</v>
      </c>
      <c r="W41" s="51">
        <v>21.612684213146029</v>
      </c>
      <c r="X41" s="51">
        <v>2.1256189366336691</v>
      </c>
      <c r="Y41" s="51">
        <v>2.1508036972632292</v>
      </c>
      <c r="Z41" s="51">
        <v>0.78616298749292934</v>
      </c>
      <c r="AA41" s="51">
        <v>1.209153855019369</v>
      </c>
      <c r="AB41" s="51">
        <v>6.2717394764091967</v>
      </c>
      <c r="AC41" s="51">
        <v>9.254479400412281</v>
      </c>
      <c r="AD41" s="51">
        <v>0.30343246365472432</v>
      </c>
      <c r="AE41" s="52"/>
      <c r="AF41" s="53">
        <v>44005.813280148344</v>
      </c>
      <c r="AG41" s="53">
        <v>1778.414238416598</v>
      </c>
      <c r="AH41" s="53">
        <v>59220.1724220822</v>
      </c>
      <c r="AI41" s="53">
        <v>75807.56285279544</v>
      </c>
      <c r="AJ41" s="53" t="s">
        <v>435</v>
      </c>
      <c r="AK41" s="53"/>
      <c r="AL41" s="54" t="s">
        <v>61</v>
      </c>
    </row>
    <row r="42" spans="1:38" ht="26.25" customHeight="1" x14ac:dyDescent="0.2">
      <c r="A42" s="48" t="s">
        <v>83</v>
      </c>
      <c r="B42" s="48" t="s">
        <v>128</v>
      </c>
      <c r="C42" s="49" t="s">
        <v>129</v>
      </c>
      <c r="D42" s="50"/>
      <c r="E42" s="51">
        <v>0.67891867081295609</v>
      </c>
      <c r="F42" s="51">
        <v>1.4830117078991192</v>
      </c>
      <c r="G42" s="51">
        <v>6.3154650529775489E-4</v>
      </c>
      <c r="H42" s="51">
        <v>1.7889484796383649E-4</v>
      </c>
      <c r="I42" s="51">
        <v>2.7655770267287483E-2</v>
      </c>
      <c r="J42" s="51">
        <v>2.7655770267287483E-2</v>
      </c>
      <c r="K42" s="51">
        <v>2.7655770267287483E-2</v>
      </c>
      <c r="L42" s="51" t="s">
        <v>65</v>
      </c>
      <c r="M42" s="51">
        <v>18.535156078691546</v>
      </c>
      <c r="N42" s="51">
        <v>1.0836141176886478E-4</v>
      </c>
      <c r="O42" s="51">
        <v>3.4212254051633379E-5</v>
      </c>
      <c r="P42" s="51">
        <v>1.1974288918071682E-5</v>
      </c>
      <c r="Q42" s="51" t="s">
        <v>65</v>
      </c>
      <c r="R42" s="51" t="s">
        <v>65</v>
      </c>
      <c r="S42" s="51" t="s">
        <v>65</v>
      </c>
      <c r="T42" s="51" t="s">
        <v>65</v>
      </c>
      <c r="U42" s="51" t="s">
        <v>65</v>
      </c>
      <c r="V42" s="51" t="s">
        <v>65</v>
      </c>
      <c r="W42" s="51">
        <v>5.122426721855336E-2</v>
      </c>
      <c r="X42" s="51">
        <v>6.4783560277980427E-3</v>
      </c>
      <c r="Y42" s="51">
        <v>6.9714748991412988E-3</v>
      </c>
      <c r="Z42" s="51">
        <v>5.6916157982959429E-3</v>
      </c>
      <c r="AA42" s="51">
        <v>5.8315827498567011E-3</v>
      </c>
      <c r="AB42" s="51">
        <v>2.4973029475091987E-2</v>
      </c>
      <c r="AC42" s="51">
        <v>1.0244853443710672E-2</v>
      </c>
      <c r="AD42" s="51">
        <v>1.1911486295947783E-5</v>
      </c>
      <c r="AE42" s="52"/>
      <c r="AF42" s="53">
        <v>1710.6127025816686</v>
      </c>
      <c r="AG42" s="53" t="s">
        <v>435</v>
      </c>
      <c r="AH42" s="53" t="s">
        <v>435</v>
      </c>
      <c r="AI42" s="53">
        <v>92.997527391430367</v>
      </c>
      <c r="AJ42" s="53">
        <v>2.8912895259474705</v>
      </c>
      <c r="AK42" s="53"/>
      <c r="AL42" s="54" t="s">
        <v>61</v>
      </c>
    </row>
    <row r="43" spans="1:38" ht="26.25" customHeight="1" x14ac:dyDescent="0.2">
      <c r="A43" s="48" t="s">
        <v>121</v>
      </c>
      <c r="B43" s="48" t="s">
        <v>130</v>
      </c>
      <c r="C43" s="49" t="s">
        <v>131</v>
      </c>
      <c r="D43" s="50"/>
      <c r="E43" s="51">
        <v>0.62763737099878947</v>
      </c>
      <c r="F43" s="51">
        <v>1.8623985762980382</v>
      </c>
      <c r="G43" s="51">
        <v>0.11869393427536656</v>
      </c>
      <c r="H43" s="51">
        <v>3.4603954799196618E-2</v>
      </c>
      <c r="I43" s="51">
        <v>0.45676146069998924</v>
      </c>
      <c r="J43" s="51">
        <v>0.50571279796399615</v>
      </c>
      <c r="K43" s="51">
        <v>0.55708598408536869</v>
      </c>
      <c r="L43" s="51" t="s">
        <v>65</v>
      </c>
      <c r="M43" s="51">
        <v>14.264659752159616</v>
      </c>
      <c r="N43" s="51">
        <v>0.155343059143282</v>
      </c>
      <c r="O43" s="51">
        <v>4.6688554436813731E-2</v>
      </c>
      <c r="P43" s="51">
        <v>1.305158833396756E-2</v>
      </c>
      <c r="Q43" s="51" t="s">
        <v>65</v>
      </c>
      <c r="R43" s="51" t="s">
        <v>65</v>
      </c>
      <c r="S43" s="51" t="s">
        <v>65</v>
      </c>
      <c r="T43" s="51" t="s">
        <v>65</v>
      </c>
      <c r="U43" s="51" t="s">
        <v>65</v>
      </c>
      <c r="V43" s="51" t="s">
        <v>65</v>
      </c>
      <c r="W43" s="51">
        <v>1.7564714255869536</v>
      </c>
      <c r="X43" s="51">
        <v>0.2019223417805536</v>
      </c>
      <c r="Y43" s="51">
        <v>0.26073486273403568</v>
      </c>
      <c r="Z43" s="51">
        <v>8.7039082955741448E-2</v>
      </c>
      <c r="AA43" s="51">
        <v>9.7771173516136817E-2</v>
      </c>
      <c r="AB43" s="51">
        <v>0.64746746098646757</v>
      </c>
      <c r="AC43" s="51">
        <v>0.65110186966499295</v>
      </c>
      <c r="AD43" s="51">
        <v>6.7880775776149203E-3</v>
      </c>
      <c r="AE43" s="52"/>
      <c r="AF43" s="53">
        <v>423.8259163770104</v>
      </c>
      <c r="AG43" s="53">
        <v>39.01327169773446</v>
      </c>
      <c r="AH43" s="53">
        <v>459.57049029409984</v>
      </c>
      <c r="AI43" s="53">
        <v>6640.6306223652755</v>
      </c>
      <c r="AJ43" s="53" t="s">
        <v>435</v>
      </c>
      <c r="AK43" s="53"/>
      <c r="AL43" s="54" t="s">
        <v>61</v>
      </c>
    </row>
    <row r="44" spans="1:38" ht="26.25" customHeight="1" x14ac:dyDescent="0.2">
      <c r="A44" s="48" t="s">
        <v>83</v>
      </c>
      <c r="B44" s="48" t="s">
        <v>132</v>
      </c>
      <c r="C44" s="49" t="s">
        <v>133</v>
      </c>
      <c r="D44" s="50"/>
      <c r="E44" s="51">
        <v>7.9997692665772853</v>
      </c>
      <c r="F44" s="51">
        <v>1.8081274467792416</v>
      </c>
      <c r="G44" s="51">
        <v>5.1125705405309771E-3</v>
      </c>
      <c r="H44" s="51">
        <v>3.1501807713856557E-3</v>
      </c>
      <c r="I44" s="51">
        <v>0.85090791432976254</v>
      </c>
      <c r="J44" s="51">
        <v>0.85090791432976254</v>
      </c>
      <c r="K44" s="51">
        <v>0.85090791432976254</v>
      </c>
      <c r="L44" s="51" t="s">
        <v>65</v>
      </c>
      <c r="M44" s="51">
        <v>10.506527956986348</v>
      </c>
      <c r="N44" s="51">
        <v>2.3590969101355418E-4</v>
      </c>
      <c r="O44" s="51">
        <v>2.0545477184904013E-4</v>
      </c>
      <c r="P44" s="51">
        <v>7.1909170147164037E-5</v>
      </c>
      <c r="Q44" s="51" t="s">
        <v>65</v>
      </c>
      <c r="R44" s="51" t="s">
        <v>65</v>
      </c>
      <c r="S44" s="51" t="s">
        <v>65</v>
      </c>
      <c r="T44" s="51" t="s">
        <v>65</v>
      </c>
      <c r="U44" s="51" t="s">
        <v>65</v>
      </c>
      <c r="V44" s="51" t="s">
        <v>65</v>
      </c>
      <c r="W44" s="51">
        <v>9.9520913174118292E-2</v>
      </c>
      <c r="X44" s="51">
        <v>6.8482247539300815E-3</v>
      </c>
      <c r="Y44" s="51">
        <v>2.6961768766164816E-2</v>
      </c>
      <c r="Z44" s="51">
        <v>2.9604019456626201E-2</v>
      </c>
      <c r="AA44" s="51">
        <v>7.9347396982118075E-3</v>
      </c>
      <c r="AB44" s="51">
        <v>7.1348752674932903E-2</v>
      </c>
      <c r="AC44" s="51">
        <v>1.9904182634823665E-2</v>
      </c>
      <c r="AD44" s="51">
        <v>1.8165014615712398E-5</v>
      </c>
      <c r="AE44" s="52"/>
      <c r="AF44" s="53">
        <v>10272.738592452006</v>
      </c>
      <c r="AG44" s="53"/>
      <c r="AH44" s="53"/>
      <c r="AI44" s="53">
        <v>600.06626279558759</v>
      </c>
      <c r="AJ44" s="53">
        <v>36.49231411277718</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6.3297189109055199E-2</v>
      </c>
      <c r="F47" s="51">
        <v>1.1357196883619967E-2</v>
      </c>
      <c r="G47" s="51">
        <v>9.8786696321751816E-3</v>
      </c>
      <c r="H47" s="51">
        <v>7.0807813169457336E-5</v>
      </c>
      <c r="I47" s="51">
        <v>1.2054485881529338E-2</v>
      </c>
      <c r="J47" s="51">
        <v>1.2054485881529338E-2</v>
      </c>
      <c r="K47" s="51">
        <v>1.2054485881529338E-2</v>
      </c>
      <c r="L47" s="51" t="s">
        <v>65</v>
      </c>
      <c r="M47" s="51">
        <v>0.19731552125593532</v>
      </c>
      <c r="N47" s="51">
        <v>8.9232638501951248E-6</v>
      </c>
      <c r="O47" s="51">
        <v>8.9232638501951248E-6</v>
      </c>
      <c r="P47" s="51">
        <v>3.1231423475682937E-6</v>
      </c>
      <c r="Q47" s="51" t="s">
        <v>65</v>
      </c>
      <c r="R47" s="51" t="s">
        <v>65</v>
      </c>
      <c r="S47" s="51" t="s">
        <v>65</v>
      </c>
      <c r="T47" s="51" t="s">
        <v>65</v>
      </c>
      <c r="U47" s="51" t="s">
        <v>65</v>
      </c>
      <c r="V47" s="51" t="s">
        <v>65</v>
      </c>
      <c r="W47" s="51">
        <v>1.6975592661285166E-4</v>
      </c>
      <c r="X47" s="51">
        <v>1.1160211707817618E-5</v>
      </c>
      <c r="Y47" s="51">
        <v>5.3810225448361146E-5</v>
      </c>
      <c r="Z47" s="51">
        <v>6.0129224400095341E-5</v>
      </c>
      <c r="AA47" s="51">
        <v>1.3822810206918495E-5</v>
      </c>
      <c r="AB47" s="51">
        <v>1.3892247176319259E-4</v>
      </c>
      <c r="AC47" s="51">
        <v>3.395118532257034E-5</v>
      </c>
      <c r="AD47" s="51">
        <v>2.2280556081749502E-8</v>
      </c>
      <c r="AE47" s="52"/>
      <c r="AF47" s="53">
        <v>446.16319250975624</v>
      </c>
      <c r="AG47" s="53" t="s">
        <v>435</v>
      </c>
      <c r="AH47" s="53" t="s">
        <v>435</v>
      </c>
      <c r="AI47" s="53">
        <v>1.2153226602250387</v>
      </c>
      <c r="AJ47" s="53">
        <v>7.6364144485825264E-2</v>
      </c>
      <c r="AK47" s="53"/>
      <c r="AL47" s="54" t="s">
        <v>61</v>
      </c>
    </row>
    <row r="48" spans="1:38" ht="26.25" customHeight="1" x14ac:dyDescent="0.2">
      <c r="A48" s="48" t="s">
        <v>140</v>
      </c>
      <c r="B48" s="48" t="s">
        <v>141</v>
      </c>
      <c r="C48" s="49" t="s">
        <v>142</v>
      </c>
      <c r="D48" s="50"/>
      <c r="E48" s="51" t="s">
        <v>433</v>
      </c>
      <c r="F48" s="51" t="s">
        <v>433</v>
      </c>
      <c r="G48" s="51" t="s">
        <v>433</v>
      </c>
      <c r="H48" s="51" t="s">
        <v>433</v>
      </c>
      <c r="I48" s="51">
        <v>6.6250097076999998E-2</v>
      </c>
      <c r="J48" s="51">
        <v>0.20981340849800001</v>
      </c>
      <c r="K48" s="51">
        <v>0.44352829832399998</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1.3289029413882851</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0.58447058823529419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0.91890266700000012</v>
      </c>
      <c r="AL51" s="54" t="s">
        <v>152</v>
      </c>
    </row>
    <row r="52" spans="1:38" ht="26.25" customHeight="1" x14ac:dyDescent="0.2">
      <c r="A52" s="48" t="s">
        <v>140</v>
      </c>
      <c r="B52" s="55" t="s">
        <v>153</v>
      </c>
      <c r="C52" s="57" t="s">
        <v>154</v>
      </c>
      <c r="D52" s="60"/>
      <c r="E52" s="51" t="s">
        <v>433</v>
      </c>
      <c r="F52" s="51">
        <v>0.68700000000000006</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8.3491350000000004</v>
      </c>
      <c r="AL52" s="54" t="s">
        <v>155</v>
      </c>
    </row>
    <row r="53" spans="1:38" ht="26.25" customHeight="1" x14ac:dyDescent="0.2">
      <c r="A53" s="48" t="s">
        <v>140</v>
      </c>
      <c r="B53" s="55" t="s">
        <v>156</v>
      </c>
      <c r="C53" s="57" t="s">
        <v>157</v>
      </c>
      <c r="D53" s="60"/>
      <c r="E53" s="51" t="s">
        <v>433</v>
      </c>
      <c r="F53" s="51">
        <v>0.70365432999999999</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1.78461125</v>
      </c>
      <c r="AL53" s="54" t="s">
        <v>158</v>
      </c>
    </row>
    <row r="54" spans="1:38" ht="37.5" customHeight="1" x14ac:dyDescent="0.2">
      <c r="A54" s="48" t="s">
        <v>140</v>
      </c>
      <c r="B54" s="55" t="s">
        <v>159</v>
      </c>
      <c r="C54" s="57" t="s">
        <v>160</v>
      </c>
      <c r="D54" s="60"/>
      <c r="E54" s="51" t="s">
        <v>433</v>
      </c>
      <c r="F54" s="51">
        <v>1.0939937032186613</v>
      </c>
      <c r="G54" s="51">
        <v>4.5050400000000004E-2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1807</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1.4224160999999995E-3</v>
      </c>
      <c r="I56" s="51" t="s">
        <v>433</v>
      </c>
      <c r="J56" s="51" t="s">
        <v>433</v>
      </c>
      <c r="K56" s="51" t="s">
        <v>433</v>
      </c>
      <c r="L56" s="51" t="s">
        <v>65</v>
      </c>
      <c r="M56" s="51" t="s">
        <v>433</v>
      </c>
      <c r="N56" s="51" t="s">
        <v>433</v>
      </c>
      <c r="O56" s="51" t="s">
        <v>433</v>
      </c>
      <c r="P56" s="51">
        <v>2.9803003999999997E-4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3.2581200000000005E-2</v>
      </c>
      <c r="J57" s="51">
        <v>3.6653850000000002E-2</v>
      </c>
      <c r="K57" s="51">
        <v>4.0726499999999999E-2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3206.0549999999998</v>
      </c>
      <c r="AL57" s="54" t="s">
        <v>169</v>
      </c>
    </row>
    <row r="58" spans="1:38" ht="26.25" customHeight="1" x14ac:dyDescent="0.2">
      <c r="A58" s="48" t="s">
        <v>66</v>
      </c>
      <c r="B58" s="48" t="s">
        <v>170</v>
      </c>
      <c r="C58" s="49" t="s">
        <v>171</v>
      </c>
      <c r="D58" s="50"/>
      <c r="E58" s="51" t="s">
        <v>434</v>
      </c>
      <c r="F58" s="51" t="s">
        <v>434</v>
      </c>
      <c r="G58" s="51" t="s">
        <v>434</v>
      </c>
      <c r="H58" s="51" t="s">
        <v>434</v>
      </c>
      <c r="I58" s="51">
        <v>6.0696745199999999E-2</v>
      </c>
      <c r="J58" s="51">
        <v>8.40416472E-2</v>
      </c>
      <c r="K58" s="51">
        <v>9.3379608000000003E-2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911.18032905202631</v>
      </c>
      <c r="AL58" s="54" t="s">
        <v>172</v>
      </c>
    </row>
    <row r="59" spans="1:38" ht="26.25" customHeight="1" x14ac:dyDescent="0.2">
      <c r="A59" s="48" t="s">
        <v>66</v>
      </c>
      <c r="B59" s="61" t="s">
        <v>173</v>
      </c>
      <c r="C59" s="49" t="s">
        <v>174</v>
      </c>
      <c r="D59" s="50"/>
      <c r="E59" s="51" t="s">
        <v>434</v>
      </c>
      <c r="F59" s="51" t="s">
        <v>434</v>
      </c>
      <c r="G59" s="51" t="s">
        <v>434</v>
      </c>
      <c r="H59" s="51" t="s">
        <v>434</v>
      </c>
      <c r="I59" s="51">
        <v>4.2150295717293534E-3</v>
      </c>
      <c r="J59" s="51">
        <v>4.7419082681955226E-3</v>
      </c>
      <c r="K59" s="51">
        <v>5.2687869646616918E-3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472.03980000000001</v>
      </c>
      <c r="AL59" s="54" t="s">
        <v>175</v>
      </c>
    </row>
    <row r="60" spans="1:38" ht="26.25" customHeight="1" x14ac:dyDescent="0.2">
      <c r="A60" s="48" t="s">
        <v>66</v>
      </c>
      <c r="B60" s="61" t="s">
        <v>176</v>
      </c>
      <c r="C60" s="49" t="s">
        <v>177</v>
      </c>
      <c r="D60" s="56"/>
      <c r="E60" s="51" t="s">
        <v>433</v>
      </c>
      <c r="F60" s="51" t="s">
        <v>433</v>
      </c>
      <c r="G60" s="51" t="s">
        <v>433</v>
      </c>
      <c r="H60" s="51" t="s">
        <v>433</v>
      </c>
      <c r="I60" s="51">
        <v>0.52772780439009459</v>
      </c>
      <c r="J60" s="51">
        <v>4.6744581473920004</v>
      </c>
      <c r="K60" s="51">
        <v>9.9741573882396679</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0.24788533160608903</v>
      </c>
      <c r="J61" s="51">
        <v>2.4788533160608899</v>
      </c>
      <c r="K61" s="51">
        <v>8.2628443868696344</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9816187.7279187031</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0.20610000000000001</v>
      </c>
      <c r="F64" s="51">
        <v>7.1529999999999996E-3</v>
      </c>
      <c r="G64" s="51">
        <v>2.1000000000000001E-4</v>
      </c>
      <c r="H64" s="51">
        <v>1.2400000000000001E-2</v>
      </c>
      <c r="I64" s="51" t="s">
        <v>433</v>
      </c>
      <c r="J64" s="51" t="s">
        <v>433</v>
      </c>
      <c r="K64" s="51" t="s">
        <v>433</v>
      </c>
      <c r="L64" s="51" t="s">
        <v>65</v>
      </c>
      <c r="M64" s="51">
        <v>2.6600000000000002E-2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479.47490000000005</v>
      </c>
      <c r="AL64" s="54" t="s">
        <v>189</v>
      </c>
    </row>
    <row r="65" spans="1:38" ht="26.25" customHeight="1" x14ac:dyDescent="0.2">
      <c r="A65" s="48" t="s">
        <v>66</v>
      </c>
      <c r="B65" s="55" t="s">
        <v>190</v>
      </c>
      <c r="C65" s="49" t="s">
        <v>191</v>
      </c>
      <c r="D65" s="50"/>
      <c r="E65" s="51">
        <v>0.1202</v>
      </c>
      <c r="F65" s="51" t="s">
        <v>433</v>
      </c>
      <c r="G65" s="51" t="s">
        <v>433</v>
      </c>
      <c r="H65" s="51">
        <v>7.0999999999999995E-3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534.64049999999997</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37.606000000000002</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8.8599999999999998E-2</v>
      </c>
      <c r="F70" s="51">
        <v>0.61499999999999999</v>
      </c>
      <c r="G70" s="51">
        <v>0.4445182686154393</v>
      </c>
      <c r="H70" s="51">
        <v>7.2300000000000003E-2</v>
      </c>
      <c r="I70" s="51">
        <v>9.6617999999999996E-2</v>
      </c>
      <c r="J70" s="51">
        <v>0.10641899999999999</v>
      </c>
      <c r="K70" s="51">
        <v>0.11622</v>
      </c>
      <c r="L70" s="51" t="s">
        <v>65</v>
      </c>
      <c r="M70" s="51">
        <v>11.0678</v>
      </c>
      <c r="N70" s="51">
        <v>8.0595937742120158E-4</v>
      </c>
      <c r="O70" s="51">
        <v>6.4476750193696137E-4</v>
      </c>
      <c r="P70" s="51">
        <v>8.6964078077848687E-5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8.0997001927042497E-2</v>
      </c>
      <c r="F72" s="51">
        <v>0.2444979963944362</v>
      </c>
      <c r="G72" s="51">
        <v>4.7963065109519407E-2</v>
      </c>
      <c r="H72" s="51" t="s">
        <v>434</v>
      </c>
      <c r="I72" s="51">
        <v>0.2646445496936734</v>
      </c>
      <c r="J72" s="51">
        <v>0.51222222399999995</v>
      </c>
      <c r="K72" s="51">
        <v>0.84168065897891131</v>
      </c>
      <c r="L72" s="51" t="s">
        <v>65</v>
      </c>
      <c r="M72" s="51">
        <v>1.8581868823382992</v>
      </c>
      <c r="N72" s="51">
        <v>1.5083194282046406</v>
      </c>
      <c r="O72" s="51">
        <v>5.1034921547185516E-2</v>
      </c>
      <c r="P72" s="51">
        <v>0.37114368978828999</v>
      </c>
      <c r="Q72" s="51" t="s">
        <v>65</v>
      </c>
      <c r="R72" s="51" t="s">
        <v>65</v>
      </c>
      <c r="S72" s="51" t="s">
        <v>65</v>
      </c>
      <c r="T72" s="51" t="s">
        <v>65</v>
      </c>
      <c r="U72" s="51" t="s">
        <v>65</v>
      </c>
      <c r="V72" s="51" t="s">
        <v>65</v>
      </c>
      <c r="W72" s="51">
        <v>1.8888751344000001</v>
      </c>
      <c r="X72" s="51">
        <v>2.4789023704780019E-2</v>
      </c>
      <c r="Y72" s="51">
        <v>2.5947290787356449E-2</v>
      </c>
      <c r="Z72" s="51">
        <v>1.4049791018295591E-2</v>
      </c>
      <c r="AA72" s="51">
        <v>1.3895690846429255E-2</v>
      </c>
      <c r="AB72" s="51">
        <v>7.8681796356861317E-2</v>
      </c>
      <c r="AC72" s="51">
        <v>0.44328082966291349</v>
      </c>
      <c r="AD72" s="51">
        <v>2.1029324784988273</v>
      </c>
      <c r="AE72" s="52"/>
      <c r="AF72" s="53"/>
      <c r="AG72" s="53"/>
      <c r="AH72" s="53"/>
      <c r="AI72" s="53"/>
      <c r="AJ72" s="53"/>
      <c r="AK72" s="53">
        <v>6746.21</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3.6681590000000037E-3</v>
      </c>
      <c r="J74" s="51">
        <v>9.3371320000000084E-3</v>
      </c>
      <c r="K74" s="51">
        <v>1.3338760000000012E-2</v>
      </c>
      <c r="L74" s="51" t="s">
        <v>65</v>
      </c>
      <c r="M74" s="51" t="s">
        <v>433</v>
      </c>
      <c r="N74" s="51">
        <v>0.1333876</v>
      </c>
      <c r="O74" s="51" t="s">
        <v>433</v>
      </c>
      <c r="P74" s="51" t="s">
        <v>433</v>
      </c>
      <c r="Q74" s="51" t="s">
        <v>65</v>
      </c>
      <c r="R74" s="51" t="s">
        <v>65</v>
      </c>
      <c r="S74" s="51" t="s">
        <v>65</v>
      </c>
      <c r="T74" s="51" t="s">
        <v>65</v>
      </c>
      <c r="U74" s="51" t="s">
        <v>65</v>
      </c>
      <c r="V74" s="51" t="s">
        <v>65</v>
      </c>
      <c r="W74" s="51">
        <v>4.6685660000000002</v>
      </c>
      <c r="X74" s="51" t="s">
        <v>436</v>
      </c>
      <c r="Y74" s="51" t="s">
        <v>436</v>
      </c>
      <c r="Z74" s="51" t="s">
        <v>436</v>
      </c>
      <c r="AA74" s="51" t="s">
        <v>436</v>
      </c>
      <c r="AB74" s="51" t="s">
        <v>436</v>
      </c>
      <c r="AC74" s="51">
        <v>2.3342830000000001</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1.9603199999999998E-4</v>
      </c>
      <c r="J76" s="51">
        <v>3.9206399999999997E-4</v>
      </c>
      <c r="K76" s="51">
        <v>4.9007999999999994E-4</v>
      </c>
      <c r="L76" s="51" t="s">
        <v>65</v>
      </c>
      <c r="M76" s="51" t="s">
        <v>433</v>
      </c>
      <c r="N76" s="51">
        <v>0.58809600000000006</v>
      </c>
      <c r="O76" s="51">
        <v>4.9008000000000003E-3</v>
      </c>
      <c r="P76" s="51" t="s">
        <v>436</v>
      </c>
      <c r="Q76" s="51" t="s">
        <v>65</v>
      </c>
      <c r="R76" s="51" t="s">
        <v>65</v>
      </c>
      <c r="S76" s="51" t="s">
        <v>65</v>
      </c>
      <c r="T76" s="51" t="s">
        <v>65</v>
      </c>
      <c r="U76" s="51" t="s">
        <v>65</v>
      </c>
      <c r="V76" s="51" t="s">
        <v>65</v>
      </c>
      <c r="W76" s="51">
        <v>7.3511999999999994E-2</v>
      </c>
      <c r="X76" s="51" t="s">
        <v>433</v>
      </c>
      <c r="Y76" s="51" t="s">
        <v>433</v>
      </c>
      <c r="Z76" s="51" t="s">
        <v>433</v>
      </c>
      <c r="AA76" s="51" t="s">
        <v>433</v>
      </c>
      <c r="AB76" s="51" t="s">
        <v>433</v>
      </c>
      <c r="AC76" s="51" t="s">
        <v>433</v>
      </c>
      <c r="AD76" s="51">
        <v>6.3710399999999999E-5</v>
      </c>
      <c r="AE76" s="52"/>
      <c r="AF76" s="53"/>
      <c r="AG76" s="53"/>
      <c r="AH76" s="53"/>
      <c r="AI76" s="53"/>
      <c r="AJ76" s="53"/>
      <c r="AK76" s="53">
        <v>24.504000000000001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0.149952</v>
      </c>
      <c r="H78" s="51" t="s">
        <v>433</v>
      </c>
      <c r="I78" s="51">
        <v>2.1584000000000002E-4</v>
      </c>
      <c r="J78" s="51">
        <v>2.8399999999999996E-4</v>
      </c>
      <c r="K78" s="51">
        <v>3.6352000000000004E-4</v>
      </c>
      <c r="L78" s="51" t="s">
        <v>65</v>
      </c>
      <c r="M78" s="51" t="s">
        <v>436</v>
      </c>
      <c r="N78" s="51">
        <v>3.9549028571428573E-3</v>
      </c>
      <c r="O78" s="51">
        <v>1.9311999999999999E-4</v>
      </c>
      <c r="P78" s="51">
        <v>3.6351999999999999E-3</v>
      </c>
      <c r="Q78" s="51" t="s">
        <v>65</v>
      </c>
      <c r="R78" s="51" t="s">
        <v>65</v>
      </c>
      <c r="S78" s="51" t="s">
        <v>65</v>
      </c>
      <c r="T78" s="51" t="s">
        <v>65</v>
      </c>
      <c r="U78" s="51" t="s">
        <v>65</v>
      </c>
      <c r="V78" s="51" t="s">
        <v>65</v>
      </c>
      <c r="W78" s="51">
        <v>1.1359999999999999</v>
      </c>
      <c r="X78" s="51" t="s">
        <v>436</v>
      </c>
      <c r="Y78" s="51" t="s">
        <v>436</v>
      </c>
      <c r="Z78" s="51" t="s">
        <v>436</v>
      </c>
      <c r="AA78" s="51" t="s">
        <v>436</v>
      </c>
      <c r="AB78" s="51">
        <v>5.6799999999999993E-4</v>
      </c>
      <c r="AC78" s="51">
        <v>0.14768000000000001</v>
      </c>
      <c r="AD78" s="51">
        <v>4.2031999999999996E-4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2.3245693647674946E-2</v>
      </c>
      <c r="F80" s="51">
        <v>0.18524057767941518</v>
      </c>
      <c r="G80" s="51">
        <v>2.5300102145691121E-3</v>
      </c>
      <c r="H80" s="51" t="s">
        <v>433</v>
      </c>
      <c r="I80" s="51" t="s">
        <v>436</v>
      </c>
      <c r="J80" s="51" t="s">
        <v>436</v>
      </c>
      <c r="K80" s="51" t="s">
        <v>436</v>
      </c>
      <c r="L80" s="51" t="s">
        <v>65</v>
      </c>
      <c r="M80" s="51">
        <v>0.12822376416156148</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17.695194106965324</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19.668304364837095</v>
      </c>
      <c r="AL82" s="54" t="s">
        <v>241</v>
      </c>
    </row>
    <row r="83" spans="1:38" ht="26.25" customHeight="1" x14ac:dyDescent="0.2">
      <c r="A83" s="48" t="s">
        <v>66</v>
      </c>
      <c r="B83" s="63" t="s">
        <v>242</v>
      </c>
      <c r="C83" s="57" t="s">
        <v>243</v>
      </c>
      <c r="D83" s="50"/>
      <c r="E83" s="51" t="s">
        <v>433</v>
      </c>
      <c r="F83" s="51">
        <v>0.108</v>
      </c>
      <c r="G83" s="51" t="s">
        <v>433</v>
      </c>
      <c r="H83" s="51" t="s">
        <v>433</v>
      </c>
      <c r="I83" s="51">
        <v>1.44E-2</v>
      </c>
      <c r="J83" s="51">
        <v>0.28800000000000003</v>
      </c>
      <c r="K83" s="51">
        <v>0.432</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7200</v>
      </c>
      <c r="AL83" s="54" t="s">
        <v>149</v>
      </c>
    </row>
    <row r="84" spans="1:38" ht="26.25" customHeight="1" x14ac:dyDescent="0.2">
      <c r="A84" s="48" t="s">
        <v>66</v>
      </c>
      <c r="B84" s="63" t="s">
        <v>244</v>
      </c>
      <c r="C84" s="57" t="s">
        <v>245</v>
      </c>
      <c r="D84" s="50"/>
      <c r="E84" s="51" t="s">
        <v>433</v>
      </c>
      <c r="F84" s="51">
        <v>4.8609935367296703E-3</v>
      </c>
      <c r="G84" s="51" t="s">
        <v>433</v>
      </c>
      <c r="H84" s="51" t="s">
        <v>433</v>
      </c>
      <c r="I84" s="51">
        <v>2.9224639252996864E-5</v>
      </c>
      <c r="J84" s="51">
        <v>1.4612319626498434E-4</v>
      </c>
      <c r="K84" s="51">
        <v>5.8449278505993735E-4</v>
      </c>
      <c r="L84" s="51" t="s">
        <v>65</v>
      </c>
      <c r="M84" s="51">
        <v>0.30540912391666653</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32.148328833333323</v>
      </c>
      <c r="AL84" s="54" t="s">
        <v>149</v>
      </c>
    </row>
    <row r="85" spans="1:38" ht="26.25" customHeight="1" x14ac:dyDescent="0.2">
      <c r="A85" s="48" t="s">
        <v>238</v>
      </c>
      <c r="B85" s="57" t="s">
        <v>246</v>
      </c>
      <c r="C85" s="57" t="s">
        <v>247</v>
      </c>
      <c r="D85" s="50"/>
      <c r="E85" s="51" t="s">
        <v>433</v>
      </c>
      <c r="F85" s="51">
        <v>11.347665258654875</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40.105897810389749</v>
      </c>
      <c r="AL85" s="54" t="s">
        <v>248</v>
      </c>
    </row>
    <row r="86" spans="1:38" ht="26.25" customHeight="1" x14ac:dyDescent="0.2">
      <c r="A86" s="48" t="s">
        <v>238</v>
      </c>
      <c r="B86" s="57" t="s">
        <v>249</v>
      </c>
      <c r="C86" s="49" t="s">
        <v>250</v>
      </c>
      <c r="D86" s="50"/>
      <c r="E86" s="51" t="s">
        <v>433</v>
      </c>
      <c r="F86" s="51">
        <v>4.2091240216386927</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11.614953022497113</v>
      </c>
      <c r="AL86" s="54" t="s">
        <v>241</v>
      </c>
    </row>
    <row r="87" spans="1:38" ht="26.25" customHeight="1" x14ac:dyDescent="0.2">
      <c r="A87" s="48" t="s">
        <v>238</v>
      </c>
      <c r="B87" s="57" t="s">
        <v>251</v>
      </c>
      <c r="C87" s="49" t="s">
        <v>252</v>
      </c>
      <c r="D87" s="50"/>
      <c r="E87" s="51" t="s">
        <v>433</v>
      </c>
      <c r="F87" s="51">
        <v>7.9548800799999986E-2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9.7935383999999889E-2</v>
      </c>
      <c r="AL87" s="54" t="s">
        <v>241</v>
      </c>
    </row>
    <row r="88" spans="1:38" ht="26.25" customHeight="1" x14ac:dyDescent="0.2">
      <c r="A88" s="48" t="s">
        <v>238</v>
      </c>
      <c r="B88" s="57" t="s">
        <v>253</v>
      </c>
      <c r="C88" s="49" t="s">
        <v>254</v>
      </c>
      <c r="D88" s="50"/>
      <c r="E88" s="51" t="s">
        <v>433</v>
      </c>
      <c r="F88" s="51">
        <v>2.2827674400870248</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28.494514343004653</v>
      </c>
      <c r="AL88" s="54" t="s">
        <v>149</v>
      </c>
    </row>
    <row r="89" spans="1:38" ht="26.25" customHeight="1" x14ac:dyDescent="0.2">
      <c r="A89" s="48" t="s">
        <v>238</v>
      </c>
      <c r="B89" s="57" t="s">
        <v>255</v>
      </c>
      <c r="C89" s="49" t="s">
        <v>256</v>
      </c>
      <c r="D89" s="50"/>
      <c r="E89" s="51" t="s">
        <v>433</v>
      </c>
      <c r="F89" s="51">
        <v>2.2979034096812794</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11.955955239112678</v>
      </c>
      <c r="AL89" s="54" t="s">
        <v>149</v>
      </c>
    </row>
    <row r="90" spans="1:38" s="64" customFormat="1" ht="26.25" customHeight="1" x14ac:dyDescent="0.2">
      <c r="A90" s="48" t="s">
        <v>238</v>
      </c>
      <c r="B90" s="57" t="s">
        <v>257</v>
      </c>
      <c r="C90" s="49" t="s">
        <v>258</v>
      </c>
      <c r="D90" s="50"/>
      <c r="E90" s="51" t="s">
        <v>433</v>
      </c>
      <c r="F90" s="51">
        <v>3.4496710769462831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6.9741043880500397</v>
      </c>
      <c r="AL90" s="54" t="s">
        <v>149</v>
      </c>
    </row>
    <row r="91" spans="1:38" ht="26.25" customHeight="1" x14ac:dyDescent="0.2">
      <c r="A91" s="48" t="s">
        <v>238</v>
      </c>
      <c r="B91" s="55" t="s">
        <v>259</v>
      </c>
      <c r="C91" s="57" t="s">
        <v>260</v>
      </c>
      <c r="D91" s="50"/>
      <c r="E91" s="51">
        <v>2.2811778671825933E-2</v>
      </c>
      <c r="F91" s="51">
        <v>6.0013124856687514E-2</v>
      </c>
      <c r="G91" s="51">
        <v>5.7246183800000001E-3</v>
      </c>
      <c r="H91" s="51">
        <v>5.345753474282091E-2</v>
      </c>
      <c r="I91" s="51">
        <v>0.41518562255258701</v>
      </c>
      <c r="J91" s="51">
        <v>0.43307621769920052</v>
      </c>
      <c r="K91" s="51">
        <v>0.43307621769920052</v>
      </c>
      <c r="L91" s="51" t="s">
        <v>65</v>
      </c>
      <c r="M91" s="51">
        <v>0.69676058686311604</v>
      </c>
      <c r="N91" s="51">
        <v>1.486126096</v>
      </c>
      <c r="O91" s="51">
        <v>6.9762234315477803E-2</v>
      </c>
      <c r="P91" s="51">
        <v>1.08047433E-4</v>
      </c>
      <c r="Q91" s="51" t="s">
        <v>65</v>
      </c>
      <c r="R91" s="51" t="s">
        <v>65</v>
      </c>
      <c r="S91" s="51" t="s">
        <v>65</v>
      </c>
      <c r="T91" s="51" t="s">
        <v>65</v>
      </c>
      <c r="U91" s="51" t="s">
        <v>65</v>
      </c>
      <c r="V91" s="51" t="s">
        <v>65</v>
      </c>
      <c r="W91" s="51">
        <v>1.2399405962125519E-3</v>
      </c>
      <c r="X91" s="51">
        <v>1.3763340617959326E-3</v>
      </c>
      <c r="Y91" s="51">
        <v>5.579732682956483E-4</v>
      </c>
      <c r="Z91" s="51">
        <v>5.579732682956483E-4</v>
      </c>
      <c r="AA91" s="51">
        <v>5.579732682956483E-4</v>
      </c>
      <c r="AB91" s="51">
        <v>3.0502538666828771E-3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2.9505156417238183</v>
      </c>
      <c r="G93" s="51" t="s">
        <v>433</v>
      </c>
      <c r="H93" s="51" t="s">
        <v>433</v>
      </c>
      <c r="I93" s="51">
        <v>2.9575361659999995E-4</v>
      </c>
      <c r="J93" s="51">
        <v>8.8638583910000005E-4</v>
      </c>
      <c r="K93" s="51">
        <v>1.8716478873000001E-3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1.219506479973349</v>
      </c>
      <c r="G95" s="51" t="s">
        <v>433</v>
      </c>
      <c r="H95" s="51" t="s">
        <v>433</v>
      </c>
      <c r="I95" s="51">
        <v>0.18423145440433047</v>
      </c>
      <c r="J95" s="51">
        <v>0.46457863601082616</v>
      </c>
      <c r="K95" s="51">
        <v>1.1499465900270656</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4.5908340659999998E-2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0.24163499358971766</v>
      </c>
      <c r="F99" s="51">
        <v>11.25410610886914</v>
      </c>
      <c r="G99" s="51" t="s">
        <v>433</v>
      </c>
      <c r="H99" s="51">
        <v>9.1602331798651981</v>
      </c>
      <c r="I99" s="51">
        <v>1.2299171500000001E-2</v>
      </c>
      <c r="J99" s="51">
        <v>5.5346271750000002E-2</v>
      </c>
      <c r="K99" s="51">
        <v>0.122991715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523.36900000000003</v>
      </c>
      <c r="AL99" s="54" t="s">
        <v>280</v>
      </c>
    </row>
    <row r="100" spans="1:38" ht="26.25" customHeight="1" x14ac:dyDescent="0.2">
      <c r="A100" s="48" t="s">
        <v>277</v>
      </c>
      <c r="B100" s="48" t="s">
        <v>281</v>
      </c>
      <c r="C100" s="49" t="s">
        <v>282</v>
      </c>
      <c r="D100" s="66"/>
      <c r="E100" s="51">
        <v>0.45380974779452649</v>
      </c>
      <c r="F100" s="51">
        <v>12.362528245730237</v>
      </c>
      <c r="G100" s="51" t="s">
        <v>433</v>
      </c>
      <c r="H100" s="51">
        <v>14.766839294580919</v>
      </c>
      <c r="I100" s="51">
        <v>3.3657851500000002E-2</v>
      </c>
      <c r="J100" s="51">
        <v>0.15146033175000001</v>
      </c>
      <c r="K100" s="51">
        <v>0.33657851499999997</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1432.249</v>
      </c>
      <c r="AL100" s="54" t="s">
        <v>280</v>
      </c>
    </row>
    <row r="101" spans="1:38" ht="26.25" customHeight="1" x14ac:dyDescent="0.2">
      <c r="A101" s="48" t="s">
        <v>277</v>
      </c>
      <c r="B101" s="48" t="s">
        <v>283</v>
      </c>
      <c r="C101" s="49" t="s">
        <v>284</v>
      </c>
      <c r="D101" s="66"/>
      <c r="E101" s="51">
        <v>1.7593054048090962E-2</v>
      </c>
      <c r="F101" s="51">
        <v>9.3677157394917082E-2</v>
      </c>
      <c r="G101" s="51" t="s">
        <v>433</v>
      </c>
      <c r="H101" s="51">
        <v>0.48427988976820424</v>
      </c>
      <c r="I101" s="51">
        <v>8.5691574999999989E-3</v>
      </c>
      <c r="J101" s="51">
        <v>3.8561208749999999E-2</v>
      </c>
      <c r="K101" s="51">
        <v>8.5691575000000006E-2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364.64499999999998</v>
      </c>
      <c r="AL101" s="54" t="s">
        <v>280</v>
      </c>
    </row>
    <row r="102" spans="1:38" ht="26.25" customHeight="1" x14ac:dyDescent="0.2">
      <c r="A102" s="48" t="s">
        <v>277</v>
      </c>
      <c r="B102" s="48" t="s">
        <v>285</v>
      </c>
      <c r="C102" s="49" t="s">
        <v>286</v>
      </c>
      <c r="D102" s="66"/>
      <c r="E102" s="51">
        <v>4.9807523254265046E-2</v>
      </c>
      <c r="F102" s="51">
        <v>1.0995405319764138</v>
      </c>
      <c r="G102" s="51" t="s">
        <v>433</v>
      </c>
      <c r="H102" s="51">
        <v>7.1741198711100393</v>
      </c>
      <c r="I102" s="51">
        <v>2.8454360454261959E-2</v>
      </c>
      <c r="J102" s="51">
        <v>0.12804462204417882</v>
      </c>
      <c r="K102" s="51">
        <v>0.28454360454261957</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2646.9172515592518</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2.2224556751246553E-3</v>
      </c>
      <c r="F104" s="51">
        <v>1.0153254973571117E-2</v>
      </c>
      <c r="G104" s="51" t="s">
        <v>433</v>
      </c>
      <c r="H104" s="51">
        <v>6.3586942037272526E-2</v>
      </c>
      <c r="I104" s="51">
        <v>1.1164829999999999E-3</v>
      </c>
      <c r="J104" s="51">
        <v>5.0241735000000004E-3</v>
      </c>
      <c r="K104" s="51">
        <v>1.1164830000000001E-2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73.212000000000003</v>
      </c>
      <c r="AL104" s="54" t="s">
        <v>280</v>
      </c>
    </row>
    <row r="105" spans="1:38" ht="26.25" customHeight="1" x14ac:dyDescent="0.2">
      <c r="A105" s="48" t="s">
        <v>277</v>
      </c>
      <c r="B105" s="48" t="s">
        <v>291</v>
      </c>
      <c r="C105" s="49" t="s">
        <v>292</v>
      </c>
      <c r="D105" s="66"/>
      <c r="E105" s="51">
        <v>4.1959560833026634E-2</v>
      </c>
      <c r="F105" s="51">
        <v>0.15980210615350027</v>
      </c>
      <c r="G105" s="51" t="s">
        <v>433</v>
      </c>
      <c r="H105" s="51">
        <v>1.1260389401769813</v>
      </c>
      <c r="I105" s="51">
        <v>1.7044619999999999E-3</v>
      </c>
      <c r="J105" s="51">
        <v>7.6700790000000007E-3</v>
      </c>
      <c r="K105" s="51">
        <v>1.704462E-2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111.768</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7.4728548492466726E-2</v>
      </c>
      <c r="F107" s="51">
        <v>0.38118194853719506</v>
      </c>
      <c r="G107" s="51" t="s">
        <v>433</v>
      </c>
      <c r="H107" s="51">
        <v>0.83137919820998152</v>
      </c>
      <c r="I107" s="51">
        <v>1.2066137136666667E-2</v>
      </c>
      <c r="J107" s="51">
        <v>5.4297617114999988E-2</v>
      </c>
      <c r="K107" s="51">
        <v>0.12066137136666664</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7685.4376666666658</v>
      </c>
      <c r="AL107" s="54" t="s">
        <v>280</v>
      </c>
    </row>
    <row r="108" spans="1:38" ht="26.25" customHeight="1" x14ac:dyDescent="0.2">
      <c r="A108" s="48" t="s">
        <v>277</v>
      </c>
      <c r="B108" s="48" t="s">
        <v>297</v>
      </c>
      <c r="C108" s="49" t="s">
        <v>298</v>
      </c>
      <c r="D108" s="66"/>
      <c r="E108" s="51">
        <v>4.3973201593239038E-2</v>
      </c>
      <c r="F108" s="51">
        <v>0.35799382123820539</v>
      </c>
      <c r="G108" s="51" t="s">
        <v>433</v>
      </c>
      <c r="H108" s="51">
        <v>0.86687336912604684</v>
      </c>
      <c r="I108" s="51">
        <v>1.1000800553333336E-2</v>
      </c>
      <c r="J108" s="51">
        <v>4.950360249E-2</v>
      </c>
      <c r="K108" s="51">
        <v>0.11000800553333333</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7006.8793333333342</v>
      </c>
      <c r="AL108" s="54" t="s">
        <v>280</v>
      </c>
    </row>
    <row r="109" spans="1:38" ht="26.25" customHeight="1" x14ac:dyDescent="0.2">
      <c r="A109" s="48" t="s">
        <v>277</v>
      </c>
      <c r="B109" s="48" t="s">
        <v>299</v>
      </c>
      <c r="C109" s="49" t="s">
        <v>300</v>
      </c>
      <c r="D109" s="66"/>
      <c r="E109" s="51">
        <v>1.745863500880427E-2</v>
      </c>
      <c r="F109" s="51">
        <v>4.9173150455717365E-2</v>
      </c>
      <c r="G109" s="51" t="s">
        <v>433</v>
      </c>
      <c r="H109" s="51">
        <v>0.44374499872320916</v>
      </c>
      <c r="I109" s="51">
        <v>9.5079566333333319E-4</v>
      </c>
      <c r="J109" s="51">
        <v>4.2785804849999982E-3</v>
      </c>
      <c r="K109" s="51">
        <v>9.5079566333333317E-3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605.60233333333326</v>
      </c>
      <c r="AL109" s="54" t="s">
        <v>280</v>
      </c>
    </row>
    <row r="110" spans="1:38" ht="26.25" customHeight="1" x14ac:dyDescent="0.2">
      <c r="A110" s="48" t="s">
        <v>277</v>
      </c>
      <c r="B110" s="48" t="s">
        <v>301</v>
      </c>
      <c r="C110" s="49" t="s">
        <v>302</v>
      </c>
      <c r="D110" s="66"/>
      <c r="E110" s="51">
        <v>1.6356871544178774E-3</v>
      </c>
      <c r="F110" s="51">
        <v>4.2939496285995318E-3</v>
      </c>
      <c r="G110" s="51" t="s">
        <v>433</v>
      </c>
      <c r="H110" s="51">
        <v>4.2433550566314433E-2</v>
      </c>
      <c r="I110" s="51">
        <v>1.5373283000000003E-4</v>
      </c>
      <c r="J110" s="51">
        <v>6.9179773499999985E-4</v>
      </c>
      <c r="K110" s="51">
        <v>1.5373283E-3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97.918999999999997</v>
      </c>
      <c r="AL110" s="54" t="s">
        <v>280</v>
      </c>
    </row>
    <row r="111" spans="1:38" ht="26.25" customHeight="1" x14ac:dyDescent="0.2">
      <c r="A111" s="48" t="s">
        <v>277</v>
      </c>
      <c r="B111" s="48" t="s">
        <v>303</v>
      </c>
      <c r="C111" s="49" t="s">
        <v>304</v>
      </c>
      <c r="D111" s="66"/>
      <c r="E111" s="51">
        <v>6.6117037732606253E-4</v>
      </c>
      <c r="F111" s="51">
        <v>3.7207436610691056E-3</v>
      </c>
      <c r="G111" s="51" t="s">
        <v>433</v>
      </c>
      <c r="H111" s="51">
        <v>1.7992718285068515E-2</v>
      </c>
      <c r="I111" s="51">
        <v>1.1074309E-4</v>
      </c>
      <c r="J111" s="51">
        <v>4.9834390500000001E-4</v>
      </c>
      <c r="K111" s="51">
        <v>1.1074308999999998E-3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70.537000000000006</v>
      </c>
      <c r="AL111" s="54" t="s">
        <v>280</v>
      </c>
    </row>
    <row r="112" spans="1:38" ht="26.25" customHeight="1" x14ac:dyDescent="0.2">
      <c r="A112" s="48" t="s">
        <v>305</v>
      </c>
      <c r="B112" s="48" t="s">
        <v>306</v>
      </c>
      <c r="C112" s="49" t="s">
        <v>307</v>
      </c>
      <c r="D112" s="50"/>
      <c r="E112" s="51">
        <v>4.2894399999999999</v>
      </c>
      <c r="F112" s="51" t="s">
        <v>433</v>
      </c>
      <c r="G112" s="51" t="s">
        <v>433</v>
      </c>
      <c r="H112" s="51">
        <v>8.1094457043333321</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107236000</v>
      </c>
      <c r="AL112" s="54" t="s">
        <v>308</v>
      </c>
    </row>
    <row r="113" spans="1:38" ht="26.25" customHeight="1" x14ac:dyDescent="0.2">
      <c r="A113" s="48" t="s">
        <v>305</v>
      </c>
      <c r="B113" s="67" t="s">
        <v>309</v>
      </c>
      <c r="C113" s="68" t="s">
        <v>310</v>
      </c>
      <c r="D113" s="50"/>
      <c r="E113" s="51">
        <v>5.008888800544292</v>
      </c>
      <c r="F113" s="51">
        <v>10.241043847865885</v>
      </c>
      <c r="G113" s="51" t="s">
        <v>433</v>
      </c>
      <c r="H113" s="51">
        <v>29.601741422665246</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6.4719719999999994E-2</v>
      </c>
      <c r="F114" s="51" t="s">
        <v>433</v>
      </c>
      <c r="G114" s="51" t="s">
        <v>433</v>
      </c>
      <c r="H114" s="51">
        <v>0.21033909000000001</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0.22172638712201645</v>
      </c>
      <c r="F115" s="51" t="s">
        <v>433</v>
      </c>
      <c r="G115" s="51" t="s">
        <v>433</v>
      </c>
      <c r="H115" s="51">
        <v>0.4434527742440329</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0.4128631235142034</v>
      </c>
      <c r="F116" s="51">
        <v>5.9992413590466205E-2</v>
      </c>
      <c r="G116" s="51" t="s">
        <v>433</v>
      </c>
      <c r="H116" s="51">
        <v>0.78492549186812788</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0.51323397774480695</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0.13164758230159618</v>
      </c>
      <c r="J119" s="51">
        <v>3.422837139841501</v>
      </c>
      <c r="K119" s="51">
        <v>3.422837139841501</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9.3167356900000012E-3</v>
      </c>
      <c r="J120" s="51">
        <v>2.954726966E-2</v>
      </c>
      <c r="K120" s="51">
        <v>6.2434430030000009E-2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1.6154510170597949</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0.51511992499999992</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6.8746238371903507E-3</v>
      </c>
      <c r="F123" s="51">
        <v>9.049799605333822E-3</v>
      </c>
      <c r="G123" s="51">
        <v>1.1634210758110386E-3</v>
      </c>
      <c r="H123" s="51">
        <v>6.8897527825726194E-3</v>
      </c>
      <c r="I123" s="51">
        <v>1.6861664196913012E-2</v>
      </c>
      <c r="J123" s="51">
        <v>1.7722883294734589E-2</v>
      </c>
      <c r="K123" s="51">
        <v>1.8009956327341779E-2</v>
      </c>
      <c r="L123" s="51" t="s">
        <v>65</v>
      </c>
      <c r="M123" s="51">
        <v>0.21323323972699129</v>
      </c>
      <c r="N123" s="51">
        <v>2.4344320866608206E-4</v>
      </c>
      <c r="O123" s="51">
        <v>2.0911321473834161E-3</v>
      </c>
      <c r="P123" s="51">
        <v>3.7198839605532793E-4</v>
      </c>
      <c r="Q123" s="51" t="s">
        <v>65</v>
      </c>
      <c r="R123" s="51" t="s">
        <v>65</v>
      </c>
      <c r="S123" s="51" t="s">
        <v>65</v>
      </c>
      <c r="T123" s="51" t="s">
        <v>65</v>
      </c>
      <c r="U123" s="51" t="s">
        <v>65</v>
      </c>
      <c r="V123" s="51" t="s">
        <v>65</v>
      </c>
      <c r="W123" s="51">
        <v>3.4049999999999997E-2</v>
      </c>
      <c r="X123" s="51">
        <v>1.3851841805738194E-3</v>
      </c>
      <c r="Y123" s="51">
        <v>4.0336893113999649E-3</v>
      </c>
      <c r="Z123" s="51">
        <v>1.4339232016039481E-3</v>
      </c>
      <c r="AA123" s="51">
        <v>9.3873070127379905E-4</v>
      </c>
      <c r="AB123" s="51">
        <v>7.7915273948515312E-3</v>
      </c>
      <c r="AC123" s="51">
        <v>6.8100000000000001E-3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5.8796562040260576E-2</v>
      </c>
      <c r="G125" s="51" t="s">
        <v>434</v>
      </c>
      <c r="H125" s="51">
        <v>1.9598854013420193E-3</v>
      </c>
      <c r="I125" s="51">
        <v>4.1164894625252177E-2</v>
      </c>
      <c r="J125" s="51">
        <v>0.13079813292217224</v>
      </c>
      <c r="K125" s="51">
        <v>0.27646874390250009</v>
      </c>
      <c r="L125" s="51" t="s">
        <v>65</v>
      </c>
      <c r="M125" s="51">
        <v>4.43922871716586</v>
      </c>
      <c r="N125" s="51">
        <v>5.8796562040260567E-4</v>
      </c>
      <c r="O125" s="51">
        <v>5.8796562040260567E-4</v>
      </c>
      <c r="P125" s="51">
        <v>3.9197708026840383E-6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166.26340795000002</v>
      </c>
      <c r="AL125" s="54" t="s">
        <v>337</v>
      </c>
    </row>
    <row r="126" spans="1:38" ht="26.25" customHeight="1" x14ac:dyDescent="0.2">
      <c r="A126" s="48" t="s">
        <v>334</v>
      </c>
      <c r="B126" s="48" t="s">
        <v>338</v>
      </c>
      <c r="C126" s="49" t="s">
        <v>339</v>
      </c>
      <c r="D126" s="50"/>
      <c r="E126" s="51" t="s">
        <v>433</v>
      </c>
      <c r="F126" s="51" t="s">
        <v>433</v>
      </c>
      <c r="G126" s="51" t="s">
        <v>433</v>
      </c>
      <c r="H126" s="51">
        <v>0.98757663361044568</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999.11855726908072</v>
      </c>
      <c r="AL126" s="54" t="s">
        <v>340</v>
      </c>
    </row>
    <row r="127" spans="1:38" ht="26.25" customHeight="1" x14ac:dyDescent="0.2">
      <c r="A127" s="48" t="s">
        <v>334</v>
      </c>
      <c r="B127" s="48" t="s">
        <v>341</v>
      </c>
      <c r="C127" s="49" t="s">
        <v>342</v>
      </c>
      <c r="D127" s="50"/>
      <c r="E127" s="51" t="s">
        <v>433</v>
      </c>
      <c r="F127" s="51" t="s">
        <v>433</v>
      </c>
      <c r="G127" s="51" t="s">
        <v>433</v>
      </c>
      <c r="H127" s="51">
        <v>0.18570355104072972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8.684990517096914E-3</v>
      </c>
      <c r="F133" s="51">
        <v>9.263989884903377E-4</v>
      </c>
      <c r="G133" s="51">
        <v>3.2713464281065047E-3</v>
      </c>
      <c r="H133" s="51" t="s">
        <v>433</v>
      </c>
      <c r="I133" s="51">
        <v>3.3813563079897321E-4</v>
      </c>
      <c r="J133" s="51">
        <v>3.8040258464884492E-4</v>
      </c>
      <c r="K133" s="51">
        <v>4.2266953849871651E-4</v>
      </c>
      <c r="L133" s="51" t="s">
        <v>65</v>
      </c>
      <c r="M133" s="51">
        <v>1.2448486407838912E-2</v>
      </c>
      <c r="N133" s="51">
        <v>5.7899936780646104E-7</v>
      </c>
      <c r="O133" s="51">
        <v>1.4561834100332497E-4</v>
      </c>
      <c r="P133" s="51">
        <v>2.8949968390323051E-2</v>
      </c>
      <c r="Q133" s="51" t="s">
        <v>65</v>
      </c>
      <c r="R133" s="51" t="s">
        <v>65</v>
      </c>
      <c r="S133" s="51" t="s">
        <v>65</v>
      </c>
      <c r="T133" s="51" t="s">
        <v>65</v>
      </c>
      <c r="U133" s="51" t="s">
        <v>65</v>
      </c>
      <c r="V133" s="51" t="s">
        <v>65</v>
      </c>
      <c r="W133" s="51">
        <v>0.24028473763968136</v>
      </c>
      <c r="X133" s="51">
        <v>4.5161950688903963E-6</v>
      </c>
      <c r="Y133" s="51">
        <v>2.4665373068555236E-6</v>
      </c>
      <c r="Z133" s="51">
        <v>2.2001975976645518E-6</v>
      </c>
      <c r="AA133" s="51">
        <v>2.397057382718749E-6</v>
      </c>
      <c r="AB133" s="51">
        <v>1.1579987356129219E-5</v>
      </c>
      <c r="AC133" s="51">
        <v>4.8056947527936267E-2</v>
      </c>
      <c r="AD133" s="51">
        <v>1.1869487040032449E-2</v>
      </c>
      <c r="AE133" s="52"/>
      <c r="AF133" s="53"/>
      <c r="AG133" s="53"/>
      <c r="AH133" s="53"/>
      <c r="AI133" s="53"/>
      <c r="AJ133" s="53"/>
      <c r="AK133" s="53">
        <v>28949.968390323051</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5.674365438674998E-3</v>
      </c>
      <c r="F135" s="51">
        <v>1.1371473824999996E-3</v>
      </c>
      <c r="G135" s="51">
        <v>2.1605800267499991E-4</v>
      </c>
      <c r="H135" s="51">
        <v>2.160580026749999E-3</v>
      </c>
      <c r="I135" s="51">
        <v>5.2422494333249983E-3</v>
      </c>
      <c r="J135" s="51">
        <v>5.5606507004249978E-3</v>
      </c>
      <c r="K135" s="51">
        <v>5.6629939648499984E-3</v>
      </c>
      <c r="L135" s="51" t="s">
        <v>65</v>
      </c>
      <c r="M135" s="51">
        <v>7.1503827411599982E-2</v>
      </c>
      <c r="N135" s="51">
        <v>7.6188874627499976E-4</v>
      </c>
      <c r="O135" s="51">
        <v>7.9600316774999972E-5</v>
      </c>
      <c r="P135" s="51">
        <v>3.4569280427999981E-5</v>
      </c>
      <c r="Q135" s="51" t="s">
        <v>65</v>
      </c>
      <c r="R135" s="51" t="s">
        <v>65</v>
      </c>
      <c r="S135" s="51" t="s">
        <v>65</v>
      </c>
      <c r="T135" s="51" t="s">
        <v>65</v>
      </c>
      <c r="U135" s="51" t="s">
        <v>65</v>
      </c>
      <c r="V135" s="51" t="s">
        <v>65</v>
      </c>
      <c r="W135" s="51">
        <v>1.3645768589999996E-2</v>
      </c>
      <c r="X135" s="51">
        <v>3.184012670999999E-3</v>
      </c>
      <c r="Y135" s="51">
        <v>7.0503137714999983E-3</v>
      </c>
      <c r="Z135" s="51">
        <v>1.7057210737499993E-3</v>
      </c>
      <c r="AA135" s="51" t="s">
        <v>436</v>
      </c>
      <c r="AB135" s="51">
        <v>1.1940047516249996E-2</v>
      </c>
      <c r="AC135" s="51">
        <v>2.7291537179999987E-3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1.5879815186560051E-2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5.5187909995049996E-3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0.2587325009500247</v>
      </c>
      <c r="J139" s="51">
        <v>0.2587325009500247</v>
      </c>
      <c r="K139" s="51">
        <v>0.2587325009500247</v>
      </c>
      <c r="L139" s="51" t="s">
        <v>65</v>
      </c>
      <c r="M139" s="51" t="s">
        <v>436</v>
      </c>
      <c r="N139" s="51">
        <v>7.4653364250111575E-4</v>
      </c>
      <c r="O139" s="51">
        <v>1.5051825355973812E-3</v>
      </c>
      <c r="P139" s="51">
        <v>1.5051825355973812E-3</v>
      </c>
      <c r="Q139" s="51" t="s">
        <v>65</v>
      </c>
      <c r="R139" s="51" t="s">
        <v>65</v>
      </c>
      <c r="S139" s="51" t="s">
        <v>65</v>
      </c>
      <c r="T139" s="51" t="s">
        <v>65</v>
      </c>
      <c r="U139" s="51" t="s">
        <v>65</v>
      </c>
      <c r="V139" s="51" t="s">
        <v>65</v>
      </c>
      <c r="W139" s="51">
        <v>2.6314774421900289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0.68130000000000013</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204.52418981338087</v>
      </c>
      <c r="F141" s="73">
        <v>137.37554738389721</v>
      </c>
      <c r="G141" s="73">
        <v>14.78089472566924</v>
      </c>
      <c r="H141" s="73">
        <v>79.761907886486597</v>
      </c>
      <c r="I141" s="73">
        <v>18.978495070705275</v>
      </c>
      <c r="J141" s="73">
        <v>33.640721157954388</v>
      </c>
      <c r="K141" s="73">
        <v>49.909332926163948</v>
      </c>
      <c r="L141" s="73" t="s">
        <v>65</v>
      </c>
      <c r="M141" s="73">
        <v>587.01294936550107</v>
      </c>
      <c r="N141" s="73">
        <v>25.181893306583792</v>
      </c>
      <c r="O141" s="73">
        <v>0.98045505495399943</v>
      </c>
      <c r="P141" s="73">
        <v>1.1140853324867339</v>
      </c>
      <c r="Q141" s="73" t="s">
        <v>65</v>
      </c>
      <c r="R141" s="73" t="s">
        <v>65</v>
      </c>
      <c r="S141" s="73" t="s">
        <v>65</v>
      </c>
      <c r="T141" s="73" t="s">
        <v>65</v>
      </c>
      <c r="U141" s="73" t="s">
        <v>65</v>
      </c>
      <c r="V141" s="73" t="s">
        <v>65</v>
      </c>
      <c r="W141" s="73">
        <v>42.096862059641595</v>
      </c>
      <c r="X141" s="73">
        <v>2.5313914931956059</v>
      </c>
      <c r="Y141" s="73">
        <v>2.727554502558001</v>
      </c>
      <c r="Z141" s="73">
        <v>1.09095187994408</v>
      </c>
      <c r="AA141" s="73">
        <v>1.457628908744772</v>
      </c>
      <c r="AB141" s="73">
        <v>7.8080947844424555</v>
      </c>
      <c r="AC141" s="73">
        <v>39.377984342198914</v>
      </c>
      <c r="AD141" s="73">
        <v>4.0515034984442302</v>
      </c>
      <c r="AE141" s="52"/>
      <c r="AF141" s="74">
        <v>412923.92866693757</v>
      </c>
      <c r="AG141" s="74">
        <v>48994.550065204327</v>
      </c>
      <c r="AH141" s="74">
        <v>290802.38615560438</v>
      </c>
      <c r="AI141" s="74">
        <v>241855.50301163972</v>
      </c>
      <c r="AJ141" s="74">
        <v>24773.300769859645</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49.489681110612835</v>
      </c>
      <c r="F143" s="88">
        <v>7.1668375826310218</v>
      </c>
      <c r="G143" s="88">
        <v>6.2158897639429694E-2</v>
      </c>
      <c r="H143" s="88">
        <v>1.1804139566499641</v>
      </c>
      <c r="I143" s="88">
        <v>1.6880557824990983</v>
      </c>
      <c r="J143" s="88">
        <v>1.6880557824990983</v>
      </c>
      <c r="K143" s="88">
        <v>1.6880557824990983</v>
      </c>
      <c r="L143" s="88" t="s">
        <v>65</v>
      </c>
      <c r="M143" s="88">
        <v>54.087490107430085</v>
      </c>
      <c r="N143" s="88">
        <v>6.8889853618116113E-3</v>
      </c>
      <c r="O143" s="88">
        <v>2.8528439646463874E-3</v>
      </c>
      <c r="P143" s="88">
        <v>9.9849538762623565E-4</v>
      </c>
      <c r="Q143" s="88" t="s">
        <v>65</v>
      </c>
      <c r="R143" s="88" t="s">
        <v>65</v>
      </c>
      <c r="S143" s="88" t="s">
        <v>65</v>
      </c>
      <c r="T143" s="88" t="s">
        <v>65</v>
      </c>
      <c r="U143" s="88" t="s">
        <v>65</v>
      </c>
      <c r="V143" s="88" t="s">
        <v>65</v>
      </c>
      <c r="W143" s="88">
        <v>0.67068629732251839</v>
      </c>
      <c r="X143" s="88">
        <v>3.7243816427424178E-2</v>
      </c>
      <c r="Y143" s="88">
        <v>3.7857365853894903E-2</v>
      </c>
      <c r="Z143" s="88">
        <v>1.8496698969650865E-2</v>
      </c>
      <c r="AA143" s="88">
        <v>4.1156537373572374E-2</v>
      </c>
      <c r="AB143" s="88">
        <v>0.13475441862454235</v>
      </c>
      <c r="AC143" s="88">
        <v>0.1275217613444731</v>
      </c>
      <c r="AD143" s="88">
        <v>4.5173258407022517E-4</v>
      </c>
      <c r="AE143" s="52"/>
      <c r="AF143" s="89"/>
      <c r="AG143" s="89"/>
      <c r="AH143" s="89"/>
      <c r="AI143" s="89"/>
      <c r="AJ143" s="89"/>
      <c r="AK143" s="89"/>
      <c r="AL143" s="85" t="s">
        <v>61</v>
      </c>
    </row>
    <row r="144" spans="1:38" ht="26.25" customHeight="1" x14ac:dyDescent="0.2">
      <c r="A144" s="84"/>
      <c r="B144" s="85" t="s">
        <v>381</v>
      </c>
      <c r="C144" s="86" t="s">
        <v>382</v>
      </c>
      <c r="D144" s="87" t="s">
        <v>380</v>
      </c>
      <c r="E144" s="88">
        <v>10.393422062377875</v>
      </c>
      <c r="F144" s="88">
        <v>0.17887536134458587</v>
      </c>
      <c r="G144" s="88">
        <v>9.1428760552314456E-3</v>
      </c>
      <c r="H144" s="88">
        <v>1.2838536788817669E-2</v>
      </c>
      <c r="I144" s="88">
        <v>0.44950020573451349</v>
      </c>
      <c r="J144" s="88">
        <v>0.44950020573451349</v>
      </c>
      <c r="K144" s="88">
        <v>0.44950020573451349</v>
      </c>
      <c r="L144" s="88" t="s">
        <v>65</v>
      </c>
      <c r="M144" s="88">
        <v>3.0194492087865861</v>
      </c>
      <c r="N144" s="88">
        <v>3.971770425573336E-4</v>
      </c>
      <c r="O144" s="88">
        <v>3.613503350263898E-4</v>
      </c>
      <c r="P144" s="88">
        <v>1.2647261725923643E-4</v>
      </c>
      <c r="Q144" s="88" t="s">
        <v>65</v>
      </c>
      <c r="R144" s="88" t="s">
        <v>65</v>
      </c>
      <c r="S144" s="88" t="s">
        <v>65</v>
      </c>
      <c r="T144" s="88" t="s">
        <v>65</v>
      </c>
      <c r="U144" s="88" t="s">
        <v>65</v>
      </c>
      <c r="V144" s="88" t="s">
        <v>65</v>
      </c>
      <c r="W144" s="88">
        <v>8.2675310548134609E-2</v>
      </c>
      <c r="X144" s="88">
        <v>4.7122086621032297E-3</v>
      </c>
      <c r="Y144" s="88">
        <v>4.6830861900450044E-3</v>
      </c>
      <c r="Z144" s="88">
        <v>2.0662168345076505E-3</v>
      </c>
      <c r="AA144" s="88">
        <v>5.0576494678796144E-3</v>
      </c>
      <c r="AB144" s="88">
        <v>1.6519161154535496E-2</v>
      </c>
      <c r="AC144" s="88">
        <v>1.6535062109626918E-2</v>
      </c>
      <c r="AD144" s="88">
        <v>7.7520088509438958E-5</v>
      </c>
      <c r="AE144" s="52"/>
      <c r="AF144" s="89"/>
      <c r="AG144" s="89"/>
      <c r="AH144" s="89"/>
      <c r="AI144" s="89"/>
      <c r="AJ144" s="89"/>
      <c r="AK144" s="89"/>
      <c r="AL144" s="85" t="s">
        <v>61</v>
      </c>
    </row>
    <row r="145" spans="1:38" ht="26.25" customHeight="1" x14ac:dyDescent="0.2">
      <c r="A145" s="84"/>
      <c r="B145" s="85" t="s">
        <v>383</v>
      </c>
      <c r="C145" s="86" t="s">
        <v>384</v>
      </c>
      <c r="D145" s="87" t="s">
        <v>380</v>
      </c>
      <c r="E145" s="88">
        <v>29.904673218592382</v>
      </c>
      <c r="F145" s="88">
        <v>0.56581438668155815</v>
      </c>
      <c r="G145" s="88">
        <v>2.3462528260685157E-2</v>
      </c>
      <c r="H145" s="88">
        <v>3.7998815130659426E-2</v>
      </c>
      <c r="I145" s="88">
        <v>0.41989897299222073</v>
      </c>
      <c r="J145" s="88">
        <v>0.41989897299222073</v>
      </c>
      <c r="K145" s="88">
        <v>0.41989897299222073</v>
      </c>
      <c r="L145" s="88" t="s">
        <v>65</v>
      </c>
      <c r="M145" s="88">
        <v>10.054151153080287</v>
      </c>
      <c r="N145" s="88">
        <v>8.6494669576330971E-4</v>
      </c>
      <c r="O145" s="88">
        <v>8.637149374423397E-4</v>
      </c>
      <c r="P145" s="88">
        <v>3.0230022810481886E-4</v>
      </c>
      <c r="Q145" s="88" t="s">
        <v>65</v>
      </c>
      <c r="R145" s="88" t="s">
        <v>65</v>
      </c>
      <c r="S145" s="88" t="s">
        <v>65</v>
      </c>
      <c r="T145" s="88" t="s">
        <v>65</v>
      </c>
      <c r="U145" s="88" t="s">
        <v>65</v>
      </c>
      <c r="V145" s="88" t="s">
        <v>65</v>
      </c>
      <c r="W145" s="88">
        <v>0.73069334014508791</v>
      </c>
      <c r="X145" s="88">
        <v>4.2873567625409514E-3</v>
      </c>
      <c r="Y145" s="88">
        <v>2.5882941018105277E-2</v>
      </c>
      <c r="Z145" s="88">
        <v>2.8914328404835602E-2</v>
      </c>
      <c r="AA145" s="88">
        <v>6.6645728044205099E-3</v>
      </c>
      <c r="AB145" s="88">
        <v>6.5749198989902335E-2</v>
      </c>
      <c r="AC145" s="88">
        <v>9.8536818096543216E-2</v>
      </c>
      <c r="AD145" s="88">
        <v>2.4394180374331991E-5</v>
      </c>
      <c r="AE145" s="52"/>
      <c r="AF145" s="89"/>
      <c r="AG145" s="89"/>
      <c r="AH145" s="89"/>
      <c r="AI145" s="89"/>
      <c r="AJ145" s="89"/>
      <c r="AK145" s="89"/>
      <c r="AL145" s="85" t="s">
        <v>61</v>
      </c>
    </row>
    <row r="146" spans="1:38" ht="26.25" customHeight="1" x14ac:dyDescent="0.2">
      <c r="A146" s="84"/>
      <c r="B146" s="85" t="s">
        <v>385</v>
      </c>
      <c r="C146" s="86" t="s">
        <v>386</v>
      </c>
      <c r="D146" s="87" t="s">
        <v>380</v>
      </c>
      <c r="E146" s="88">
        <v>0.28122561157883125</v>
      </c>
      <c r="F146" s="88">
        <v>3.0336656580432564</v>
      </c>
      <c r="G146" s="88">
        <v>4.8403507999734236E-4</v>
      </c>
      <c r="H146" s="88">
        <v>2.4919743245713139E-3</v>
      </c>
      <c r="I146" s="88">
        <v>0.12540846797131733</v>
      </c>
      <c r="J146" s="88">
        <v>0.12540846797131733</v>
      </c>
      <c r="K146" s="88">
        <v>0.12540846797131733</v>
      </c>
      <c r="L146" s="88" t="s">
        <v>65</v>
      </c>
      <c r="M146" s="88">
        <v>19.661377970065825</v>
      </c>
      <c r="N146" s="88">
        <v>1.9188599434265702E-4</v>
      </c>
      <c r="O146" s="88">
        <v>3.8377198868531406E-5</v>
      </c>
      <c r="P146" s="88">
        <v>1.3432019603985992E-5</v>
      </c>
      <c r="Q146" s="88" t="s">
        <v>65</v>
      </c>
      <c r="R146" s="88" t="s">
        <v>65</v>
      </c>
      <c r="S146" s="88" t="s">
        <v>65</v>
      </c>
      <c r="T146" s="88" t="s">
        <v>65</v>
      </c>
      <c r="U146" s="88" t="s">
        <v>65</v>
      </c>
      <c r="V146" s="88" t="s">
        <v>65</v>
      </c>
      <c r="W146" s="88">
        <v>1.0422784054165137E-2</v>
      </c>
      <c r="X146" s="88">
        <v>4.9562755045659762E-4</v>
      </c>
      <c r="Y146" s="88">
        <v>6.0445427292646489E-4</v>
      </c>
      <c r="Z146" s="88">
        <v>3.902897521587765E-4</v>
      </c>
      <c r="AA146" s="88">
        <v>6.6539492713351496E-4</v>
      </c>
      <c r="AB146" s="88">
        <v>2.155766502675354E-3</v>
      </c>
      <c r="AC146" s="88">
        <v>2.084556810833027E-3</v>
      </c>
      <c r="AD146" s="88">
        <v>1.0728018489660086E-5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0.48701375026949217</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0.86351369502150077</v>
      </c>
      <c r="J148" s="88">
        <v>2.1678870098947378</v>
      </c>
      <c r="K148" s="88">
        <v>2.4601270018047812</v>
      </c>
      <c r="L148" s="88" t="s">
        <v>65</v>
      </c>
      <c r="M148" s="88" t="s">
        <v>433</v>
      </c>
      <c r="N148" s="88">
        <v>11.167175115218621</v>
      </c>
      <c r="O148" s="88">
        <v>4.3787189958501629E-2</v>
      </c>
      <c r="P148" s="88" t="s">
        <v>433</v>
      </c>
      <c r="Q148" s="88" t="s">
        <v>65</v>
      </c>
      <c r="R148" s="88" t="s">
        <v>65</v>
      </c>
      <c r="S148" s="88" t="s">
        <v>65</v>
      </c>
      <c r="T148" s="88" t="s">
        <v>65</v>
      </c>
      <c r="U148" s="88" t="s">
        <v>65</v>
      </c>
      <c r="V148" s="88" t="s">
        <v>65</v>
      </c>
      <c r="W148" s="88" t="s">
        <v>433</v>
      </c>
      <c r="X148" s="88">
        <v>1.4337514844640084E-3</v>
      </c>
      <c r="Y148" s="88">
        <v>1.4337514844640084E-3</v>
      </c>
      <c r="Z148" s="88">
        <v>1.4337514844640084E-3</v>
      </c>
      <c r="AA148" s="88">
        <v>1.4337514844640084E-3</v>
      </c>
      <c r="AB148" s="88">
        <v>5.7350059378560338E-3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0.17268450551464085</v>
      </c>
      <c r="J149" s="88">
        <v>0.57561501838213669</v>
      </c>
      <c r="K149" s="88">
        <v>1.1512300367642725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204.52418981338087</v>
      </c>
      <c r="F152" s="102">
        <f t="shared" ref="F152:AD152" si="0">F141</f>
        <v>137.37554738389721</v>
      </c>
      <c r="G152" s="102">
        <f t="shared" si="0"/>
        <v>14.78089472566924</v>
      </c>
      <c r="H152" s="102">
        <f t="shared" si="0"/>
        <v>79.761907886486597</v>
      </c>
      <c r="I152" s="102">
        <f t="shared" si="0"/>
        <v>18.978495070705275</v>
      </c>
      <c r="J152" s="102">
        <f t="shared" si="0"/>
        <v>33.640721157954388</v>
      </c>
      <c r="K152" s="102">
        <f t="shared" si="0"/>
        <v>49.909332926163948</v>
      </c>
      <c r="L152" s="102" t="str">
        <f t="shared" si="0"/>
        <v>NR</v>
      </c>
      <c r="M152" s="102">
        <f t="shared" si="0"/>
        <v>587.01294936550107</v>
      </c>
      <c r="N152" s="102">
        <f t="shared" si="0"/>
        <v>25.181893306583792</v>
      </c>
      <c r="O152" s="102">
        <f t="shared" si="0"/>
        <v>0.98045505495399943</v>
      </c>
      <c r="P152" s="102">
        <f t="shared" si="0"/>
        <v>1.1140853324867339</v>
      </c>
      <c r="Q152" s="102" t="str">
        <f t="shared" si="0"/>
        <v>NR</v>
      </c>
      <c r="R152" s="102" t="str">
        <f t="shared" si="0"/>
        <v>NR</v>
      </c>
      <c r="S152" s="102" t="str">
        <f t="shared" si="0"/>
        <v>NR</v>
      </c>
      <c r="T152" s="102" t="str">
        <f t="shared" si="0"/>
        <v>NR</v>
      </c>
      <c r="U152" s="102" t="str">
        <f t="shared" si="0"/>
        <v>NR</v>
      </c>
      <c r="V152" s="102" t="str">
        <f t="shared" si="0"/>
        <v>NR</v>
      </c>
      <c r="W152" s="102">
        <f t="shared" si="0"/>
        <v>42.096862059641595</v>
      </c>
      <c r="X152" s="102">
        <f t="shared" si="0"/>
        <v>2.5313914931956059</v>
      </c>
      <c r="Y152" s="102">
        <f t="shared" si="0"/>
        <v>2.727554502558001</v>
      </c>
      <c r="Z152" s="102">
        <f t="shared" si="0"/>
        <v>1.09095187994408</v>
      </c>
      <c r="AA152" s="102">
        <f t="shared" si="0"/>
        <v>1.457628908744772</v>
      </c>
      <c r="AB152" s="102">
        <f t="shared" si="0"/>
        <v>7.8080947844424555</v>
      </c>
      <c r="AC152" s="102">
        <f t="shared" si="0"/>
        <v>39.377984342198914</v>
      </c>
      <c r="AD152" s="102">
        <f t="shared" si="0"/>
        <v>4.0515034984442302</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7.5400697539165433</v>
      </c>
      <c r="F157" s="115">
        <v>0.47647474943306761</v>
      </c>
      <c r="G157" s="115">
        <v>0.56163274380695394</v>
      </c>
      <c r="H157" s="115">
        <v>3.8259335344493321E-3</v>
      </c>
      <c r="I157" s="115">
        <v>0.6082481863091046</v>
      </c>
      <c r="J157" s="115">
        <v>0.6082481863091046</v>
      </c>
      <c r="K157" s="115">
        <v>0.6082481863091046</v>
      </c>
      <c r="L157" s="115" t="s">
        <v>65</v>
      </c>
      <c r="M157" s="115">
        <v>0.79265837979441167</v>
      </c>
      <c r="N157" s="115">
        <v>4.8659854904728364E-4</v>
      </c>
      <c r="O157" s="115">
        <v>4.8659854904728364E-4</v>
      </c>
      <c r="P157" s="115">
        <v>1.7030949216654927E-4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24329.92745236418</v>
      </c>
      <c r="AG157" s="116"/>
      <c r="AH157" s="116"/>
      <c r="AI157" s="116"/>
      <c r="AJ157" s="116"/>
      <c r="AK157" s="116"/>
      <c r="AL157" s="112" t="s">
        <v>61</v>
      </c>
    </row>
    <row r="158" spans="1:38" ht="26.25" customHeight="1" x14ac:dyDescent="0.2">
      <c r="A158" s="112" t="s">
        <v>405</v>
      </c>
      <c r="B158" s="112" t="s">
        <v>408</v>
      </c>
      <c r="C158" s="113" t="s">
        <v>409</v>
      </c>
      <c r="D158" s="114"/>
      <c r="E158" s="115">
        <v>0.13832348147948778</v>
      </c>
      <c r="F158" s="115">
        <v>1.171077510658799E-2</v>
      </c>
      <c r="G158" s="115">
        <v>9.4348711838780856E-3</v>
      </c>
      <c r="H158" s="115">
        <v>6.4271875978826946E-5</v>
      </c>
      <c r="I158" s="115">
        <v>1.0217964228286545E-2</v>
      </c>
      <c r="J158" s="115">
        <v>1.0217964228286545E-2</v>
      </c>
      <c r="K158" s="115">
        <v>1.0217964228286545E-2</v>
      </c>
      <c r="L158" s="115" t="s">
        <v>65</v>
      </c>
      <c r="M158" s="115">
        <v>3.3305842787706506E-2</v>
      </c>
      <c r="N158" s="115">
        <v>8.1743713826292377E-6</v>
      </c>
      <c r="O158" s="115">
        <v>8.1743713826292377E-6</v>
      </c>
      <c r="P158" s="115">
        <v>2.8610299839202329E-6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408.71856913146183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77" priority="6" operator="equal">
      <formula>0</formula>
    </cfRule>
  </conditionalFormatting>
  <conditionalFormatting sqref="E14:AD140">
    <cfRule type="cellIs" dxfId="76" priority="5" operator="equal">
      <formula>"NE"</formula>
    </cfRule>
  </conditionalFormatting>
  <conditionalFormatting sqref="E157:AD164">
    <cfRule type="cellIs" dxfId="75" priority="3" operator="equal">
      <formula>"NE"</formula>
    </cfRule>
    <cfRule type="cellIs" dxfId="74" priority="4" operator="equal">
      <formula>0</formula>
    </cfRule>
  </conditionalFormatting>
  <conditionalFormatting sqref="E143:AD149">
    <cfRule type="cellIs" dxfId="73" priority="2" operator="equal">
      <formula>0</formula>
    </cfRule>
  </conditionalFormatting>
  <conditionalFormatting sqref="E143:AD149">
    <cfRule type="cellIs" dxfId="72" priority="1" operator="equal">
      <formula>"NE"</formula>
    </cfRule>
  </conditionalFormatting>
  <pageMargins left="0.7" right="0.7" top="0.78740157499999996" bottom="0.78740157499999996" header="0.3" footer="0.3"/>
  <pageSetup paperSize="9" scale="1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A7E0D-1680-4C7F-9DDD-33C746A52DDF}">
  <sheetPr codeName="Tabelle28"/>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2013</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2013</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9.9139176113031713</v>
      </c>
      <c r="F14" s="51">
        <v>0.35309746210902221</v>
      </c>
      <c r="G14" s="51">
        <v>1.3960930750081819</v>
      </c>
      <c r="H14" s="51">
        <v>0.33955445140087914</v>
      </c>
      <c r="I14" s="51">
        <v>0.99767946827986265</v>
      </c>
      <c r="J14" s="51">
        <v>1.1937773422001197</v>
      </c>
      <c r="K14" s="51">
        <v>1.3163241716430567</v>
      </c>
      <c r="L14" s="51" t="s">
        <v>65</v>
      </c>
      <c r="M14" s="51">
        <v>4.2495210461912549</v>
      </c>
      <c r="N14" s="51">
        <v>2.1727420730684042</v>
      </c>
      <c r="O14" s="51">
        <v>0.15207827494606885</v>
      </c>
      <c r="P14" s="51">
        <v>0.21150384095022032</v>
      </c>
      <c r="Q14" s="51" t="s">
        <v>65</v>
      </c>
      <c r="R14" s="51" t="s">
        <v>65</v>
      </c>
      <c r="S14" s="51" t="s">
        <v>65</v>
      </c>
      <c r="T14" s="51" t="s">
        <v>65</v>
      </c>
      <c r="U14" s="51" t="s">
        <v>65</v>
      </c>
      <c r="V14" s="51" t="s">
        <v>65</v>
      </c>
      <c r="W14" s="51">
        <v>1.3991450747265637</v>
      </c>
      <c r="X14" s="51">
        <v>2.0382648743097372E-2</v>
      </c>
      <c r="Y14" s="51">
        <v>9.6520344452554786E-4</v>
      </c>
      <c r="Z14" s="51">
        <v>4.3545194103043094E-4</v>
      </c>
      <c r="AA14" s="51">
        <v>8.9114154333084139E-4</v>
      </c>
      <c r="AB14" s="51">
        <v>2.2674445671984185E-2</v>
      </c>
      <c r="AC14" s="51">
        <v>0.4908545272802769</v>
      </c>
      <c r="AD14" s="51">
        <v>0.17746880827727274</v>
      </c>
      <c r="AE14" s="52"/>
      <c r="AF14" s="53">
        <v>2351.6538248694555</v>
      </c>
      <c r="AG14" s="53">
        <v>35775.060631599998</v>
      </c>
      <c r="AH14" s="53">
        <v>60209.006276503955</v>
      </c>
      <c r="AI14" s="53">
        <v>66156.774753711201</v>
      </c>
      <c r="AJ14" s="53">
        <v>12263.936074301764</v>
      </c>
      <c r="AK14" s="53"/>
      <c r="AL14" s="54" t="s">
        <v>61</v>
      </c>
    </row>
    <row r="15" spans="1:38" ht="26.25" customHeight="1" x14ac:dyDescent="0.2">
      <c r="A15" s="48" t="s">
        <v>66</v>
      </c>
      <c r="B15" s="48" t="s">
        <v>67</v>
      </c>
      <c r="C15" s="49" t="s">
        <v>68</v>
      </c>
      <c r="D15" s="50"/>
      <c r="E15" s="51">
        <v>0.92200000000000004</v>
      </c>
      <c r="F15" s="51" t="s">
        <v>434</v>
      </c>
      <c r="G15" s="51">
        <v>0.25600000000000001</v>
      </c>
      <c r="H15" s="51">
        <v>8.7648011438846318E-2</v>
      </c>
      <c r="I15" s="51">
        <v>5.5080421052631577E-2</v>
      </c>
      <c r="J15" s="51">
        <v>6.5408000000000022E-2</v>
      </c>
      <c r="K15" s="51">
        <v>6.8850526315789487E-2</v>
      </c>
      <c r="L15" s="51" t="s">
        <v>65</v>
      </c>
      <c r="M15" s="51">
        <v>0.48199999999999998</v>
      </c>
      <c r="N15" s="51">
        <v>0.44840799204935994</v>
      </c>
      <c r="O15" s="51">
        <v>0.14663207917860371</v>
      </c>
      <c r="P15" s="51">
        <v>1.7292831153160302E-2</v>
      </c>
      <c r="Q15" s="51" t="s">
        <v>65</v>
      </c>
      <c r="R15" s="51" t="s">
        <v>65</v>
      </c>
      <c r="S15" s="51" t="s">
        <v>65</v>
      </c>
      <c r="T15" s="51" t="s">
        <v>65</v>
      </c>
      <c r="U15" s="51" t="s">
        <v>65</v>
      </c>
      <c r="V15" s="51" t="s">
        <v>65</v>
      </c>
      <c r="W15" s="51">
        <v>1.7666968301886413E-2</v>
      </c>
      <c r="X15" s="51">
        <v>1.113939180720454E-4</v>
      </c>
      <c r="Y15" s="51">
        <v>1.0574237858515002E-3</v>
      </c>
      <c r="Z15" s="51">
        <v>9.7124651296939043E-4</v>
      </c>
      <c r="AA15" s="51">
        <v>1.4496272166718061E-3</v>
      </c>
      <c r="AB15" s="51">
        <v>3.589691433564743E-3</v>
      </c>
      <c r="AC15" s="51">
        <v>2.7439509000790219E-3</v>
      </c>
      <c r="AD15" s="51">
        <v>1.5900271471697769E-6</v>
      </c>
      <c r="AE15" s="52"/>
      <c r="AF15" s="53">
        <v>32576.795087507897</v>
      </c>
      <c r="AG15" s="53" t="s">
        <v>435</v>
      </c>
      <c r="AH15" s="53">
        <v>6793.2029773439999</v>
      </c>
      <c r="AI15" s="53" t="s">
        <v>435</v>
      </c>
      <c r="AJ15" s="53" t="s">
        <v>435</v>
      </c>
      <c r="AK15" s="53"/>
      <c r="AL15" s="54" t="s">
        <v>61</v>
      </c>
    </row>
    <row r="16" spans="1:38" ht="26.25" customHeight="1" x14ac:dyDescent="0.2">
      <c r="A16" s="48" t="s">
        <v>66</v>
      </c>
      <c r="B16" s="48" t="s">
        <v>69</v>
      </c>
      <c r="C16" s="49" t="s">
        <v>70</v>
      </c>
      <c r="D16" s="50"/>
      <c r="E16" s="51">
        <v>0.58663786087082403</v>
      </c>
      <c r="F16" s="51">
        <v>1.9554595362360808E-3</v>
      </c>
      <c r="G16" s="51">
        <v>1.1732757217416483E-3</v>
      </c>
      <c r="H16" s="51">
        <v>3.9109190724721616E-3</v>
      </c>
      <c r="I16" s="51">
        <v>8.6610279765177087E-2</v>
      </c>
      <c r="J16" s="51">
        <v>8.6903598695612483E-2</v>
      </c>
      <c r="K16" s="51">
        <v>8.7099144649236113E-2</v>
      </c>
      <c r="L16" s="51" t="s">
        <v>65</v>
      </c>
      <c r="M16" s="51">
        <v>3.9109190724721611E-2</v>
      </c>
      <c r="N16" s="51">
        <v>5.8663786087082413E-6</v>
      </c>
      <c r="O16" s="51">
        <v>9.7772976811804035E-7</v>
      </c>
      <c r="P16" s="51">
        <v>2.737643350730513E-4</v>
      </c>
      <c r="Q16" s="51" t="s">
        <v>65</v>
      </c>
      <c r="R16" s="51" t="s">
        <v>65</v>
      </c>
      <c r="S16" s="51" t="s">
        <v>65</v>
      </c>
      <c r="T16" s="51" t="s">
        <v>65</v>
      </c>
      <c r="U16" s="51" t="s">
        <v>65</v>
      </c>
      <c r="V16" s="51" t="s">
        <v>65</v>
      </c>
      <c r="W16" s="51">
        <v>7.8218381449443228E-4</v>
      </c>
      <c r="X16" s="51">
        <v>2.1901146805844107E-6</v>
      </c>
      <c r="Y16" s="51">
        <v>6.1792521345060146E-6</v>
      </c>
      <c r="Z16" s="51">
        <v>4.3411201704440985E-6</v>
      </c>
      <c r="AA16" s="51">
        <v>3.2695283445867266E-5</v>
      </c>
      <c r="AB16" s="51">
        <v>4.5405770431401791E-5</v>
      </c>
      <c r="AC16" s="51">
        <v>1.5643676289888646E-4</v>
      </c>
      <c r="AD16" s="51">
        <v>7.0396543304498896E-8</v>
      </c>
      <c r="AE16" s="52"/>
      <c r="AF16" s="53" t="s">
        <v>435</v>
      </c>
      <c r="AG16" s="53" t="s">
        <v>435</v>
      </c>
      <c r="AH16" s="53">
        <v>3910.9190724721611</v>
      </c>
      <c r="AI16" s="53">
        <v>38.061549000000007</v>
      </c>
      <c r="AJ16" s="53" t="s">
        <v>435</v>
      </c>
      <c r="AK16" s="53"/>
      <c r="AL16" s="54" t="s">
        <v>61</v>
      </c>
    </row>
    <row r="17" spans="1:38" ht="26.25" customHeight="1" x14ac:dyDescent="0.2">
      <c r="A17" s="48" t="s">
        <v>66</v>
      </c>
      <c r="B17" s="48" t="s">
        <v>71</v>
      </c>
      <c r="C17" s="49" t="s">
        <v>72</v>
      </c>
      <c r="D17" s="50"/>
      <c r="E17" s="51">
        <v>3.9110827801468426</v>
      </c>
      <c r="F17" s="51">
        <v>0.22190795253117715</v>
      </c>
      <c r="G17" s="51">
        <v>5.2962857524505376</v>
      </c>
      <c r="H17" s="51">
        <v>2.412211883531349E-2</v>
      </c>
      <c r="I17" s="51">
        <v>9.774952481709967E-3</v>
      </c>
      <c r="J17" s="51">
        <v>1.1729942978051962E-2</v>
      </c>
      <c r="K17" s="51">
        <v>1.303326997561329E-2</v>
      </c>
      <c r="L17" s="51" t="s">
        <v>65</v>
      </c>
      <c r="M17" s="51">
        <v>125.30085329899539</v>
      </c>
      <c r="N17" s="51">
        <v>6.3201109666131809E-4</v>
      </c>
      <c r="O17" s="51">
        <v>6.6569477776849272E-5</v>
      </c>
      <c r="P17" s="51">
        <v>5.5639970715456002E-4</v>
      </c>
      <c r="Q17" s="51" t="s">
        <v>65</v>
      </c>
      <c r="R17" s="51" t="s">
        <v>65</v>
      </c>
      <c r="S17" s="51" t="s">
        <v>65</v>
      </c>
      <c r="T17" s="51" t="s">
        <v>65</v>
      </c>
      <c r="U17" s="51" t="s">
        <v>65</v>
      </c>
      <c r="V17" s="51" t="s">
        <v>65</v>
      </c>
      <c r="W17" s="51">
        <v>8.3560119826186739E-3</v>
      </c>
      <c r="X17" s="51">
        <v>6.2146119016225719E-5</v>
      </c>
      <c r="Y17" s="51">
        <v>1.021506131743864E-4</v>
      </c>
      <c r="Z17" s="51">
        <v>3.5353001233284781E-5</v>
      </c>
      <c r="AA17" s="51">
        <v>2.8530516416473992E-5</v>
      </c>
      <c r="AB17" s="51">
        <v>2.2818024984037089E-4</v>
      </c>
      <c r="AC17" s="51">
        <v>9.5515834534172983E-4</v>
      </c>
      <c r="AD17" s="51">
        <v>2.249567678634656E-2</v>
      </c>
      <c r="AE17" s="52"/>
      <c r="AF17" s="53">
        <v>104.65264336772789</v>
      </c>
      <c r="AG17" s="53">
        <v>2939.3852590057136</v>
      </c>
      <c r="AH17" s="53">
        <v>23807.935065263886</v>
      </c>
      <c r="AI17" s="53">
        <v>4.8249605875533979</v>
      </c>
      <c r="AJ17" s="53" t="s">
        <v>435</v>
      </c>
      <c r="AK17" s="53"/>
      <c r="AL17" s="54" t="s">
        <v>61</v>
      </c>
    </row>
    <row r="18" spans="1:38" ht="26.25" customHeight="1" x14ac:dyDescent="0.2">
      <c r="A18" s="48" t="s">
        <v>66</v>
      </c>
      <c r="B18" s="48" t="s">
        <v>73</v>
      </c>
      <c r="C18" s="49" t="s">
        <v>74</v>
      </c>
      <c r="D18" s="50"/>
      <c r="E18" s="51">
        <v>0.30305524338022344</v>
      </c>
      <c r="F18" s="51">
        <v>5.9176737376475689E-3</v>
      </c>
      <c r="G18" s="51">
        <v>0.1595339112089981</v>
      </c>
      <c r="H18" s="51">
        <v>7.5652665037550778E-3</v>
      </c>
      <c r="I18" s="51">
        <v>2.7589323856094475E-2</v>
      </c>
      <c r="J18" s="51">
        <v>3.310234262161077E-2</v>
      </c>
      <c r="K18" s="51">
        <v>3.6780380690678634E-2</v>
      </c>
      <c r="L18" s="51" t="s">
        <v>65</v>
      </c>
      <c r="M18" s="51">
        <v>8.2136361291614807E-2</v>
      </c>
      <c r="N18" s="51">
        <v>1.2905371280771518E-2</v>
      </c>
      <c r="O18" s="51">
        <v>2.958830469815878E-3</v>
      </c>
      <c r="P18" s="51">
        <v>1.5104144648480844E-3</v>
      </c>
      <c r="Q18" s="51" t="s">
        <v>65</v>
      </c>
      <c r="R18" s="51" t="s">
        <v>65</v>
      </c>
      <c r="S18" s="51" t="s">
        <v>65</v>
      </c>
      <c r="T18" s="51" t="s">
        <v>65</v>
      </c>
      <c r="U18" s="51" t="s">
        <v>65</v>
      </c>
      <c r="V18" s="51" t="s">
        <v>65</v>
      </c>
      <c r="W18" s="51">
        <v>7.6893069400345418E-2</v>
      </c>
      <c r="X18" s="51">
        <v>5.4949132241197335E-4</v>
      </c>
      <c r="Y18" s="51">
        <v>8.9676411277201263E-4</v>
      </c>
      <c r="Z18" s="51">
        <v>2.8497774068717268E-4</v>
      </c>
      <c r="AA18" s="51">
        <v>2.3219255715415548E-4</v>
      </c>
      <c r="AB18" s="51">
        <v>1.9634257330253145E-3</v>
      </c>
      <c r="AC18" s="51">
        <v>7.5116303546853514E-3</v>
      </c>
      <c r="AD18" s="51">
        <v>2.3732792372817089E-2</v>
      </c>
      <c r="AE18" s="52"/>
      <c r="AF18" s="53">
        <v>457.13869727895548</v>
      </c>
      <c r="AG18" s="53">
        <v>134.0411009420354</v>
      </c>
      <c r="AH18" s="53">
        <v>3991.370974399581</v>
      </c>
      <c r="AI18" s="53">
        <v>478.74032730871397</v>
      </c>
      <c r="AJ18" s="53">
        <v>15.209041999999998</v>
      </c>
      <c r="AK18" s="53"/>
      <c r="AL18" s="54" t="s">
        <v>61</v>
      </c>
    </row>
    <row r="19" spans="1:38" ht="26.25" customHeight="1" x14ac:dyDescent="0.2">
      <c r="A19" s="48" t="s">
        <v>66</v>
      </c>
      <c r="B19" s="48" t="s">
        <v>75</v>
      </c>
      <c r="C19" s="49" t="s">
        <v>76</v>
      </c>
      <c r="D19" s="50"/>
      <c r="E19" s="51">
        <v>1.1982087545880142</v>
      </c>
      <c r="F19" s="51">
        <v>3.885457842027424E-2</v>
      </c>
      <c r="G19" s="51">
        <v>0.30040586134442132</v>
      </c>
      <c r="H19" s="51">
        <v>3.1478984197658551E-2</v>
      </c>
      <c r="I19" s="51">
        <v>0.16836433424456865</v>
      </c>
      <c r="J19" s="51">
        <v>0.20168788675798155</v>
      </c>
      <c r="K19" s="51">
        <v>0.22390748313316353</v>
      </c>
      <c r="L19" s="51" t="s">
        <v>65</v>
      </c>
      <c r="M19" s="51">
        <v>0.42578827995682145</v>
      </c>
      <c r="N19" s="51">
        <v>0.29742308164663478</v>
      </c>
      <c r="O19" s="51">
        <v>1.4480051849852849E-2</v>
      </c>
      <c r="P19" s="51">
        <v>1.0044354827330383E-2</v>
      </c>
      <c r="Q19" s="51" t="s">
        <v>65</v>
      </c>
      <c r="R19" s="51" t="s">
        <v>65</v>
      </c>
      <c r="S19" s="51" t="s">
        <v>65</v>
      </c>
      <c r="T19" s="51" t="s">
        <v>65</v>
      </c>
      <c r="U19" s="51" t="s">
        <v>65</v>
      </c>
      <c r="V19" s="51" t="s">
        <v>65</v>
      </c>
      <c r="W19" s="51">
        <v>0.55013339041804921</v>
      </c>
      <c r="X19" s="51">
        <v>5.1427238344315092E-3</v>
      </c>
      <c r="Y19" s="51">
        <v>9.1698590920901747E-3</v>
      </c>
      <c r="Z19" s="51">
        <v>3.7625321612544554E-3</v>
      </c>
      <c r="AA19" s="51">
        <v>3.8914996001853147E-3</v>
      </c>
      <c r="AB19" s="51">
        <v>2.1966614687961458E-2</v>
      </c>
      <c r="AC19" s="51">
        <v>8.3902678742499959E-2</v>
      </c>
      <c r="AD19" s="51">
        <v>0.16850620930043045</v>
      </c>
      <c r="AE19" s="52"/>
      <c r="AF19" s="53">
        <v>1095.9814438249196</v>
      </c>
      <c r="AG19" s="53">
        <v>876.20761710000011</v>
      </c>
      <c r="AH19" s="53">
        <v>13572.588583667137</v>
      </c>
      <c r="AI19" s="53">
        <v>3351.9110272051075</v>
      </c>
      <c r="AJ19" s="53">
        <v>3174.5872197170038</v>
      </c>
      <c r="AK19" s="53"/>
      <c r="AL19" s="54" t="s">
        <v>61</v>
      </c>
    </row>
    <row r="20" spans="1:38" ht="26.25" customHeight="1" x14ac:dyDescent="0.2">
      <c r="A20" s="48" t="s">
        <v>66</v>
      </c>
      <c r="B20" s="48" t="s">
        <v>77</v>
      </c>
      <c r="C20" s="49" t="s">
        <v>78</v>
      </c>
      <c r="D20" s="50"/>
      <c r="E20" s="51">
        <v>4.6354692198930465</v>
      </c>
      <c r="F20" s="51">
        <v>0.24628652398704562</v>
      </c>
      <c r="G20" s="51">
        <v>1.0640000000000001</v>
      </c>
      <c r="H20" s="51">
        <v>6.3194366659517151E-2</v>
      </c>
      <c r="I20" s="51">
        <v>0.22503894601894497</v>
      </c>
      <c r="J20" s="51">
        <v>0.27368626148231817</v>
      </c>
      <c r="K20" s="51">
        <v>0.3040924005113157</v>
      </c>
      <c r="L20" s="51" t="s">
        <v>65</v>
      </c>
      <c r="M20" s="51">
        <v>1.9482504283184257</v>
      </c>
      <c r="N20" s="51">
        <v>0.36195551911559198</v>
      </c>
      <c r="O20" s="51">
        <v>5.9454634833172759E-2</v>
      </c>
      <c r="P20" s="51">
        <v>7.8769199397388648E-2</v>
      </c>
      <c r="Q20" s="51" t="s">
        <v>65</v>
      </c>
      <c r="R20" s="51" t="s">
        <v>65</v>
      </c>
      <c r="S20" s="51" t="s">
        <v>65</v>
      </c>
      <c r="T20" s="51" t="s">
        <v>65</v>
      </c>
      <c r="U20" s="51" t="s">
        <v>65</v>
      </c>
      <c r="V20" s="51" t="s">
        <v>65</v>
      </c>
      <c r="W20" s="51">
        <v>0.61782629654256405</v>
      </c>
      <c r="X20" s="51">
        <v>8.3874994707463569E-4</v>
      </c>
      <c r="Y20" s="51">
        <v>1.7806401142751419E-3</v>
      </c>
      <c r="Z20" s="51">
        <v>6.0785317988756491E-4</v>
      </c>
      <c r="AA20" s="51">
        <v>5.482256358714235E-4</v>
      </c>
      <c r="AB20" s="51">
        <v>3.7754688771087664E-3</v>
      </c>
      <c r="AC20" s="51">
        <v>0.12354119227149185</v>
      </c>
      <c r="AD20" s="51">
        <v>0.78131362148072092</v>
      </c>
      <c r="AE20" s="52"/>
      <c r="AF20" s="53">
        <v>831.42231500886919</v>
      </c>
      <c r="AG20" s="53">
        <v>4232.9063980000001</v>
      </c>
      <c r="AH20" s="53">
        <v>26047.38101149767</v>
      </c>
      <c r="AI20" s="53">
        <v>37834.318886689194</v>
      </c>
      <c r="AJ20" s="53">
        <v>169.90047539392435</v>
      </c>
      <c r="AK20" s="53"/>
      <c r="AL20" s="54" t="s">
        <v>61</v>
      </c>
    </row>
    <row r="21" spans="1:38" ht="26.25" customHeight="1" x14ac:dyDescent="0.2">
      <c r="A21" s="48" t="s">
        <v>66</v>
      </c>
      <c r="B21" s="48" t="s">
        <v>79</v>
      </c>
      <c r="C21" s="49" t="s">
        <v>80</v>
      </c>
      <c r="D21" s="50"/>
      <c r="E21" s="51">
        <v>0.76408440377350151</v>
      </c>
      <c r="F21" s="51">
        <v>9.9572257684480969E-3</v>
      </c>
      <c r="G21" s="51">
        <v>0.16585409396337</v>
      </c>
      <c r="H21" s="51">
        <v>1.6756759545935859E-2</v>
      </c>
      <c r="I21" s="51">
        <v>1.8921425823278694E-2</v>
      </c>
      <c r="J21" s="51">
        <v>2.2704815740334436E-2</v>
      </c>
      <c r="K21" s="51">
        <v>2.5227075685038257E-2</v>
      </c>
      <c r="L21" s="51" t="s">
        <v>65</v>
      </c>
      <c r="M21" s="51">
        <v>0.10967382061774161</v>
      </c>
      <c r="N21" s="51">
        <v>3.8582046585416913E-3</v>
      </c>
      <c r="O21" s="51">
        <v>3.7492788449898366E-4</v>
      </c>
      <c r="P21" s="51">
        <v>1.3565879924124261E-3</v>
      </c>
      <c r="Q21" s="51" t="s">
        <v>65</v>
      </c>
      <c r="R21" s="51" t="s">
        <v>65</v>
      </c>
      <c r="S21" s="51" t="s">
        <v>65</v>
      </c>
      <c r="T21" s="51" t="s">
        <v>65</v>
      </c>
      <c r="U21" s="51" t="s">
        <v>65</v>
      </c>
      <c r="V21" s="51" t="s">
        <v>65</v>
      </c>
      <c r="W21" s="51">
        <v>2.7419897763834172E-2</v>
      </c>
      <c r="X21" s="51">
        <v>2.3117748106551918E-4</v>
      </c>
      <c r="Y21" s="51">
        <v>4.6001439680704254E-4</v>
      </c>
      <c r="Z21" s="51">
        <v>1.2557105472955855E-4</v>
      </c>
      <c r="AA21" s="51">
        <v>1.022513756782934E-4</v>
      </c>
      <c r="AB21" s="51">
        <v>9.1901430828041368E-4</v>
      </c>
      <c r="AC21" s="51">
        <v>3.5900015445451249E-3</v>
      </c>
      <c r="AD21" s="51">
        <v>2.7585272454438488E-2</v>
      </c>
      <c r="AE21" s="52"/>
      <c r="AF21" s="53">
        <v>972.85329489252115</v>
      </c>
      <c r="AG21" s="53">
        <v>145.58387760724997</v>
      </c>
      <c r="AH21" s="53">
        <v>13308.05841287043</v>
      </c>
      <c r="AI21" s="53">
        <v>552.08548551996489</v>
      </c>
      <c r="AJ21" s="53">
        <v>1.6076696751509427</v>
      </c>
      <c r="AK21" s="53"/>
      <c r="AL21" s="54" t="s">
        <v>61</v>
      </c>
    </row>
    <row r="22" spans="1:38" ht="26.25" customHeight="1" x14ac:dyDescent="0.2">
      <c r="A22" s="48" t="s">
        <v>66</v>
      </c>
      <c r="B22" s="55" t="s">
        <v>81</v>
      </c>
      <c r="C22" s="49" t="s">
        <v>82</v>
      </c>
      <c r="D22" s="50"/>
      <c r="E22" s="51">
        <v>6.0363188384951378</v>
      </c>
      <c r="F22" s="51">
        <v>0.29825983620689533</v>
      </c>
      <c r="G22" s="51">
        <v>0.8956373023339439</v>
      </c>
      <c r="H22" s="51">
        <v>7.8418743850095438E-2</v>
      </c>
      <c r="I22" s="51">
        <v>5.6301655110013706E-2</v>
      </c>
      <c r="J22" s="51">
        <v>6.7555072769428459E-2</v>
      </c>
      <c r="K22" s="51">
        <v>7.5057351209038267E-2</v>
      </c>
      <c r="L22" s="51" t="s">
        <v>65</v>
      </c>
      <c r="M22" s="51">
        <v>16.727257485273974</v>
      </c>
      <c r="N22" s="51">
        <v>0.33946604215563364</v>
      </c>
      <c r="O22" s="51">
        <v>2.3168640596787748E-2</v>
      </c>
      <c r="P22" s="51">
        <v>0.18456547879961646</v>
      </c>
      <c r="Q22" s="51" t="s">
        <v>65</v>
      </c>
      <c r="R22" s="51" t="s">
        <v>65</v>
      </c>
      <c r="S22" s="51" t="s">
        <v>65</v>
      </c>
      <c r="T22" s="51" t="s">
        <v>65</v>
      </c>
      <c r="U22" s="51" t="s">
        <v>65</v>
      </c>
      <c r="V22" s="51" t="s">
        <v>65</v>
      </c>
      <c r="W22" s="51">
        <v>0.44473861444764545</v>
      </c>
      <c r="X22" s="51">
        <v>1.8824554029512859E-3</v>
      </c>
      <c r="Y22" s="51">
        <v>4.0381789716297592E-3</v>
      </c>
      <c r="Z22" s="51">
        <v>1.2885949453321187E-3</v>
      </c>
      <c r="AA22" s="51">
        <v>9.1300966194237374E-4</v>
      </c>
      <c r="AB22" s="51">
        <v>8.1222389818555382E-3</v>
      </c>
      <c r="AC22" s="51">
        <v>102.46245780537309</v>
      </c>
      <c r="AD22" s="51">
        <v>0.43388691263362744</v>
      </c>
      <c r="AE22" s="52"/>
      <c r="AF22" s="53">
        <v>1825.5447485257837</v>
      </c>
      <c r="AG22" s="53">
        <v>2707.3183693712599</v>
      </c>
      <c r="AH22" s="53">
        <v>11347.963021568572</v>
      </c>
      <c r="AI22" s="53">
        <v>3278.1317849426396</v>
      </c>
      <c r="AJ22" s="53">
        <v>5872.9699355328858</v>
      </c>
      <c r="AK22" s="53"/>
      <c r="AL22" s="54" t="s">
        <v>61</v>
      </c>
    </row>
    <row r="23" spans="1:38" ht="26.25" customHeight="1" x14ac:dyDescent="0.2">
      <c r="A23" s="48" t="s">
        <v>83</v>
      </c>
      <c r="B23" s="55" t="s">
        <v>84</v>
      </c>
      <c r="C23" s="49" t="s">
        <v>85</v>
      </c>
      <c r="D23" s="56"/>
      <c r="E23" s="51">
        <v>8.2197569967792994</v>
      </c>
      <c r="F23" s="51">
        <v>0.6800915835346617</v>
      </c>
      <c r="G23" s="51">
        <v>7.6290663438467621E-3</v>
      </c>
      <c r="H23" s="51">
        <v>2.362506372353529E-3</v>
      </c>
      <c r="I23" s="51">
        <v>0.27148730481505168</v>
      </c>
      <c r="J23" s="51">
        <v>0.27148730481505168</v>
      </c>
      <c r="K23" s="51">
        <v>0.27148730481505168</v>
      </c>
      <c r="L23" s="51" t="s">
        <v>65</v>
      </c>
      <c r="M23" s="51">
        <v>5.0880740311059904</v>
      </c>
      <c r="N23" s="51">
        <v>3.1215239044096363E-4</v>
      </c>
      <c r="O23" s="51">
        <v>3.0317566715226424E-4</v>
      </c>
      <c r="P23" s="51">
        <v>1.061114835032925E-4</v>
      </c>
      <c r="Q23" s="51" t="s">
        <v>65</v>
      </c>
      <c r="R23" s="51" t="s">
        <v>65</v>
      </c>
      <c r="S23" s="51" t="s">
        <v>65</v>
      </c>
      <c r="T23" s="51" t="s">
        <v>65</v>
      </c>
      <c r="U23" s="51" t="s">
        <v>65</v>
      </c>
      <c r="V23" s="51" t="s">
        <v>65</v>
      </c>
      <c r="W23" s="51">
        <v>0.12661735442503225</v>
      </c>
      <c r="X23" s="51">
        <v>8.8340135895665639E-3</v>
      </c>
      <c r="Y23" s="51">
        <v>3.9606952624114795E-2</v>
      </c>
      <c r="Z23" s="51">
        <v>4.4014662261642419E-2</v>
      </c>
      <c r="AA23" s="51">
        <v>1.0657701641941771E-2</v>
      </c>
      <c r="AB23" s="51">
        <v>0.10311333011726558</v>
      </c>
      <c r="AC23" s="51">
        <v>2.5323470885006451E-2</v>
      </c>
      <c r="AD23" s="51">
        <v>1.4595386441547834E-5</v>
      </c>
      <c r="AE23" s="52"/>
      <c r="AF23" s="53">
        <v>15158.783357613213</v>
      </c>
      <c r="AG23" s="53" t="s">
        <v>435</v>
      </c>
      <c r="AH23" s="53" t="s">
        <v>435</v>
      </c>
      <c r="AI23" s="53">
        <v>841.29521289685954</v>
      </c>
      <c r="AJ23" s="53">
        <v>51.171348668159709</v>
      </c>
      <c r="AK23" s="53"/>
      <c r="AL23" s="54" t="s">
        <v>61</v>
      </c>
    </row>
    <row r="24" spans="1:38" ht="26.25" customHeight="1" x14ac:dyDescent="0.2">
      <c r="A24" s="48" t="s">
        <v>66</v>
      </c>
      <c r="B24" s="55" t="s">
        <v>86</v>
      </c>
      <c r="C24" s="49" t="s">
        <v>87</v>
      </c>
      <c r="D24" s="50"/>
      <c r="E24" s="51">
        <v>5.2208020498411694</v>
      </c>
      <c r="F24" s="51">
        <v>0.15123569193965503</v>
      </c>
      <c r="G24" s="51">
        <v>1.9790081853527914</v>
      </c>
      <c r="H24" s="51">
        <v>0.16004569589020379</v>
      </c>
      <c r="I24" s="51">
        <v>0.40007503894989815</v>
      </c>
      <c r="J24" s="51">
        <v>0.48008748259187789</v>
      </c>
      <c r="K24" s="51">
        <v>0.53342911168653107</v>
      </c>
      <c r="L24" s="51" t="s">
        <v>65</v>
      </c>
      <c r="M24" s="51">
        <v>2.2054610020549221</v>
      </c>
      <c r="N24" s="51">
        <v>0.64799592204476253</v>
      </c>
      <c r="O24" s="51">
        <v>6.8724109085520499E-2</v>
      </c>
      <c r="P24" s="51">
        <v>3.5974683544666049E-2</v>
      </c>
      <c r="Q24" s="51" t="s">
        <v>65</v>
      </c>
      <c r="R24" s="51" t="s">
        <v>65</v>
      </c>
      <c r="S24" s="51" t="s">
        <v>65</v>
      </c>
      <c r="T24" s="51" t="s">
        <v>65</v>
      </c>
      <c r="U24" s="51" t="s">
        <v>65</v>
      </c>
      <c r="V24" s="51" t="s">
        <v>65</v>
      </c>
      <c r="W24" s="51">
        <v>2.1486823164889843</v>
      </c>
      <c r="X24" s="51">
        <v>2.3804163741007908E-2</v>
      </c>
      <c r="Y24" s="51">
        <v>3.8890573179782062E-2</v>
      </c>
      <c r="Z24" s="51">
        <v>1.2378242685263698E-2</v>
      </c>
      <c r="AA24" s="51">
        <v>1.0246623239680471E-2</v>
      </c>
      <c r="AB24" s="51">
        <v>8.5319602845734158E-2</v>
      </c>
      <c r="AC24" s="51">
        <v>0.3358093374479546</v>
      </c>
      <c r="AD24" s="51">
        <v>6.667469657308589E-2</v>
      </c>
      <c r="AE24" s="52"/>
      <c r="AF24" s="53">
        <v>4136.2096661559799</v>
      </c>
      <c r="AG24" s="53">
        <v>5.3158543491796486</v>
      </c>
      <c r="AH24" s="53">
        <v>29176.945278321055</v>
      </c>
      <c r="AI24" s="53">
        <v>24515.465066617991</v>
      </c>
      <c r="AJ24" s="53">
        <v>1216.3281115211798</v>
      </c>
      <c r="AK24" s="53"/>
      <c r="AL24" s="54" t="s">
        <v>61</v>
      </c>
    </row>
    <row r="25" spans="1:38" ht="26.25" customHeight="1" x14ac:dyDescent="0.2">
      <c r="A25" s="48" t="s">
        <v>88</v>
      </c>
      <c r="B25" s="55" t="s">
        <v>89</v>
      </c>
      <c r="C25" s="57" t="s">
        <v>90</v>
      </c>
      <c r="D25" s="50"/>
      <c r="E25" s="51">
        <v>1.1772644137420112</v>
      </c>
      <c r="F25" s="51">
        <v>0.40951839034170773</v>
      </c>
      <c r="G25" s="51">
        <v>9.3140852351778297E-2</v>
      </c>
      <c r="H25" s="51">
        <v>6.3449062261361055E-4</v>
      </c>
      <c r="I25" s="51">
        <v>0.10087153029709123</v>
      </c>
      <c r="J25" s="51">
        <v>0.10087153029709123</v>
      </c>
      <c r="K25" s="51">
        <v>0.10087153029709123</v>
      </c>
      <c r="L25" s="51" t="s">
        <v>65</v>
      </c>
      <c r="M25" s="51">
        <v>1.7098965393286654</v>
      </c>
      <c r="N25" s="51">
        <v>8.0697224237672989E-5</v>
      </c>
      <c r="O25" s="51">
        <v>8.0697224237672989E-5</v>
      </c>
      <c r="P25" s="51">
        <v>2.8244028483185546E-5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4034.8612118836495</v>
      </c>
      <c r="AG25" s="53"/>
      <c r="AH25" s="53"/>
      <c r="AI25" s="53"/>
      <c r="AJ25" s="53"/>
      <c r="AK25" s="53"/>
      <c r="AL25" s="54" t="s">
        <v>61</v>
      </c>
    </row>
    <row r="26" spans="1:38" ht="26.25" customHeight="1" x14ac:dyDescent="0.2">
      <c r="A26" s="48" t="s">
        <v>88</v>
      </c>
      <c r="B26" s="48" t="s">
        <v>91</v>
      </c>
      <c r="C26" s="49" t="s">
        <v>92</v>
      </c>
      <c r="D26" s="50"/>
      <c r="E26" s="51">
        <v>6.2826911042745154E-2</v>
      </c>
      <c r="F26" s="51">
        <v>8.3135512716131982E-2</v>
      </c>
      <c r="G26" s="51">
        <v>7.6437634245981254E-3</v>
      </c>
      <c r="H26" s="51">
        <v>1.0467967152555748E-4</v>
      </c>
      <c r="I26" s="51">
        <v>6.1280776644001434E-3</v>
      </c>
      <c r="J26" s="51">
        <v>6.1280776644001434E-3</v>
      </c>
      <c r="K26" s="51">
        <v>6.1280776644001434E-3</v>
      </c>
      <c r="L26" s="51" t="s">
        <v>65</v>
      </c>
      <c r="M26" s="51">
        <v>2.8231113685358844</v>
      </c>
      <c r="N26" s="51">
        <v>1.4121268717529506E-5</v>
      </c>
      <c r="O26" s="51">
        <v>6.5337735850114894E-6</v>
      </c>
      <c r="P26" s="51">
        <v>2.2868207547540211E-6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326.68867925057441</v>
      </c>
      <c r="AG26" s="53"/>
      <c r="AH26" s="53"/>
      <c r="AI26" s="53"/>
      <c r="AJ26" s="53"/>
      <c r="AK26" s="53"/>
      <c r="AL26" s="54" t="s">
        <v>61</v>
      </c>
    </row>
    <row r="27" spans="1:38" ht="26.25" customHeight="1" x14ac:dyDescent="0.2">
      <c r="A27" s="48" t="s">
        <v>93</v>
      </c>
      <c r="B27" s="48" t="s">
        <v>94</v>
      </c>
      <c r="C27" s="49" t="s">
        <v>95</v>
      </c>
      <c r="D27" s="50"/>
      <c r="E27" s="51">
        <v>58.010915676261881</v>
      </c>
      <c r="F27" s="51">
        <v>8.2875383187556473</v>
      </c>
      <c r="G27" s="51">
        <v>7.2650806448916819E-2</v>
      </c>
      <c r="H27" s="51">
        <v>1.2755389229436094</v>
      </c>
      <c r="I27" s="51">
        <v>1.7485802279133127</v>
      </c>
      <c r="J27" s="51">
        <v>1.7485802279133127</v>
      </c>
      <c r="K27" s="51">
        <v>1.7485802279133127</v>
      </c>
      <c r="L27" s="51" t="s">
        <v>65</v>
      </c>
      <c r="M27" s="51">
        <v>63.179217267054653</v>
      </c>
      <c r="N27" s="51">
        <v>8.308386840946539E-3</v>
      </c>
      <c r="O27" s="51">
        <v>3.407389278436031E-3</v>
      </c>
      <c r="P27" s="51">
        <v>1.1925862474526107E-3</v>
      </c>
      <c r="Q27" s="51" t="s">
        <v>65</v>
      </c>
      <c r="R27" s="51" t="s">
        <v>65</v>
      </c>
      <c r="S27" s="51" t="s">
        <v>65</v>
      </c>
      <c r="T27" s="51" t="s">
        <v>65</v>
      </c>
      <c r="U27" s="51" t="s">
        <v>65</v>
      </c>
      <c r="V27" s="51" t="s">
        <v>65</v>
      </c>
      <c r="W27" s="51">
        <v>0.62393763695269011</v>
      </c>
      <c r="X27" s="51">
        <v>4.2560156201034656E-2</v>
      </c>
      <c r="Y27" s="51">
        <v>4.3060952797583492E-2</v>
      </c>
      <c r="Z27" s="51">
        <v>2.0471660989174339E-2</v>
      </c>
      <c r="AA27" s="51">
        <v>4.7312209643484718E-2</v>
      </c>
      <c r="AB27" s="51">
        <v>0.15340497963127719</v>
      </c>
      <c r="AC27" s="51">
        <v>0.12478752739053803</v>
      </c>
      <c r="AD27" s="51">
        <v>4.7290074632363685E-4</v>
      </c>
      <c r="AE27" s="52"/>
      <c r="AF27" s="53">
        <v>171197.04746434552</v>
      </c>
      <c r="AG27" s="53"/>
      <c r="AH27" s="53">
        <v>69.269422927539239</v>
      </c>
      <c r="AI27" s="53">
        <v>8735.4037739660653</v>
      </c>
      <c r="AJ27" s="53">
        <v>371.05801856592848</v>
      </c>
      <c r="AK27" s="53"/>
      <c r="AL27" s="54" t="s">
        <v>61</v>
      </c>
    </row>
    <row r="28" spans="1:38" ht="26.25" customHeight="1" x14ac:dyDescent="0.2">
      <c r="A28" s="48" t="s">
        <v>93</v>
      </c>
      <c r="B28" s="48" t="s">
        <v>96</v>
      </c>
      <c r="C28" s="49" t="s">
        <v>97</v>
      </c>
      <c r="D28" s="50"/>
      <c r="E28" s="51">
        <v>10.424327527114253</v>
      </c>
      <c r="F28" s="51">
        <v>0.1607180693898681</v>
      </c>
      <c r="G28" s="51">
        <v>9.2439265559696483E-3</v>
      </c>
      <c r="H28" s="51">
        <v>1.197118904317645E-2</v>
      </c>
      <c r="I28" s="51">
        <v>0.38655805850488351</v>
      </c>
      <c r="J28" s="51">
        <v>0.38655805850488351</v>
      </c>
      <c r="K28" s="51">
        <v>0.38655805850488351</v>
      </c>
      <c r="L28" s="51" t="s">
        <v>65</v>
      </c>
      <c r="M28" s="51">
        <v>2.7902345054444866</v>
      </c>
      <c r="N28" s="51">
        <v>4.048201671261247E-4</v>
      </c>
      <c r="O28" s="51">
        <v>3.6657826694802407E-4</v>
      </c>
      <c r="P28" s="51">
        <v>1.2830239343180841E-4</v>
      </c>
      <c r="Q28" s="51" t="s">
        <v>65</v>
      </c>
      <c r="R28" s="51" t="s">
        <v>65</v>
      </c>
      <c r="S28" s="51" t="s">
        <v>65</v>
      </c>
      <c r="T28" s="51" t="s">
        <v>65</v>
      </c>
      <c r="U28" s="51" t="s">
        <v>65</v>
      </c>
      <c r="V28" s="51" t="s">
        <v>65</v>
      </c>
      <c r="W28" s="51">
        <v>8.2264891308132193E-2</v>
      </c>
      <c r="X28" s="51">
        <v>4.6134238343669238E-3</v>
      </c>
      <c r="Y28" s="51">
        <v>4.5507886337400371E-3</v>
      </c>
      <c r="Z28" s="51">
        <v>1.9084179817410989E-3</v>
      </c>
      <c r="AA28" s="51">
        <v>4.9874459653242902E-3</v>
      </c>
      <c r="AB28" s="51">
        <v>1.6060076415172351E-2</v>
      </c>
      <c r="AC28" s="51">
        <v>1.6452978261626439E-2</v>
      </c>
      <c r="AD28" s="51">
        <v>7.803017008242328E-5</v>
      </c>
      <c r="AE28" s="52"/>
      <c r="AF28" s="53">
        <v>18336.937951534743</v>
      </c>
      <c r="AG28" s="53"/>
      <c r="AH28" s="53">
        <v>17.552977949683616</v>
      </c>
      <c r="AI28" s="53">
        <v>1013.1218959407297</v>
      </c>
      <c r="AJ28" s="53">
        <v>60.708442752285507</v>
      </c>
      <c r="AK28" s="53"/>
      <c r="AL28" s="54" t="s">
        <v>61</v>
      </c>
    </row>
    <row r="29" spans="1:38" ht="26.25" customHeight="1" x14ac:dyDescent="0.2">
      <c r="A29" s="48" t="s">
        <v>93</v>
      </c>
      <c r="B29" s="48" t="s">
        <v>98</v>
      </c>
      <c r="C29" s="49" t="s">
        <v>99</v>
      </c>
      <c r="D29" s="50"/>
      <c r="E29" s="51">
        <v>60.544414177352323</v>
      </c>
      <c r="F29" s="51">
        <v>0.87438245921779678</v>
      </c>
      <c r="G29" s="51">
        <v>5.0769635418395714E-2</v>
      </c>
      <c r="H29" s="51">
        <v>8.6007935320602164E-2</v>
      </c>
      <c r="I29" s="51">
        <v>0.72648942457073773</v>
      </c>
      <c r="J29" s="51">
        <v>0.72648942457073773</v>
      </c>
      <c r="K29" s="51">
        <v>0.72648942457073773</v>
      </c>
      <c r="L29" s="51" t="s">
        <v>65</v>
      </c>
      <c r="M29" s="51">
        <v>22.264729334039359</v>
      </c>
      <c r="N29" s="51">
        <v>2.0134174747949837E-3</v>
      </c>
      <c r="O29" s="51">
        <v>2.0124718224883631E-3</v>
      </c>
      <c r="P29" s="51">
        <v>7.0436513787092711E-4</v>
      </c>
      <c r="Q29" s="51" t="s">
        <v>65</v>
      </c>
      <c r="R29" s="51" t="s">
        <v>65</v>
      </c>
      <c r="S29" s="51" t="s">
        <v>65</v>
      </c>
      <c r="T29" s="51" t="s">
        <v>65</v>
      </c>
      <c r="U29" s="51" t="s">
        <v>65</v>
      </c>
      <c r="V29" s="51" t="s">
        <v>65</v>
      </c>
      <c r="W29" s="51">
        <v>0.83690666797933166</v>
      </c>
      <c r="X29" s="51">
        <v>8.7312286848670682E-3</v>
      </c>
      <c r="Y29" s="51">
        <v>5.2774632821241528E-2</v>
      </c>
      <c r="Z29" s="51">
        <v>5.8962504025451321E-2</v>
      </c>
      <c r="AA29" s="51">
        <v>1.3575817442277427E-2</v>
      </c>
      <c r="AB29" s="51">
        <v>0.13404418297383736</v>
      </c>
      <c r="AC29" s="51">
        <v>0.16738133359586632</v>
      </c>
      <c r="AD29" s="51">
        <v>3.2864964934856142E-5</v>
      </c>
      <c r="AE29" s="52"/>
      <c r="AF29" s="53">
        <v>100629.25873921628</v>
      </c>
      <c r="AG29" s="53"/>
      <c r="AH29" s="53">
        <v>553.1677852412688</v>
      </c>
      <c r="AI29" s="53">
        <v>5593.2989546303043</v>
      </c>
      <c r="AJ29" s="53">
        <v>468.20871214333903</v>
      </c>
      <c r="AK29" s="53"/>
      <c r="AL29" s="54" t="s">
        <v>61</v>
      </c>
    </row>
    <row r="30" spans="1:38" ht="26.25" customHeight="1" x14ac:dyDescent="0.2">
      <c r="A30" s="48" t="s">
        <v>93</v>
      </c>
      <c r="B30" s="48" t="s">
        <v>100</v>
      </c>
      <c r="C30" s="49" t="s">
        <v>101</v>
      </c>
      <c r="D30" s="50"/>
      <c r="E30" s="51">
        <v>0.28045124736020521</v>
      </c>
      <c r="F30" s="51">
        <v>2.8366731301527186</v>
      </c>
      <c r="G30" s="51">
        <v>4.991959846868708E-4</v>
      </c>
      <c r="H30" s="51">
        <v>2.5745980354336833E-3</v>
      </c>
      <c r="I30" s="51">
        <v>0.12419000697130661</v>
      </c>
      <c r="J30" s="51">
        <v>0.12419000697130661</v>
      </c>
      <c r="K30" s="51">
        <v>0.12419000697130661</v>
      </c>
      <c r="L30" s="51" t="s">
        <v>65</v>
      </c>
      <c r="M30" s="51">
        <v>18.812034794395636</v>
      </c>
      <c r="N30" s="51">
        <v>1.9980222666449594E-4</v>
      </c>
      <c r="O30" s="51">
        <v>3.9960445332899189E-5</v>
      </c>
      <c r="P30" s="51">
        <v>1.3986155866514714E-5</v>
      </c>
      <c r="Q30" s="51" t="s">
        <v>65</v>
      </c>
      <c r="R30" s="51" t="s">
        <v>65</v>
      </c>
      <c r="S30" s="51" t="s">
        <v>65</v>
      </c>
      <c r="T30" s="51" t="s">
        <v>65</v>
      </c>
      <c r="U30" s="51" t="s">
        <v>65</v>
      </c>
      <c r="V30" s="51" t="s">
        <v>65</v>
      </c>
      <c r="W30" s="51">
        <v>1.0198974929988117E-2</v>
      </c>
      <c r="X30" s="51">
        <v>5.0489362379219115E-4</v>
      </c>
      <c r="Y30" s="51">
        <v>6.0985473171101226E-4</v>
      </c>
      <c r="Z30" s="51">
        <v>3.9914828566929778E-4</v>
      </c>
      <c r="AA30" s="51">
        <v>6.7011258988036433E-4</v>
      </c>
      <c r="AB30" s="51">
        <v>2.1840092310528654E-3</v>
      </c>
      <c r="AC30" s="51">
        <v>2.0397949859976235E-3</v>
      </c>
      <c r="AD30" s="51">
        <v>1.0010573870612401E-5</v>
      </c>
      <c r="AE30" s="52"/>
      <c r="AF30" s="53">
        <v>1998.0222666449592</v>
      </c>
      <c r="AG30" s="53"/>
      <c r="AH30" s="53" t="s">
        <v>435</v>
      </c>
      <c r="AI30" s="53">
        <v>87.06751963888577</v>
      </c>
      <c r="AJ30" s="53" t="s">
        <v>435</v>
      </c>
      <c r="AK30" s="53"/>
      <c r="AL30" s="54" t="s">
        <v>61</v>
      </c>
    </row>
    <row r="31" spans="1:38" ht="26.25" customHeight="1" x14ac:dyDescent="0.2">
      <c r="A31" s="48" t="s">
        <v>93</v>
      </c>
      <c r="B31" s="48" t="s">
        <v>102</v>
      </c>
      <c r="C31" s="49" t="s">
        <v>103</v>
      </c>
      <c r="D31" s="50"/>
      <c r="E31" s="51" t="s">
        <v>433</v>
      </c>
      <c r="F31" s="51">
        <v>0.51449472831291165</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1627.306479888555</v>
      </c>
      <c r="AL31" s="54" t="s">
        <v>104</v>
      </c>
    </row>
    <row r="32" spans="1:38" ht="26.25" customHeight="1" x14ac:dyDescent="0.2">
      <c r="A32" s="48" t="s">
        <v>93</v>
      </c>
      <c r="B32" s="48" t="s">
        <v>105</v>
      </c>
      <c r="C32" s="49" t="s">
        <v>106</v>
      </c>
      <c r="D32" s="50"/>
      <c r="E32" s="51" t="s">
        <v>433</v>
      </c>
      <c r="F32" s="51" t="s">
        <v>433</v>
      </c>
      <c r="G32" s="51" t="s">
        <v>433</v>
      </c>
      <c r="H32" s="51" t="s">
        <v>433</v>
      </c>
      <c r="I32" s="51">
        <v>1.1855573244094013</v>
      </c>
      <c r="J32" s="51">
        <v>2.9765310515715258</v>
      </c>
      <c r="K32" s="51">
        <v>3.3601043599200691</v>
      </c>
      <c r="L32" s="51" t="s">
        <v>65</v>
      </c>
      <c r="M32" s="51" t="s">
        <v>433</v>
      </c>
      <c r="N32" s="51">
        <v>15.722057205221111</v>
      </c>
      <c r="O32" s="51">
        <v>6.1403953691466014E-2</v>
      </c>
      <c r="P32" s="51" t="s">
        <v>433</v>
      </c>
      <c r="Q32" s="51" t="s">
        <v>65</v>
      </c>
      <c r="R32" s="51" t="s">
        <v>65</v>
      </c>
      <c r="S32" s="51" t="s">
        <v>65</v>
      </c>
      <c r="T32" s="51" t="s">
        <v>65</v>
      </c>
      <c r="U32" s="51" t="s">
        <v>65</v>
      </c>
      <c r="V32" s="51" t="s">
        <v>65</v>
      </c>
      <c r="W32" s="51" t="s">
        <v>433</v>
      </c>
      <c r="X32" s="51">
        <v>1.9607855860218236E-3</v>
      </c>
      <c r="Y32" s="51">
        <v>1.9607855860218236E-3</v>
      </c>
      <c r="Z32" s="51">
        <v>1.9607855860218236E-3</v>
      </c>
      <c r="AA32" s="51">
        <v>1.9607855860218236E-3</v>
      </c>
      <c r="AB32" s="51">
        <v>7.8431423440872942E-3</v>
      </c>
      <c r="AC32" s="51" t="s">
        <v>433</v>
      </c>
      <c r="AD32" s="51" t="s">
        <v>433</v>
      </c>
      <c r="AE32" s="52"/>
      <c r="AF32" s="53"/>
      <c r="AG32" s="53"/>
      <c r="AH32" s="53"/>
      <c r="AI32" s="53"/>
      <c r="AJ32" s="53"/>
      <c r="AK32" s="53">
        <v>74909.159675666058</v>
      </c>
      <c r="AL32" s="54" t="s">
        <v>107</v>
      </c>
    </row>
    <row r="33" spans="1:38" ht="26.25" customHeight="1" x14ac:dyDescent="0.2">
      <c r="A33" s="48" t="s">
        <v>93</v>
      </c>
      <c r="B33" s="48" t="s">
        <v>108</v>
      </c>
      <c r="C33" s="49" t="s">
        <v>109</v>
      </c>
      <c r="D33" s="50"/>
      <c r="E33" s="51" t="s">
        <v>433</v>
      </c>
      <c r="F33" s="51" t="s">
        <v>433</v>
      </c>
      <c r="G33" s="51" t="s">
        <v>433</v>
      </c>
      <c r="H33" s="51" t="s">
        <v>433</v>
      </c>
      <c r="I33" s="51">
        <v>0.22479007851707683</v>
      </c>
      <c r="J33" s="51">
        <v>0.74930026172358954</v>
      </c>
      <c r="K33" s="51">
        <v>1.4986005234471815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74909.159675666058</v>
      </c>
      <c r="AL33" s="54" t="s">
        <v>107</v>
      </c>
    </row>
    <row r="34" spans="1:38" ht="26.25" customHeight="1" x14ac:dyDescent="0.2">
      <c r="A34" s="48" t="s">
        <v>83</v>
      </c>
      <c r="B34" s="48" t="s">
        <v>110</v>
      </c>
      <c r="C34" s="49" t="s">
        <v>111</v>
      </c>
      <c r="D34" s="50"/>
      <c r="E34" s="51">
        <v>1.0025299359459019</v>
      </c>
      <c r="F34" s="51">
        <v>0.10900171806161302</v>
      </c>
      <c r="G34" s="51">
        <v>4.4652050733651999E-2</v>
      </c>
      <c r="H34" s="51">
        <v>2.7092283846413411E-4</v>
      </c>
      <c r="I34" s="51">
        <v>0.22245763988476627</v>
      </c>
      <c r="J34" s="51">
        <v>0.52733563988476628</v>
      </c>
      <c r="K34" s="51">
        <v>1.3984156398847662</v>
      </c>
      <c r="L34" s="51" t="s">
        <v>65</v>
      </c>
      <c r="M34" s="51">
        <v>0.69770400537488042</v>
      </c>
      <c r="N34" s="51">
        <v>4.6452800434684696E-4</v>
      </c>
      <c r="O34" s="51">
        <v>5.4888004346846986E-5</v>
      </c>
      <c r="P34" s="51">
        <v>6.2379801521396435E-5</v>
      </c>
      <c r="Q34" s="51" t="s">
        <v>65</v>
      </c>
      <c r="R34" s="51" t="s">
        <v>65</v>
      </c>
      <c r="S34" s="51" t="s">
        <v>65</v>
      </c>
      <c r="T34" s="51" t="s">
        <v>65</v>
      </c>
      <c r="U34" s="51" t="s">
        <v>65</v>
      </c>
      <c r="V34" s="51" t="s">
        <v>65</v>
      </c>
      <c r="W34" s="51">
        <v>1.3314274669439829E-2</v>
      </c>
      <c r="X34" s="51">
        <v>7.9822569066648208E-4</v>
      </c>
      <c r="Y34" s="51">
        <v>3.8470100209486921E-3</v>
      </c>
      <c r="Z34" s="51">
        <v>4.2987689958857824E-3</v>
      </c>
      <c r="AA34" s="51">
        <v>9.8822275767489524E-4</v>
      </c>
      <c r="AB34" s="51">
        <v>9.932227465175851E-3</v>
      </c>
      <c r="AC34" s="51">
        <v>2.6628549338879662E-3</v>
      </c>
      <c r="AD34" s="51">
        <v>1.6143443618922033E-6</v>
      </c>
      <c r="AE34" s="52"/>
      <c r="AF34" s="53">
        <v>1421.4002173423489</v>
      </c>
      <c r="AG34" s="53">
        <v>4.9000000000000004</v>
      </c>
      <c r="AH34" s="53" t="s">
        <v>435</v>
      </c>
      <c r="AI34" s="53">
        <v>79.012466827324175</v>
      </c>
      <c r="AJ34" s="53">
        <v>4.833988427441648</v>
      </c>
      <c r="AK34" s="53"/>
      <c r="AL34" s="54" t="s">
        <v>61</v>
      </c>
    </row>
    <row r="35" spans="1:38" s="58" customFormat="1" ht="26.25" customHeight="1" x14ac:dyDescent="0.2">
      <c r="A35" s="48" t="s">
        <v>112</v>
      </c>
      <c r="B35" s="48" t="s">
        <v>113</v>
      </c>
      <c r="C35" s="49" t="s">
        <v>114</v>
      </c>
      <c r="D35" s="50"/>
      <c r="E35" s="51">
        <v>0.85907009182188176</v>
      </c>
      <c r="F35" s="51">
        <v>0.19936822294170153</v>
      </c>
      <c r="G35" s="51">
        <v>3.9925625250000008E-3</v>
      </c>
      <c r="H35" s="51">
        <v>1.8213849225557372E-4</v>
      </c>
      <c r="I35" s="51">
        <v>3.5879781380337324E-2</v>
      </c>
      <c r="J35" s="51">
        <v>3.5879781380337324E-2</v>
      </c>
      <c r="K35" s="51">
        <v>3.5879781380337324E-2</v>
      </c>
      <c r="L35" s="51" t="s">
        <v>65</v>
      </c>
      <c r="M35" s="51">
        <v>0.42470745650992675</v>
      </c>
      <c r="N35" s="51">
        <v>1.6974379575037495E-5</v>
      </c>
      <c r="O35" s="51">
        <v>1.6974379575037495E-5</v>
      </c>
      <c r="P35" s="51">
        <v>5.9410328512631234E-6</v>
      </c>
      <c r="Q35" s="51" t="s">
        <v>65</v>
      </c>
      <c r="R35" s="51" t="s">
        <v>65</v>
      </c>
      <c r="S35" s="51" t="s">
        <v>65</v>
      </c>
      <c r="T35" s="51" t="s">
        <v>65</v>
      </c>
      <c r="U35" s="51" t="s">
        <v>65</v>
      </c>
      <c r="V35" s="51" t="s">
        <v>65</v>
      </c>
      <c r="W35" s="51">
        <v>4.667954383135311E-3</v>
      </c>
      <c r="X35" s="51">
        <v>1.630775716229558E-3</v>
      </c>
      <c r="Y35" s="51">
        <v>1.1335457124566875E-3</v>
      </c>
      <c r="Z35" s="51">
        <v>1.064702291341286E-3</v>
      </c>
      <c r="AA35" s="51">
        <v>1.6027777439844677E-3</v>
      </c>
      <c r="AB35" s="51">
        <v>5.431801464011999E-3</v>
      </c>
      <c r="AC35" s="51">
        <v>9.3359087662706237E-4</v>
      </c>
      <c r="AD35" s="51">
        <v>1.0535842094693873E-6</v>
      </c>
      <c r="AE35" s="52"/>
      <c r="AF35" s="53">
        <v>848.71897875187483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0.78747654451232074</v>
      </c>
      <c r="F36" s="51">
        <v>0.47337140498219077</v>
      </c>
      <c r="G36" s="51">
        <v>5.2779202044023687E-4</v>
      </c>
      <c r="H36" s="51">
        <v>1.8149472254853333E-4</v>
      </c>
      <c r="I36" s="51">
        <v>3.4585682945890955E-2</v>
      </c>
      <c r="J36" s="51">
        <v>3.4585682945890955E-2</v>
      </c>
      <c r="K36" s="51">
        <v>3.4585682945890955E-2</v>
      </c>
      <c r="L36" s="51" t="s">
        <v>65</v>
      </c>
      <c r="M36" s="51">
        <v>2.1956855326607494</v>
      </c>
      <c r="N36" s="51">
        <v>2.3006468590593939E-5</v>
      </c>
      <c r="O36" s="51">
        <v>1.5368782918321536E-5</v>
      </c>
      <c r="P36" s="51">
        <v>5.3790740214125376E-6</v>
      </c>
      <c r="Q36" s="51" t="s">
        <v>65</v>
      </c>
      <c r="R36" s="51" t="s">
        <v>65</v>
      </c>
      <c r="S36" s="51" t="s">
        <v>65</v>
      </c>
      <c r="T36" s="51" t="s">
        <v>65</v>
      </c>
      <c r="U36" s="51" t="s">
        <v>65</v>
      </c>
      <c r="V36" s="51" t="s">
        <v>65</v>
      </c>
      <c r="W36" s="51">
        <v>1.009671048160697E-2</v>
      </c>
      <c r="X36" s="51">
        <v>5.2795658923257625E-4</v>
      </c>
      <c r="Y36" s="51">
        <v>1.879325190605732E-3</v>
      </c>
      <c r="Z36" s="51">
        <v>2.0454767950393504E-3</v>
      </c>
      <c r="AA36" s="51">
        <v>5.9109680446208326E-4</v>
      </c>
      <c r="AB36" s="51">
        <v>5.0438553793397418E-3</v>
      </c>
      <c r="AC36" s="51">
        <v>2.0193420963213944E-3</v>
      </c>
      <c r="AD36" s="51">
        <v>2.5643368010817918E-6</v>
      </c>
      <c r="AE36" s="52"/>
      <c r="AF36" s="53">
        <v>768.43914591607677</v>
      </c>
      <c r="AG36" s="53" t="s">
        <v>435</v>
      </c>
      <c r="AH36" s="53" t="s">
        <v>435</v>
      </c>
      <c r="AI36" s="53">
        <v>43.559061032187934</v>
      </c>
      <c r="AJ36" s="53">
        <v>2.1558880817792447</v>
      </c>
      <c r="AK36" s="53"/>
      <c r="AL36" s="54" t="s">
        <v>61</v>
      </c>
    </row>
    <row r="37" spans="1:38" ht="26.25" customHeight="1" x14ac:dyDescent="0.2">
      <c r="A37" s="48" t="s">
        <v>83</v>
      </c>
      <c r="B37" s="48" t="s">
        <v>117</v>
      </c>
      <c r="C37" s="49" t="s">
        <v>118</v>
      </c>
      <c r="D37" s="50"/>
      <c r="E37" s="51">
        <v>0.73657699999999993</v>
      </c>
      <c r="F37" s="51">
        <v>5.4773642992320013E-3</v>
      </c>
      <c r="G37" s="51">
        <v>3.2864185795392011E-3</v>
      </c>
      <c r="H37" s="51">
        <v>1.0954728598464003E-2</v>
      </c>
      <c r="I37" s="51">
        <v>4.1080232244240008E-3</v>
      </c>
      <c r="J37" s="51">
        <v>4.929627869308801E-3</v>
      </c>
      <c r="K37" s="51">
        <v>5.4773642992320013E-3</v>
      </c>
      <c r="L37" s="51" t="s">
        <v>65</v>
      </c>
      <c r="M37" s="51">
        <v>0.44304500000000008</v>
      </c>
      <c r="N37" s="51">
        <v>1.6432092897696007E-5</v>
      </c>
      <c r="O37" s="51">
        <v>2.738682149616001E-6</v>
      </c>
      <c r="P37" s="51">
        <v>7.6683100189248036E-4</v>
      </c>
      <c r="Q37" s="51" t="s">
        <v>65</v>
      </c>
      <c r="R37" s="51" t="s">
        <v>65</v>
      </c>
      <c r="S37" s="51" t="s">
        <v>65</v>
      </c>
      <c r="T37" s="51" t="s">
        <v>65</v>
      </c>
      <c r="U37" s="51" t="s">
        <v>65</v>
      </c>
      <c r="V37" s="51" t="s">
        <v>65</v>
      </c>
      <c r="W37" s="51">
        <v>2.1909457196928007E-3</v>
      </c>
      <c r="X37" s="51">
        <v>6.1346480151398425E-6</v>
      </c>
      <c r="Y37" s="51">
        <v>1.7308471185573124E-5</v>
      </c>
      <c r="Z37" s="51">
        <v>1.2159748744295042E-5</v>
      </c>
      <c r="AA37" s="51">
        <v>9.1581531083159061E-5</v>
      </c>
      <c r="AB37" s="51">
        <v>1.2718439902816706E-4</v>
      </c>
      <c r="AC37" s="51">
        <v>4.3818914393856014E-4</v>
      </c>
      <c r="AD37" s="51">
        <v>1.9718511477235206E-7</v>
      </c>
      <c r="AE37" s="52"/>
      <c r="AF37" s="53" t="s">
        <v>435</v>
      </c>
      <c r="AG37" s="53" t="s">
        <v>435</v>
      </c>
      <c r="AH37" s="53">
        <v>10954.728598464004</v>
      </c>
      <c r="AI37" s="53" t="s">
        <v>435</v>
      </c>
      <c r="AJ37" s="53" t="s">
        <v>435</v>
      </c>
      <c r="AK37" s="53"/>
      <c r="AL37" s="54" t="s">
        <v>61</v>
      </c>
    </row>
    <row r="38" spans="1:38" ht="26.25" customHeight="1" x14ac:dyDescent="0.2">
      <c r="A38" s="48" t="s">
        <v>83</v>
      </c>
      <c r="B38" s="48" t="s">
        <v>119</v>
      </c>
      <c r="C38" s="49" t="s">
        <v>120</v>
      </c>
      <c r="D38" s="59"/>
      <c r="E38" s="51">
        <v>8.8809485500334726E-2</v>
      </c>
      <c r="F38" s="51">
        <v>6.2670460635948994E-3</v>
      </c>
      <c r="G38" s="51">
        <v>7.4416181031534476E-5</v>
      </c>
      <c r="H38" s="51">
        <v>1.8377244703674881E-4</v>
      </c>
      <c r="I38" s="51">
        <v>2.3573472206320245E-3</v>
      </c>
      <c r="J38" s="51">
        <v>2.3573472206320245E-3</v>
      </c>
      <c r="K38" s="51">
        <v>2.3573472206320245E-3</v>
      </c>
      <c r="L38" s="51" t="s">
        <v>65</v>
      </c>
      <c r="M38" s="51">
        <v>3.786971884199155E-2</v>
      </c>
      <c r="N38" s="51">
        <v>3.9040456979531224E-6</v>
      </c>
      <c r="O38" s="51">
        <v>2.8813125112612673E-6</v>
      </c>
      <c r="P38" s="51">
        <v>1.0084593789414434E-6</v>
      </c>
      <c r="Q38" s="51" t="s">
        <v>65</v>
      </c>
      <c r="R38" s="51" t="s">
        <v>65</v>
      </c>
      <c r="S38" s="51" t="s">
        <v>65</v>
      </c>
      <c r="T38" s="51" t="s">
        <v>65</v>
      </c>
      <c r="U38" s="51" t="s">
        <v>65</v>
      </c>
      <c r="V38" s="51" t="s">
        <v>65</v>
      </c>
      <c r="W38" s="51">
        <v>1.9512961431784326E-3</v>
      </c>
      <c r="X38" s="51">
        <v>1.0754780976855095E-4</v>
      </c>
      <c r="Y38" s="51">
        <v>4.3490762800334887E-4</v>
      </c>
      <c r="Z38" s="51">
        <v>4.2063827952613345E-4</v>
      </c>
      <c r="AA38" s="51">
        <v>1.9113331804480849E-4</v>
      </c>
      <c r="AB38" s="51">
        <v>1.1542270353428418E-3</v>
      </c>
      <c r="AC38" s="51">
        <v>3.9025922863568661E-4</v>
      </c>
      <c r="AD38" s="51">
        <v>1.2838540599904654E-7</v>
      </c>
      <c r="AE38" s="52"/>
      <c r="AF38" s="53">
        <v>144.06562556306338</v>
      </c>
      <c r="AG38" s="53" t="s">
        <v>435</v>
      </c>
      <c r="AH38" s="53">
        <v>6.0562065727631236</v>
      </c>
      <c r="AI38" s="53">
        <v>7.8824135754723752</v>
      </c>
      <c r="AJ38" s="53">
        <v>0.44513763360756747</v>
      </c>
      <c r="AK38" s="53"/>
      <c r="AL38" s="54" t="s">
        <v>61</v>
      </c>
    </row>
    <row r="39" spans="1:38" ht="26.25" customHeight="1" x14ac:dyDescent="0.2">
      <c r="A39" s="48" t="s">
        <v>121</v>
      </c>
      <c r="B39" s="48" t="s">
        <v>122</v>
      </c>
      <c r="C39" s="49" t="s">
        <v>123</v>
      </c>
      <c r="D39" s="50"/>
      <c r="E39" s="51">
        <v>1.1514211265295689</v>
      </c>
      <c r="F39" s="51">
        <v>0.60917618420763264</v>
      </c>
      <c r="G39" s="51">
        <v>9.3343977279443394E-2</v>
      </c>
      <c r="H39" s="51">
        <v>3.6737548363087937E-2</v>
      </c>
      <c r="I39" s="51">
        <v>0.30222551516154089</v>
      </c>
      <c r="J39" s="51">
        <v>0.3188899405596321</v>
      </c>
      <c r="K39" s="51">
        <v>0.33566337037439309</v>
      </c>
      <c r="L39" s="51" t="s">
        <v>65</v>
      </c>
      <c r="M39" s="51">
        <v>4.3316463639545209</v>
      </c>
      <c r="N39" s="51">
        <v>0.12310435156499021</v>
      </c>
      <c r="O39" s="51">
        <v>1.7115780144328539E-2</v>
      </c>
      <c r="P39" s="51">
        <v>6.9072252624598693E-3</v>
      </c>
      <c r="Q39" s="51" t="s">
        <v>65</v>
      </c>
      <c r="R39" s="51" t="s">
        <v>65</v>
      </c>
      <c r="S39" s="51" t="s">
        <v>65</v>
      </c>
      <c r="T39" s="51" t="s">
        <v>65</v>
      </c>
      <c r="U39" s="51" t="s">
        <v>65</v>
      </c>
      <c r="V39" s="51" t="s">
        <v>65</v>
      </c>
      <c r="W39" s="51">
        <v>0.59934081772856773</v>
      </c>
      <c r="X39" s="51">
        <v>2.3331810065537393E-2</v>
      </c>
      <c r="Y39" s="51">
        <v>2.7321075865312378E-2</v>
      </c>
      <c r="Z39" s="51">
        <v>9.8529144170352908E-3</v>
      </c>
      <c r="AA39" s="51">
        <v>1.2489912657392702E-2</v>
      </c>
      <c r="AB39" s="51">
        <v>7.2995713005277782E-2</v>
      </c>
      <c r="AC39" s="51">
        <v>0.27719512988927764</v>
      </c>
      <c r="AD39" s="51">
        <v>1.3889252360715207E-3</v>
      </c>
      <c r="AE39" s="52"/>
      <c r="AF39" s="53">
        <v>5867.5307812564433</v>
      </c>
      <c r="AG39" s="53">
        <v>7.8859755158353</v>
      </c>
      <c r="AH39" s="53">
        <v>17011.376445020851</v>
      </c>
      <c r="AI39" s="53">
        <v>2824.4043681088397</v>
      </c>
      <c r="AJ39" s="53">
        <v>72.048364257718788</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11.895536193019034</v>
      </c>
      <c r="F41" s="51">
        <v>27.56947837686662</v>
      </c>
      <c r="G41" s="51">
        <v>1.6537714745355008</v>
      </c>
      <c r="H41" s="51">
        <v>0.64834489018954933</v>
      </c>
      <c r="I41" s="51">
        <v>7.2585524318199406</v>
      </c>
      <c r="J41" s="51">
        <v>7.6421535582876103</v>
      </c>
      <c r="K41" s="51">
        <v>8.1756516425572272</v>
      </c>
      <c r="L41" s="51" t="s">
        <v>65</v>
      </c>
      <c r="M41" s="51">
        <v>254.27717493925243</v>
      </c>
      <c r="N41" s="51">
        <v>2.0540435640700023</v>
      </c>
      <c r="O41" s="51">
        <v>0.2587503870231545</v>
      </c>
      <c r="P41" s="51">
        <v>0.16787255076379579</v>
      </c>
      <c r="Q41" s="51" t="s">
        <v>65</v>
      </c>
      <c r="R41" s="51" t="s">
        <v>65</v>
      </c>
      <c r="S41" s="51" t="s">
        <v>65</v>
      </c>
      <c r="T41" s="51" t="s">
        <v>65</v>
      </c>
      <c r="U41" s="51" t="s">
        <v>65</v>
      </c>
      <c r="V41" s="51" t="s">
        <v>65</v>
      </c>
      <c r="W41" s="51">
        <v>22.235107279220905</v>
      </c>
      <c r="X41" s="51">
        <v>2.1791650982786726</v>
      </c>
      <c r="Y41" s="51">
        <v>2.2143070202542439</v>
      </c>
      <c r="Z41" s="51">
        <v>0.80780463837644334</v>
      </c>
      <c r="AA41" s="51">
        <v>1.2378159888742157</v>
      </c>
      <c r="AB41" s="51">
        <v>6.4390927457835749</v>
      </c>
      <c r="AC41" s="51">
        <v>9.2751651926136951</v>
      </c>
      <c r="AD41" s="51">
        <v>0.23154193006661095</v>
      </c>
      <c r="AE41" s="52"/>
      <c r="AF41" s="53">
        <v>47322.893213988056</v>
      </c>
      <c r="AG41" s="53">
        <v>1355.0949959459801</v>
      </c>
      <c r="AH41" s="53">
        <v>59831.003805687404</v>
      </c>
      <c r="AI41" s="53">
        <v>77686.160492812836</v>
      </c>
      <c r="AJ41" s="53" t="s">
        <v>435</v>
      </c>
      <c r="AK41" s="53"/>
      <c r="AL41" s="54" t="s">
        <v>61</v>
      </c>
    </row>
    <row r="42" spans="1:38" ht="26.25" customHeight="1" x14ac:dyDescent="0.2">
      <c r="A42" s="48" t="s">
        <v>83</v>
      </c>
      <c r="B42" s="48" t="s">
        <v>128</v>
      </c>
      <c r="C42" s="49" t="s">
        <v>129</v>
      </c>
      <c r="D42" s="50"/>
      <c r="E42" s="51">
        <v>0.62932906390065302</v>
      </c>
      <c r="F42" s="51">
        <v>1.3721377799552676</v>
      </c>
      <c r="G42" s="51">
        <v>6.2308628264353208E-4</v>
      </c>
      <c r="H42" s="51">
        <v>1.6801616763507932E-4</v>
      </c>
      <c r="I42" s="51">
        <v>2.381398322057442E-2</v>
      </c>
      <c r="J42" s="51">
        <v>2.381398322057442E-2</v>
      </c>
      <c r="K42" s="51">
        <v>2.381398322057442E-2</v>
      </c>
      <c r="L42" s="51" t="s">
        <v>65</v>
      </c>
      <c r="M42" s="51">
        <v>17.90698981262998</v>
      </c>
      <c r="N42" s="51">
        <v>1.0570197168021015E-4</v>
      </c>
      <c r="O42" s="51">
        <v>3.3749107967727076E-5</v>
      </c>
      <c r="P42" s="51">
        <v>1.1812187788704476E-5</v>
      </c>
      <c r="Q42" s="51" t="s">
        <v>65</v>
      </c>
      <c r="R42" s="51" t="s">
        <v>65</v>
      </c>
      <c r="S42" s="51" t="s">
        <v>65</v>
      </c>
      <c r="T42" s="51" t="s">
        <v>65</v>
      </c>
      <c r="U42" s="51" t="s">
        <v>65</v>
      </c>
      <c r="V42" s="51" t="s">
        <v>65</v>
      </c>
      <c r="W42" s="51">
        <v>4.9525102015813692E-2</v>
      </c>
      <c r="X42" s="51">
        <v>6.3437467467615857E-3</v>
      </c>
      <c r="Y42" s="51">
        <v>6.7822130444844132E-3</v>
      </c>
      <c r="Z42" s="51">
        <v>5.6278292910509542E-3</v>
      </c>
      <c r="AA42" s="51">
        <v>5.617218494301573E-3</v>
      </c>
      <c r="AB42" s="51">
        <v>2.4371007576598526E-2</v>
      </c>
      <c r="AC42" s="51">
        <v>9.9050204031627381E-3</v>
      </c>
      <c r="AD42" s="51">
        <v>1.1037853501401007E-5</v>
      </c>
      <c r="AE42" s="52"/>
      <c r="AF42" s="53">
        <v>1687.4553983863539</v>
      </c>
      <c r="AG42" s="53" t="s">
        <v>435</v>
      </c>
      <c r="AH42" s="53" t="s">
        <v>435</v>
      </c>
      <c r="AI42" s="53">
        <v>82.999131961830301</v>
      </c>
      <c r="AJ42" s="53">
        <v>2.680032294777114</v>
      </c>
      <c r="AK42" s="53"/>
      <c r="AL42" s="54" t="s">
        <v>61</v>
      </c>
    </row>
    <row r="43" spans="1:38" ht="26.25" customHeight="1" x14ac:dyDescent="0.2">
      <c r="A43" s="48" t="s">
        <v>121</v>
      </c>
      <c r="B43" s="48" t="s">
        <v>130</v>
      </c>
      <c r="C43" s="49" t="s">
        <v>131</v>
      </c>
      <c r="D43" s="50"/>
      <c r="E43" s="51">
        <v>0.68146238534847725</v>
      </c>
      <c r="F43" s="51">
        <v>1.9055646696868778</v>
      </c>
      <c r="G43" s="51">
        <v>0.12908161193685683</v>
      </c>
      <c r="H43" s="51">
        <v>3.8093481487896187E-2</v>
      </c>
      <c r="I43" s="51">
        <v>0.47365412818479002</v>
      </c>
      <c r="J43" s="51">
        <v>0.52495549796527252</v>
      </c>
      <c r="K43" s="51">
        <v>0.57861320793393878</v>
      </c>
      <c r="L43" s="51" t="s">
        <v>65</v>
      </c>
      <c r="M43" s="51">
        <v>14.541281346213532</v>
      </c>
      <c r="N43" s="51">
        <v>0.16925177663936841</v>
      </c>
      <c r="O43" s="51">
        <v>5.1109767563461105E-2</v>
      </c>
      <c r="P43" s="51">
        <v>1.4173002395225422E-2</v>
      </c>
      <c r="Q43" s="51" t="s">
        <v>65</v>
      </c>
      <c r="R43" s="51" t="s">
        <v>65</v>
      </c>
      <c r="S43" s="51" t="s">
        <v>65</v>
      </c>
      <c r="T43" s="51" t="s">
        <v>65</v>
      </c>
      <c r="U43" s="51" t="s">
        <v>65</v>
      </c>
      <c r="V43" s="51" t="s">
        <v>65</v>
      </c>
      <c r="W43" s="51">
        <v>1.8093003389856783</v>
      </c>
      <c r="X43" s="51">
        <v>0.20581429911444751</v>
      </c>
      <c r="Y43" s="51">
        <v>0.26667161055986155</v>
      </c>
      <c r="Z43" s="51">
        <v>8.8921208833198595E-2</v>
      </c>
      <c r="AA43" s="51">
        <v>9.9442549039649497E-2</v>
      </c>
      <c r="AB43" s="51">
        <v>0.66084966754715724</v>
      </c>
      <c r="AC43" s="51">
        <v>0.66795500825066667</v>
      </c>
      <c r="AD43" s="51">
        <v>5.2680441285831645E-3</v>
      </c>
      <c r="AE43" s="52"/>
      <c r="AF43" s="53">
        <v>527.66911909251962</v>
      </c>
      <c r="AG43" s="53">
        <v>30.041763152930301</v>
      </c>
      <c r="AH43" s="53">
        <v>507.94168612776178</v>
      </c>
      <c r="AI43" s="53">
        <v>7278.3076109562808</v>
      </c>
      <c r="AJ43" s="53" t="s">
        <v>435</v>
      </c>
      <c r="AK43" s="53"/>
      <c r="AL43" s="54" t="s">
        <v>61</v>
      </c>
    </row>
    <row r="44" spans="1:38" ht="26.25" customHeight="1" x14ac:dyDescent="0.2">
      <c r="A44" s="48" t="s">
        <v>83</v>
      </c>
      <c r="B44" s="48" t="s">
        <v>132</v>
      </c>
      <c r="C44" s="49" t="s">
        <v>133</v>
      </c>
      <c r="D44" s="50"/>
      <c r="E44" s="51">
        <v>7.5222421134804529</v>
      </c>
      <c r="F44" s="51">
        <v>1.6224864814595423</v>
      </c>
      <c r="G44" s="51">
        <v>4.944295884148262E-3</v>
      </c>
      <c r="H44" s="51">
        <v>2.9255631144280265E-3</v>
      </c>
      <c r="I44" s="51">
        <v>0.75101241972664945</v>
      </c>
      <c r="J44" s="51">
        <v>0.75101241972664945</v>
      </c>
      <c r="K44" s="51">
        <v>0.75101241972664945</v>
      </c>
      <c r="L44" s="51" t="s">
        <v>65</v>
      </c>
      <c r="M44" s="51">
        <v>9.772380822208282</v>
      </c>
      <c r="N44" s="51">
        <v>2.2959713714941604E-4</v>
      </c>
      <c r="O44" s="51">
        <v>1.995427682308653E-4</v>
      </c>
      <c r="P44" s="51">
        <v>6.9839968880802851E-5</v>
      </c>
      <c r="Q44" s="51" t="s">
        <v>65</v>
      </c>
      <c r="R44" s="51" t="s">
        <v>65</v>
      </c>
      <c r="S44" s="51" t="s">
        <v>65</v>
      </c>
      <c r="T44" s="51" t="s">
        <v>65</v>
      </c>
      <c r="U44" s="51" t="s">
        <v>65</v>
      </c>
      <c r="V44" s="51" t="s">
        <v>65</v>
      </c>
      <c r="W44" s="51">
        <v>9.5393637484502802E-2</v>
      </c>
      <c r="X44" s="51">
        <v>6.6557023287137839E-3</v>
      </c>
      <c r="Y44" s="51">
        <v>2.6100377682102063E-2</v>
      </c>
      <c r="Z44" s="51">
        <v>2.8675318883947105E-2</v>
      </c>
      <c r="AA44" s="51">
        <v>7.6781027124662197E-3</v>
      </c>
      <c r="AB44" s="51">
        <v>6.9109501607229187E-2</v>
      </c>
      <c r="AC44" s="51">
        <v>1.9078727496900556E-2</v>
      </c>
      <c r="AD44" s="51">
        <v>1.6738038960859957E-5</v>
      </c>
      <c r="AE44" s="52"/>
      <c r="AF44" s="53">
        <v>9977.1384115432647</v>
      </c>
      <c r="AG44" s="53"/>
      <c r="AH44" s="53"/>
      <c r="AI44" s="53">
        <v>550.09460773909814</v>
      </c>
      <c r="AJ44" s="53">
        <v>32.653252869790215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6.1421284173461869E-2</v>
      </c>
      <c r="F47" s="51">
        <v>1.1019896747926639E-2</v>
      </c>
      <c r="G47" s="51">
        <v>9.6641063262020988E-3</v>
      </c>
      <c r="H47" s="51">
        <v>6.9156473783983603E-5</v>
      </c>
      <c r="I47" s="51">
        <v>1.1692845776331664E-2</v>
      </c>
      <c r="J47" s="51">
        <v>1.1692845776331664E-2</v>
      </c>
      <c r="K47" s="51">
        <v>1.1692845776331664E-2</v>
      </c>
      <c r="L47" s="51" t="s">
        <v>65</v>
      </c>
      <c r="M47" s="51">
        <v>0.19263589762760316</v>
      </c>
      <c r="N47" s="51">
        <v>8.7341523689172623E-6</v>
      </c>
      <c r="O47" s="51">
        <v>8.7341523689172623E-6</v>
      </c>
      <c r="P47" s="51">
        <v>3.0569533291210416E-6</v>
      </c>
      <c r="Q47" s="51" t="s">
        <v>65</v>
      </c>
      <c r="R47" s="51" t="s">
        <v>65</v>
      </c>
      <c r="S47" s="51" t="s">
        <v>65</v>
      </c>
      <c r="T47" s="51" t="s">
        <v>65</v>
      </c>
      <c r="U47" s="51" t="s">
        <v>65</v>
      </c>
      <c r="V47" s="51" t="s">
        <v>65</v>
      </c>
      <c r="W47" s="51">
        <v>1.6508153511683114E-4</v>
      </c>
      <c r="X47" s="51">
        <v>1.1023710073294493E-5</v>
      </c>
      <c r="Y47" s="51">
        <v>5.3128236306937224E-5</v>
      </c>
      <c r="Z47" s="51">
        <v>5.9367148460412383E-5</v>
      </c>
      <c r="AA47" s="51">
        <v>1.3647620335727019E-5</v>
      </c>
      <c r="AB47" s="51">
        <v>1.3716671517637109E-4</v>
      </c>
      <c r="AC47" s="51">
        <v>3.3016307023366234E-5</v>
      </c>
      <c r="AD47" s="51">
        <v>2.0912123081509602E-8</v>
      </c>
      <c r="AE47" s="52"/>
      <c r="AF47" s="53">
        <v>436.70761844586309</v>
      </c>
      <c r="AG47" s="53" t="s">
        <v>435</v>
      </c>
      <c r="AH47" s="53" t="s">
        <v>435</v>
      </c>
      <c r="AI47" s="53">
        <v>1.1389439821967138</v>
      </c>
      <c r="AJ47" s="53">
        <v>6.9680675094923913E-2</v>
      </c>
      <c r="AK47" s="53"/>
      <c r="AL47" s="54" t="s">
        <v>61</v>
      </c>
    </row>
    <row r="48" spans="1:38" ht="26.25" customHeight="1" x14ac:dyDescent="0.2">
      <c r="A48" s="48" t="s">
        <v>140</v>
      </c>
      <c r="B48" s="48" t="s">
        <v>141</v>
      </c>
      <c r="C48" s="49" t="s">
        <v>142</v>
      </c>
      <c r="D48" s="50"/>
      <c r="E48" s="51" t="s">
        <v>433</v>
      </c>
      <c r="F48" s="51" t="s">
        <v>433</v>
      </c>
      <c r="G48" s="51" t="s">
        <v>433</v>
      </c>
      <c r="H48" s="51" t="s">
        <v>433</v>
      </c>
      <c r="I48" s="51">
        <v>6.7844939978000007E-2</v>
      </c>
      <c r="J48" s="51">
        <v>0.21484241183200001</v>
      </c>
      <c r="K48" s="51">
        <v>0.45413922389600003</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1.3748409489423135</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0.59082352941176475</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0.87237463800000004</v>
      </c>
      <c r="AL51" s="54" t="s">
        <v>152</v>
      </c>
    </row>
    <row r="52" spans="1:38" ht="26.25" customHeight="1" x14ac:dyDescent="0.2">
      <c r="A52" s="48" t="s">
        <v>140</v>
      </c>
      <c r="B52" s="55" t="s">
        <v>153</v>
      </c>
      <c r="C52" s="57" t="s">
        <v>154</v>
      </c>
      <c r="D52" s="60"/>
      <c r="E52" s="51" t="s">
        <v>433</v>
      </c>
      <c r="F52" s="51">
        <v>0.625</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8.584111</v>
      </c>
      <c r="AL52" s="54" t="s">
        <v>155</v>
      </c>
    </row>
    <row r="53" spans="1:38" ht="26.25" customHeight="1" x14ac:dyDescent="0.2">
      <c r="A53" s="48" t="s">
        <v>140</v>
      </c>
      <c r="B53" s="55" t="s">
        <v>156</v>
      </c>
      <c r="C53" s="57" t="s">
        <v>157</v>
      </c>
      <c r="D53" s="60"/>
      <c r="E53" s="51" t="s">
        <v>433</v>
      </c>
      <c r="F53" s="51">
        <v>0.68667071499999999</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1.73202075</v>
      </c>
      <c r="AL53" s="54" t="s">
        <v>158</v>
      </c>
    </row>
    <row r="54" spans="1:38" ht="37.5" customHeight="1" x14ac:dyDescent="0.2">
      <c r="A54" s="48" t="s">
        <v>140</v>
      </c>
      <c r="B54" s="55" t="s">
        <v>159</v>
      </c>
      <c r="C54" s="57" t="s">
        <v>160</v>
      </c>
      <c r="D54" s="60"/>
      <c r="E54" s="51" t="s">
        <v>433</v>
      </c>
      <c r="F54" s="51">
        <v>1.1029175653261793</v>
      </c>
      <c r="G54" s="51">
        <v>3.9E-2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1467</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6.4215296967773427E-4</v>
      </c>
      <c r="I56" s="51" t="s">
        <v>433</v>
      </c>
      <c r="J56" s="51" t="s">
        <v>433</v>
      </c>
      <c r="K56" s="51" t="s">
        <v>433</v>
      </c>
      <c r="L56" s="51" t="s">
        <v>65</v>
      </c>
      <c r="M56" s="51" t="s">
        <v>433</v>
      </c>
      <c r="N56" s="51" t="s">
        <v>433</v>
      </c>
      <c r="O56" s="51" t="s">
        <v>433</v>
      </c>
      <c r="P56" s="51">
        <v>1.3454633650390624E-4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3.6859599999999999E-2</v>
      </c>
      <c r="J57" s="51">
        <v>4.1467049999999998E-2</v>
      </c>
      <c r="K57" s="51">
        <v>4.6074500000000004E-2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3156.2860000000001</v>
      </c>
      <c r="AL57" s="54" t="s">
        <v>169</v>
      </c>
    </row>
    <row r="58" spans="1:38" ht="26.25" customHeight="1" x14ac:dyDescent="0.2">
      <c r="A58" s="48" t="s">
        <v>66</v>
      </c>
      <c r="B58" s="48" t="s">
        <v>170</v>
      </c>
      <c r="C58" s="49" t="s">
        <v>171</v>
      </c>
      <c r="D58" s="50"/>
      <c r="E58" s="51" t="s">
        <v>434</v>
      </c>
      <c r="F58" s="51" t="s">
        <v>434</v>
      </c>
      <c r="G58" s="51" t="s">
        <v>434</v>
      </c>
      <c r="H58" s="51" t="s">
        <v>434</v>
      </c>
      <c r="I58" s="51">
        <v>6.2152991744999997E-2</v>
      </c>
      <c r="J58" s="51">
        <v>8.6057988570000007E-2</v>
      </c>
      <c r="K58" s="51">
        <v>9.5619987299999987E-2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928.39705754030183</v>
      </c>
      <c r="AL58" s="54" t="s">
        <v>172</v>
      </c>
    </row>
    <row r="59" spans="1:38" ht="26.25" customHeight="1" x14ac:dyDescent="0.2">
      <c r="A59" s="48" t="s">
        <v>66</v>
      </c>
      <c r="B59" s="61" t="s">
        <v>173</v>
      </c>
      <c r="C59" s="49" t="s">
        <v>174</v>
      </c>
      <c r="D59" s="50"/>
      <c r="E59" s="51" t="s">
        <v>434</v>
      </c>
      <c r="F59" s="51" t="s">
        <v>434</v>
      </c>
      <c r="G59" s="51" t="s">
        <v>434</v>
      </c>
      <c r="H59" s="51" t="s">
        <v>434</v>
      </c>
      <c r="I59" s="51">
        <v>4.3518171794764268E-3</v>
      </c>
      <c r="J59" s="51">
        <v>4.8957943269109811E-3</v>
      </c>
      <c r="K59" s="51">
        <v>5.4397714743455337E-3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487.35859999999997</v>
      </c>
      <c r="AL59" s="54" t="s">
        <v>175</v>
      </c>
    </row>
    <row r="60" spans="1:38" ht="26.25" customHeight="1" x14ac:dyDescent="0.2">
      <c r="A60" s="48" t="s">
        <v>66</v>
      </c>
      <c r="B60" s="61" t="s">
        <v>176</v>
      </c>
      <c r="C60" s="49" t="s">
        <v>177</v>
      </c>
      <c r="D60" s="56"/>
      <c r="E60" s="51" t="s">
        <v>433</v>
      </c>
      <c r="F60" s="51" t="s">
        <v>433</v>
      </c>
      <c r="G60" s="51" t="s">
        <v>433</v>
      </c>
      <c r="H60" s="51" t="s">
        <v>433</v>
      </c>
      <c r="I60" s="51">
        <v>0.53317978078831008</v>
      </c>
      <c r="J60" s="51">
        <v>4.6920413157760006</v>
      </c>
      <c r="K60" s="51">
        <v>10.011128166935913</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0.24596204423514192</v>
      </c>
      <c r="J61" s="51">
        <v>2.4596204423514192</v>
      </c>
      <c r="K61" s="51">
        <v>8.1987348078380631</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9837618.2091486268</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0.16940000000000002</v>
      </c>
      <c r="F64" s="51">
        <v>8.5199999999999998E-3</v>
      </c>
      <c r="G64" s="51">
        <v>1.6800000000000002E-4</v>
      </c>
      <c r="H64" s="51">
        <v>2.63E-2</v>
      </c>
      <c r="I64" s="51" t="s">
        <v>433</v>
      </c>
      <c r="J64" s="51" t="s">
        <v>433</v>
      </c>
      <c r="K64" s="51" t="s">
        <v>433</v>
      </c>
      <c r="L64" s="51" t="s">
        <v>65</v>
      </c>
      <c r="M64" s="51">
        <v>7.5499999999999998E-2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435.24400000000003</v>
      </c>
      <c r="AL64" s="54" t="s">
        <v>189</v>
      </c>
    </row>
    <row r="65" spans="1:38" ht="26.25" customHeight="1" x14ac:dyDescent="0.2">
      <c r="A65" s="48" t="s">
        <v>66</v>
      </c>
      <c r="B65" s="55" t="s">
        <v>190</v>
      </c>
      <c r="C65" s="49" t="s">
        <v>191</v>
      </c>
      <c r="D65" s="50"/>
      <c r="E65" s="51">
        <v>9.2999999999999999E-2</v>
      </c>
      <c r="F65" s="51" t="s">
        <v>433</v>
      </c>
      <c r="G65" s="51" t="s">
        <v>433</v>
      </c>
      <c r="H65" s="51">
        <v>4.7999999999999996E-3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475.25445000000008</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37.158999999999999</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5.8900000000000001E-2</v>
      </c>
      <c r="F70" s="51">
        <v>0.14100000000000001</v>
      </c>
      <c r="G70" s="51">
        <v>0.41814783576929915</v>
      </c>
      <c r="H70" s="51">
        <v>6.3E-2</v>
      </c>
      <c r="I70" s="51">
        <v>0.10868000000000003</v>
      </c>
      <c r="J70" s="51">
        <v>0.12074</v>
      </c>
      <c r="K70" s="51">
        <v>0.1328</v>
      </c>
      <c r="L70" s="51" t="s">
        <v>65</v>
      </c>
      <c r="M70" s="51">
        <v>11.067299999999999</v>
      </c>
      <c r="N70" s="51">
        <v>6.9354923118315455E-4</v>
      </c>
      <c r="O70" s="51">
        <v>5.5483938494652377E-4</v>
      </c>
      <c r="P70" s="51">
        <v>7.4834875281714372E-5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8.1543474903828767E-2</v>
      </c>
      <c r="F72" s="51">
        <v>0.25531929502893547</v>
      </c>
      <c r="G72" s="51">
        <v>4.876517215847307E-2</v>
      </c>
      <c r="H72" s="51" t="s">
        <v>434</v>
      </c>
      <c r="I72" s="51">
        <v>0.26115140399999998</v>
      </c>
      <c r="J72" s="51">
        <v>0.51093118199999998</v>
      </c>
      <c r="K72" s="51">
        <v>0.8306495599999999</v>
      </c>
      <c r="L72" s="51" t="s">
        <v>65</v>
      </c>
      <c r="M72" s="51">
        <v>1.957574557702993</v>
      </c>
      <c r="N72" s="51">
        <v>1.6020783825978437</v>
      </c>
      <c r="O72" s="51">
        <v>5.4296876371979476E-2</v>
      </c>
      <c r="P72" s="51">
        <v>0.39643403438097669</v>
      </c>
      <c r="Q72" s="51" t="s">
        <v>65</v>
      </c>
      <c r="R72" s="51" t="s">
        <v>65</v>
      </c>
      <c r="S72" s="51" t="s">
        <v>65</v>
      </c>
      <c r="T72" s="51" t="s">
        <v>65</v>
      </c>
      <c r="U72" s="51" t="s">
        <v>65</v>
      </c>
      <c r="V72" s="51" t="s">
        <v>65</v>
      </c>
      <c r="W72" s="51">
        <v>1.9779940470400001</v>
      </c>
      <c r="X72" s="51">
        <v>2.0024030173563259E-2</v>
      </c>
      <c r="Y72" s="51">
        <v>2.1165712642657947E-2</v>
      </c>
      <c r="Z72" s="51">
        <v>1.1409391577967283E-2</v>
      </c>
      <c r="AA72" s="51">
        <v>1.1257287808687424E-2</v>
      </c>
      <c r="AB72" s="51">
        <v>6.385642220287592E-2</v>
      </c>
      <c r="AC72" s="51">
        <v>0.46436360735424254</v>
      </c>
      <c r="AD72" s="51">
        <v>2.0981374276778735</v>
      </c>
      <c r="AE72" s="52"/>
      <c r="AF72" s="53"/>
      <c r="AG72" s="53"/>
      <c r="AH72" s="53"/>
      <c r="AI72" s="53"/>
      <c r="AJ72" s="53"/>
      <c r="AK72" s="53">
        <v>7290.2182300000004</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3.1246270000000031E-3</v>
      </c>
      <c r="J74" s="51">
        <v>7.9535960000000072E-3</v>
      </c>
      <c r="K74" s="51">
        <v>1.1362280000000009E-2</v>
      </c>
      <c r="L74" s="51" t="s">
        <v>65</v>
      </c>
      <c r="M74" s="51" t="s">
        <v>433</v>
      </c>
      <c r="N74" s="51">
        <v>0.1136228</v>
      </c>
      <c r="O74" s="51" t="s">
        <v>433</v>
      </c>
      <c r="P74" s="51" t="s">
        <v>433</v>
      </c>
      <c r="Q74" s="51" t="s">
        <v>65</v>
      </c>
      <c r="R74" s="51" t="s">
        <v>65</v>
      </c>
      <c r="S74" s="51" t="s">
        <v>65</v>
      </c>
      <c r="T74" s="51" t="s">
        <v>65</v>
      </c>
      <c r="U74" s="51" t="s">
        <v>65</v>
      </c>
      <c r="V74" s="51" t="s">
        <v>65</v>
      </c>
      <c r="W74" s="51">
        <v>3.9767980000000001</v>
      </c>
      <c r="X74" s="51" t="s">
        <v>436</v>
      </c>
      <c r="Y74" s="51" t="s">
        <v>436</v>
      </c>
      <c r="Z74" s="51" t="s">
        <v>436</v>
      </c>
      <c r="AA74" s="51" t="s">
        <v>436</v>
      </c>
      <c r="AB74" s="51" t="s">
        <v>436</v>
      </c>
      <c r="AC74" s="51">
        <v>1.988399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1.9976800000000002E-4</v>
      </c>
      <c r="J76" s="51">
        <v>3.9953600000000003E-4</v>
      </c>
      <c r="K76" s="51">
        <v>4.9941999999999999E-4</v>
      </c>
      <c r="L76" s="51" t="s">
        <v>65</v>
      </c>
      <c r="M76" s="51" t="s">
        <v>433</v>
      </c>
      <c r="N76" s="51">
        <v>0.59930399999999995</v>
      </c>
      <c r="O76" s="51">
        <v>4.9942000000000007E-3</v>
      </c>
      <c r="P76" s="51" t="s">
        <v>436</v>
      </c>
      <c r="Q76" s="51" t="s">
        <v>65</v>
      </c>
      <c r="R76" s="51" t="s">
        <v>65</v>
      </c>
      <c r="S76" s="51" t="s">
        <v>65</v>
      </c>
      <c r="T76" s="51" t="s">
        <v>65</v>
      </c>
      <c r="U76" s="51" t="s">
        <v>65</v>
      </c>
      <c r="V76" s="51" t="s">
        <v>65</v>
      </c>
      <c r="W76" s="51">
        <v>7.4912999999999993E-2</v>
      </c>
      <c r="X76" s="51" t="s">
        <v>433</v>
      </c>
      <c r="Y76" s="51" t="s">
        <v>433</v>
      </c>
      <c r="Z76" s="51" t="s">
        <v>433</v>
      </c>
      <c r="AA76" s="51" t="s">
        <v>433</v>
      </c>
      <c r="AB76" s="51" t="s">
        <v>433</v>
      </c>
      <c r="AC76" s="51" t="s">
        <v>433</v>
      </c>
      <c r="AD76" s="51">
        <v>6.4924600000000005E-5</v>
      </c>
      <c r="AE76" s="52"/>
      <c r="AF76" s="53"/>
      <c r="AG76" s="53"/>
      <c r="AH76" s="53"/>
      <c r="AI76" s="53"/>
      <c r="AJ76" s="53"/>
      <c r="AK76" s="53">
        <v>24.971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0.10935143999999999</v>
      </c>
      <c r="H78" s="51" t="s">
        <v>433</v>
      </c>
      <c r="I78" s="51">
        <v>1.5739979999999999E-4</v>
      </c>
      <c r="J78" s="51">
        <v>2.0710499999999999E-4</v>
      </c>
      <c r="K78" s="51">
        <v>2.6509440000000003E-4</v>
      </c>
      <c r="L78" s="51" t="s">
        <v>65</v>
      </c>
      <c r="M78" s="51" t="s">
        <v>436</v>
      </c>
      <c r="N78" s="51">
        <v>2.1988633714285716E-3</v>
      </c>
      <c r="O78" s="51">
        <v>1.4083140000000001E-4</v>
      </c>
      <c r="P78" s="51">
        <v>1.8225239999999998E-3</v>
      </c>
      <c r="Q78" s="51" t="s">
        <v>65</v>
      </c>
      <c r="R78" s="51" t="s">
        <v>65</v>
      </c>
      <c r="S78" s="51" t="s">
        <v>65</v>
      </c>
      <c r="T78" s="51" t="s">
        <v>65</v>
      </c>
      <c r="U78" s="51" t="s">
        <v>65</v>
      </c>
      <c r="V78" s="51" t="s">
        <v>65</v>
      </c>
      <c r="W78" s="51">
        <v>0.82841999999999993</v>
      </c>
      <c r="X78" s="51" t="s">
        <v>436</v>
      </c>
      <c r="Y78" s="51" t="s">
        <v>436</v>
      </c>
      <c r="Z78" s="51" t="s">
        <v>436</v>
      </c>
      <c r="AA78" s="51" t="s">
        <v>436</v>
      </c>
      <c r="AB78" s="51">
        <v>4.1420999999999998E-4</v>
      </c>
      <c r="AC78" s="51">
        <v>0.1076946</v>
      </c>
      <c r="AD78" s="51">
        <v>3.0651540000000002E-4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2.350862285046125E-2</v>
      </c>
      <c r="F80" s="51">
        <v>0.18664389810055829</v>
      </c>
      <c r="G80" s="51">
        <v>2.4676978147330124E-3</v>
      </c>
      <c r="H80" s="51" t="s">
        <v>433</v>
      </c>
      <c r="I80" s="51" t="s">
        <v>436</v>
      </c>
      <c r="J80" s="51" t="s">
        <v>436</v>
      </c>
      <c r="K80" s="51" t="s">
        <v>436</v>
      </c>
      <c r="L80" s="51" t="s">
        <v>65</v>
      </c>
      <c r="M80" s="51">
        <v>0.12670397577237885</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17.750129818817175</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19.731596364837095</v>
      </c>
      <c r="AL82" s="54" t="s">
        <v>241</v>
      </c>
    </row>
    <row r="83" spans="1:38" ht="26.25" customHeight="1" x14ac:dyDescent="0.2">
      <c r="A83" s="48" t="s">
        <v>66</v>
      </c>
      <c r="B83" s="63" t="s">
        <v>242</v>
      </c>
      <c r="C83" s="57" t="s">
        <v>243</v>
      </c>
      <c r="D83" s="50"/>
      <c r="E83" s="51" t="s">
        <v>433</v>
      </c>
      <c r="F83" s="51">
        <v>0.105</v>
      </c>
      <c r="G83" s="51" t="s">
        <v>433</v>
      </c>
      <c r="H83" s="51" t="s">
        <v>433</v>
      </c>
      <c r="I83" s="51">
        <v>1.4E-2</v>
      </c>
      <c r="J83" s="51">
        <v>0.28000000000000003</v>
      </c>
      <c r="K83" s="51">
        <v>0.42</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7000</v>
      </c>
      <c r="AL83" s="54" t="s">
        <v>149</v>
      </c>
    </row>
    <row r="84" spans="1:38" ht="26.25" customHeight="1" x14ac:dyDescent="0.2">
      <c r="A84" s="48" t="s">
        <v>66</v>
      </c>
      <c r="B84" s="63" t="s">
        <v>244</v>
      </c>
      <c r="C84" s="57" t="s">
        <v>245</v>
      </c>
      <c r="D84" s="50"/>
      <c r="E84" s="51" t="s">
        <v>433</v>
      </c>
      <c r="F84" s="51">
        <v>4.9244349294487863E-3</v>
      </c>
      <c r="G84" s="51" t="s">
        <v>433</v>
      </c>
      <c r="H84" s="51" t="s">
        <v>433</v>
      </c>
      <c r="I84" s="51">
        <v>2.9606053423148423E-5</v>
      </c>
      <c r="J84" s="51">
        <v>1.480302671157421E-4</v>
      </c>
      <c r="K84" s="51">
        <v>5.921210684629684E-4</v>
      </c>
      <c r="L84" s="51" t="s">
        <v>65</v>
      </c>
      <c r="M84" s="51">
        <v>0.30939505395833322</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32.567900416666653</v>
      </c>
      <c r="AL84" s="54" t="s">
        <v>149</v>
      </c>
    </row>
    <row r="85" spans="1:38" ht="26.25" customHeight="1" x14ac:dyDescent="0.2">
      <c r="A85" s="48" t="s">
        <v>238</v>
      </c>
      <c r="B85" s="57" t="s">
        <v>246</v>
      </c>
      <c r="C85" s="57" t="s">
        <v>247</v>
      </c>
      <c r="D85" s="50"/>
      <c r="E85" s="51" t="s">
        <v>433</v>
      </c>
      <c r="F85" s="51">
        <v>10.896367665380835</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40.187438735120182</v>
      </c>
      <c r="AL85" s="54" t="s">
        <v>248</v>
      </c>
    </row>
    <row r="86" spans="1:38" ht="26.25" customHeight="1" x14ac:dyDescent="0.2">
      <c r="A86" s="48" t="s">
        <v>238</v>
      </c>
      <c r="B86" s="57" t="s">
        <v>249</v>
      </c>
      <c r="C86" s="49" t="s">
        <v>250</v>
      </c>
      <c r="D86" s="50"/>
      <c r="E86" s="51" t="s">
        <v>433</v>
      </c>
      <c r="F86" s="51">
        <v>3.9110510234419169</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11.393449107705207</v>
      </c>
      <c r="AL86" s="54" t="s">
        <v>241</v>
      </c>
    </row>
    <row r="87" spans="1:38" ht="26.25" customHeight="1" x14ac:dyDescent="0.2">
      <c r="A87" s="48" t="s">
        <v>238</v>
      </c>
      <c r="B87" s="57" t="s">
        <v>251</v>
      </c>
      <c r="C87" s="49" t="s">
        <v>252</v>
      </c>
      <c r="D87" s="50"/>
      <c r="E87" s="51" t="s">
        <v>433</v>
      </c>
      <c r="F87" s="51">
        <v>5.7427867533333316E-2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7.2263332666666541E-2</v>
      </c>
      <c r="AL87" s="54" t="s">
        <v>241</v>
      </c>
    </row>
    <row r="88" spans="1:38" ht="26.25" customHeight="1" x14ac:dyDescent="0.2">
      <c r="A88" s="48" t="s">
        <v>238</v>
      </c>
      <c r="B88" s="57" t="s">
        <v>253</v>
      </c>
      <c r="C88" s="49" t="s">
        <v>254</v>
      </c>
      <c r="D88" s="50"/>
      <c r="E88" s="51" t="s">
        <v>433</v>
      </c>
      <c r="F88" s="51">
        <v>2.036004624621135</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29.474612360564009</v>
      </c>
      <c r="AL88" s="54" t="s">
        <v>149</v>
      </c>
    </row>
    <row r="89" spans="1:38" ht="26.25" customHeight="1" x14ac:dyDescent="0.2">
      <c r="A89" s="48" t="s">
        <v>238</v>
      </c>
      <c r="B89" s="57" t="s">
        <v>255</v>
      </c>
      <c r="C89" s="49" t="s">
        <v>256</v>
      </c>
      <c r="D89" s="50"/>
      <c r="E89" s="51" t="s">
        <v>433</v>
      </c>
      <c r="F89" s="51">
        <v>1.9498953604880527</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12.131284842372068</v>
      </c>
      <c r="AL89" s="54" t="s">
        <v>149</v>
      </c>
    </row>
    <row r="90" spans="1:38" s="64" customFormat="1" ht="26.25" customHeight="1" x14ac:dyDescent="0.2">
      <c r="A90" s="48" t="s">
        <v>238</v>
      </c>
      <c r="B90" s="57" t="s">
        <v>257</v>
      </c>
      <c r="C90" s="49" t="s">
        <v>258</v>
      </c>
      <c r="D90" s="50"/>
      <c r="E90" s="51" t="s">
        <v>433</v>
      </c>
      <c r="F90" s="51">
        <v>3.108356076871408</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6.5329790685866724</v>
      </c>
      <c r="AL90" s="54" t="s">
        <v>149</v>
      </c>
    </row>
    <row r="91" spans="1:38" ht="26.25" customHeight="1" x14ac:dyDescent="0.2">
      <c r="A91" s="48" t="s">
        <v>238</v>
      </c>
      <c r="B91" s="55" t="s">
        <v>259</v>
      </c>
      <c r="C91" s="57" t="s">
        <v>260</v>
      </c>
      <c r="D91" s="50"/>
      <c r="E91" s="51">
        <v>2.2752208797233858E-2</v>
      </c>
      <c r="F91" s="51">
        <v>5.9915591234784384E-2</v>
      </c>
      <c r="G91" s="51">
        <v>5.4540142999999998E-3</v>
      </c>
      <c r="H91" s="51">
        <v>5.337390570751141E-2</v>
      </c>
      <c r="I91" s="51">
        <v>0.41084092426109409</v>
      </c>
      <c r="J91" s="51">
        <v>0.42788582669616976</v>
      </c>
      <c r="K91" s="51">
        <v>0.42788582669616976</v>
      </c>
      <c r="L91" s="51" t="s">
        <v>65</v>
      </c>
      <c r="M91" s="51">
        <v>0.69500956649310319</v>
      </c>
      <c r="N91" s="51">
        <v>1.4158765600000001</v>
      </c>
      <c r="O91" s="51">
        <v>6.9520801891701581E-2</v>
      </c>
      <c r="P91" s="51">
        <v>1.0294000499999999E-4</v>
      </c>
      <c r="Q91" s="51" t="s">
        <v>65</v>
      </c>
      <c r="R91" s="51" t="s">
        <v>65</v>
      </c>
      <c r="S91" s="51" t="s">
        <v>65</v>
      </c>
      <c r="T91" s="51" t="s">
        <v>65</v>
      </c>
      <c r="U91" s="51" t="s">
        <v>65</v>
      </c>
      <c r="V91" s="51" t="s">
        <v>65</v>
      </c>
      <c r="W91" s="51">
        <v>1.2379254387352146E-3</v>
      </c>
      <c r="X91" s="51">
        <v>1.374097236996088E-3</v>
      </c>
      <c r="Y91" s="51">
        <v>5.5706644743084655E-4</v>
      </c>
      <c r="Z91" s="51">
        <v>5.5706644743084655E-4</v>
      </c>
      <c r="AA91" s="51">
        <v>5.5706644743084655E-4</v>
      </c>
      <c r="AB91" s="51">
        <v>3.0452965792886273E-3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3.0744108596585811</v>
      </c>
      <c r="G93" s="51" t="s">
        <v>433</v>
      </c>
      <c r="H93" s="51" t="s">
        <v>433</v>
      </c>
      <c r="I93" s="51">
        <v>2.9981522740000002E-4</v>
      </c>
      <c r="J93" s="51">
        <v>8.9855865490000005E-4</v>
      </c>
      <c r="K93" s="51">
        <v>1.8973513947000001E-3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1.219506479973349</v>
      </c>
      <c r="G95" s="51" t="s">
        <v>433</v>
      </c>
      <c r="H95" s="51" t="s">
        <v>433</v>
      </c>
      <c r="I95" s="51">
        <v>0.18410012704529818</v>
      </c>
      <c r="J95" s="51">
        <v>0.46425031761324548</v>
      </c>
      <c r="K95" s="51">
        <v>1.1491257940331137</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4.1752188400000015E-2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0.235837827654786</v>
      </c>
      <c r="F99" s="51">
        <v>11.350216232464325</v>
      </c>
      <c r="G99" s="51" t="s">
        <v>433</v>
      </c>
      <c r="H99" s="51">
        <v>9.3511629672511596</v>
      </c>
      <c r="I99" s="51">
        <v>1.2444660000000001E-2</v>
      </c>
      <c r="J99" s="51">
        <v>5.6000970000000004E-2</v>
      </c>
      <c r="K99" s="51">
        <v>0.12444659999999999</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529.55999999999995</v>
      </c>
      <c r="AL99" s="54" t="s">
        <v>280</v>
      </c>
    </row>
    <row r="100" spans="1:38" ht="26.25" customHeight="1" x14ac:dyDescent="0.2">
      <c r="A100" s="48" t="s">
        <v>277</v>
      </c>
      <c r="B100" s="48" t="s">
        <v>281</v>
      </c>
      <c r="C100" s="49" t="s">
        <v>282</v>
      </c>
      <c r="D100" s="66"/>
      <c r="E100" s="51">
        <v>0.44545478906291314</v>
      </c>
      <c r="F100" s="51">
        <v>12.316378865782719</v>
      </c>
      <c r="G100" s="51" t="s">
        <v>433</v>
      </c>
      <c r="H100" s="51">
        <v>14.838649018452507</v>
      </c>
      <c r="I100" s="51">
        <v>3.3574966999999997E-2</v>
      </c>
      <c r="J100" s="51">
        <v>0.15108735149999999</v>
      </c>
      <c r="K100" s="51">
        <v>0.33574967</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1428.722</v>
      </c>
      <c r="AL100" s="54" t="s">
        <v>280</v>
      </c>
    </row>
    <row r="101" spans="1:38" ht="26.25" customHeight="1" x14ac:dyDescent="0.2">
      <c r="A101" s="48" t="s">
        <v>277</v>
      </c>
      <c r="B101" s="48" t="s">
        <v>283</v>
      </c>
      <c r="C101" s="49" t="s">
        <v>284</v>
      </c>
      <c r="D101" s="66"/>
      <c r="E101" s="51">
        <v>1.7255211143036256E-2</v>
      </c>
      <c r="F101" s="51">
        <v>9.1863737060253636E-2</v>
      </c>
      <c r="G101" s="51" t="s">
        <v>433</v>
      </c>
      <c r="H101" s="51">
        <v>0.47492857199421723</v>
      </c>
      <c r="I101" s="51">
        <v>8.3998399999999987E-3</v>
      </c>
      <c r="J101" s="51">
        <v>3.7799279999999998E-2</v>
      </c>
      <c r="K101" s="51">
        <v>8.3998399999999987E-2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357.44</v>
      </c>
      <c r="AL101" s="54" t="s">
        <v>280</v>
      </c>
    </row>
    <row r="102" spans="1:38" ht="26.25" customHeight="1" x14ac:dyDescent="0.2">
      <c r="A102" s="48" t="s">
        <v>277</v>
      </c>
      <c r="B102" s="48" t="s">
        <v>285</v>
      </c>
      <c r="C102" s="49" t="s">
        <v>286</v>
      </c>
      <c r="D102" s="66"/>
      <c r="E102" s="51">
        <v>4.6331917949824962E-2</v>
      </c>
      <c r="F102" s="51">
        <v>1.0627968876367397</v>
      </c>
      <c r="G102" s="51" t="s">
        <v>433</v>
      </c>
      <c r="H102" s="51">
        <v>6.9132723015863338</v>
      </c>
      <c r="I102" s="51">
        <v>2.7687690412162163E-2</v>
      </c>
      <c r="J102" s="51">
        <v>0.12459460685472973</v>
      </c>
      <c r="K102" s="51">
        <v>0.27687690412162158</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2575.5991081081079</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2.1888557408922906E-3</v>
      </c>
      <c r="F104" s="51">
        <v>9.9974646905894894E-3</v>
      </c>
      <c r="G104" s="51" t="s">
        <v>433</v>
      </c>
      <c r="H104" s="51">
        <v>6.2616768522588531E-2</v>
      </c>
      <c r="I104" s="51">
        <v>1.099037E-3</v>
      </c>
      <c r="J104" s="51">
        <v>4.9456665000000011E-3</v>
      </c>
      <c r="K104" s="51">
        <v>1.0990369999999999E-2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72.067999999999998</v>
      </c>
      <c r="AL104" s="54" t="s">
        <v>280</v>
      </c>
    </row>
    <row r="105" spans="1:38" ht="26.25" customHeight="1" x14ac:dyDescent="0.2">
      <c r="A105" s="48" t="s">
        <v>277</v>
      </c>
      <c r="B105" s="48" t="s">
        <v>291</v>
      </c>
      <c r="C105" s="49" t="s">
        <v>292</v>
      </c>
      <c r="D105" s="66"/>
      <c r="E105" s="51">
        <v>4.2989703941302915E-2</v>
      </c>
      <c r="F105" s="51">
        <v>0.16372538454521529</v>
      </c>
      <c r="G105" s="51" t="s">
        <v>433</v>
      </c>
      <c r="H105" s="51">
        <v>1.1536841593080893</v>
      </c>
      <c r="I105" s="51">
        <v>1.746308E-3</v>
      </c>
      <c r="J105" s="51">
        <v>7.8583860000000002E-3</v>
      </c>
      <c r="K105" s="51">
        <v>1.7463079999999999E-2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114.512</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7.7704027933602579E-2</v>
      </c>
      <c r="F107" s="51">
        <v>0.39651142094169239</v>
      </c>
      <c r="G107" s="51" t="s">
        <v>433</v>
      </c>
      <c r="H107" s="51">
        <v>0.86415383287874148</v>
      </c>
      <c r="I107" s="51">
        <v>1.2556024759999999E-2</v>
      </c>
      <c r="J107" s="51">
        <v>5.6502111419999994E-2</v>
      </c>
      <c r="K107" s="51">
        <v>0.12556024759999998</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7997.4679999999998</v>
      </c>
      <c r="AL107" s="54" t="s">
        <v>280</v>
      </c>
    </row>
    <row r="108" spans="1:38" ht="26.25" customHeight="1" x14ac:dyDescent="0.2">
      <c r="A108" s="48" t="s">
        <v>277</v>
      </c>
      <c r="B108" s="48" t="s">
        <v>297</v>
      </c>
      <c r="C108" s="49" t="s">
        <v>298</v>
      </c>
      <c r="D108" s="66"/>
      <c r="E108" s="51">
        <v>4.3519137821298036E-2</v>
      </c>
      <c r="F108" s="51">
        <v>0.35984979479073403</v>
      </c>
      <c r="G108" s="51" t="s">
        <v>433</v>
      </c>
      <c r="H108" s="51">
        <v>0.85851522245973988</v>
      </c>
      <c r="I108" s="51">
        <v>1.1118113570000001E-2</v>
      </c>
      <c r="J108" s="51">
        <v>5.0031511064999992E-2</v>
      </c>
      <c r="K108" s="51">
        <v>0.11118113569999999</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7081.6009999999997</v>
      </c>
      <c r="AL108" s="54" t="s">
        <v>280</v>
      </c>
    </row>
    <row r="109" spans="1:38" ht="26.25" customHeight="1" x14ac:dyDescent="0.2">
      <c r="A109" s="48" t="s">
        <v>277</v>
      </c>
      <c r="B109" s="48" t="s">
        <v>299</v>
      </c>
      <c r="C109" s="49" t="s">
        <v>300</v>
      </c>
      <c r="D109" s="66"/>
      <c r="E109" s="51">
        <v>1.718043763944048E-2</v>
      </c>
      <c r="F109" s="51">
        <v>4.876319909340842E-2</v>
      </c>
      <c r="G109" s="51" t="s">
        <v>433</v>
      </c>
      <c r="H109" s="51">
        <v>0.43659745582937454</v>
      </c>
      <c r="I109" s="51">
        <v>9.4278029000000008E-4</v>
      </c>
      <c r="J109" s="51">
        <v>4.2425113050000001E-3</v>
      </c>
      <c r="K109" s="51">
        <v>9.4278029000000006E-3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600.49699999999996</v>
      </c>
      <c r="AL109" s="54" t="s">
        <v>280</v>
      </c>
    </row>
    <row r="110" spans="1:38" ht="26.25" customHeight="1" x14ac:dyDescent="0.2">
      <c r="A110" s="48" t="s">
        <v>277</v>
      </c>
      <c r="B110" s="48" t="s">
        <v>301</v>
      </c>
      <c r="C110" s="49" t="s">
        <v>302</v>
      </c>
      <c r="D110" s="66"/>
      <c r="E110" s="51">
        <v>1.546237847722863E-3</v>
      </c>
      <c r="F110" s="51">
        <v>4.0727512161693007E-3</v>
      </c>
      <c r="G110" s="51" t="s">
        <v>433</v>
      </c>
      <c r="H110" s="51">
        <v>3.9521770872125446E-2</v>
      </c>
      <c r="I110" s="51">
        <v>1.4441645000000001E-4</v>
      </c>
      <c r="J110" s="51">
        <v>6.4987402499999995E-4</v>
      </c>
      <c r="K110" s="51">
        <v>1.4441644999999999E-3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91.984999999999999</v>
      </c>
      <c r="AL110" s="54" t="s">
        <v>280</v>
      </c>
    </row>
    <row r="111" spans="1:38" ht="26.25" customHeight="1" x14ac:dyDescent="0.2">
      <c r="A111" s="48" t="s">
        <v>277</v>
      </c>
      <c r="B111" s="48" t="s">
        <v>303</v>
      </c>
      <c r="C111" s="49" t="s">
        <v>304</v>
      </c>
      <c r="D111" s="66"/>
      <c r="E111" s="51">
        <v>6.5240211238897644E-4</v>
      </c>
      <c r="F111" s="51">
        <v>3.670838960107559E-3</v>
      </c>
      <c r="G111" s="51" t="s">
        <v>433</v>
      </c>
      <c r="H111" s="51">
        <v>1.7754531071771877E-2</v>
      </c>
      <c r="I111" s="51">
        <v>1.0914483E-4</v>
      </c>
      <c r="J111" s="51">
        <v>4.9115173499999999E-4</v>
      </c>
      <c r="K111" s="51">
        <v>1.0914483E-3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69.519000000000005</v>
      </c>
      <c r="AL111" s="54" t="s">
        <v>280</v>
      </c>
    </row>
    <row r="112" spans="1:38" ht="26.25" customHeight="1" x14ac:dyDescent="0.2">
      <c r="A112" s="48" t="s">
        <v>305</v>
      </c>
      <c r="B112" s="48" t="s">
        <v>306</v>
      </c>
      <c r="C112" s="49" t="s">
        <v>307</v>
      </c>
      <c r="D112" s="50"/>
      <c r="E112" s="51">
        <v>4.1945200000000007</v>
      </c>
      <c r="F112" s="51" t="s">
        <v>433</v>
      </c>
      <c r="G112" s="51" t="s">
        <v>433</v>
      </c>
      <c r="H112" s="51">
        <v>7.9605993664886894</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104863000</v>
      </c>
      <c r="AL112" s="54" t="s">
        <v>308</v>
      </c>
    </row>
    <row r="113" spans="1:38" ht="26.25" customHeight="1" x14ac:dyDescent="0.2">
      <c r="A113" s="48" t="s">
        <v>305</v>
      </c>
      <c r="B113" s="67" t="s">
        <v>309</v>
      </c>
      <c r="C113" s="68" t="s">
        <v>310</v>
      </c>
      <c r="D113" s="50"/>
      <c r="E113" s="51">
        <v>4.9956324982621538</v>
      </c>
      <c r="F113" s="51">
        <v>10.093066179448046</v>
      </c>
      <c r="G113" s="51" t="s">
        <v>433</v>
      </c>
      <c r="H113" s="51">
        <v>29.601901039954232</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5.9640999600000008E-2</v>
      </c>
      <c r="F114" s="51" t="s">
        <v>433</v>
      </c>
      <c r="G114" s="51" t="s">
        <v>433</v>
      </c>
      <c r="H114" s="51">
        <v>0.19383324870000002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0.21875283619607888</v>
      </c>
      <c r="F115" s="51" t="s">
        <v>433</v>
      </c>
      <c r="G115" s="51" t="s">
        <v>433</v>
      </c>
      <c r="H115" s="51">
        <v>0.43750567239215776</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0.41286824172055914</v>
      </c>
      <c r="F116" s="51">
        <v>5.9887485745783127E-2</v>
      </c>
      <c r="G116" s="51" t="s">
        <v>433</v>
      </c>
      <c r="H116" s="51">
        <v>0.78905290547461404</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0.48100258238221599</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0.1308606004372522</v>
      </c>
      <c r="J119" s="51">
        <v>3.4023756113685577</v>
      </c>
      <c r="K119" s="51">
        <v>3.4023756113685577</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9.2277086700000011E-3</v>
      </c>
      <c r="J120" s="51">
        <v>2.9264314780000002E-2</v>
      </c>
      <c r="K120" s="51">
        <v>6.1835924830000014E-2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1.6136294587486555</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0.69097312500000008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5.575244693453411E-3</v>
      </c>
      <c r="F123" s="51">
        <v>7.0807164032342731E-3</v>
      </c>
      <c r="G123" s="51">
        <v>9.5485198945255889E-4</v>
      </c>
      <c r="H123" s="51">
        <v>5.5972257282051177E-3</v>
      </c>
      <c r="I123" s="51">
        <v>1.3649941408079052E-2</v>
      </c>
      <c r="J123" s="51">
        <v>1.4349594624104692E-2</v>
      </c>
      <c r="K123" s="51">
        <v>1.4582812362779904E-2</v>
      </c>
      <c r="L123" s="51" t="s">
        <v>65</v>
      </c>
      <c r="M123" s="51">
        <v>0.17245516801024785</v>
      </c>
      <c r="N123" s="51">
        <v>2.0035054929908161E-4</v>
      </c>
      <c r="O123" s="51">
        <v>1.7143373740642648E-3</v>
      </c>
      <c r="P123" s="51">
        <v>3.0326879671371273E-4</v>
      </c>
      <c r="Q123" s="51" t="s">
        <v>65</v>
      </c>
      <c r="R123" s="51" t="s">
        <v>65</v>
      </c>
      <c r="S123" s="51" t="s">
        <v>65</v>
      </c>
      <c r="T123" s="51" t="s">
        <v>65</v>
      </c>
      <c r="U123" s="51" t="s">
        <v>65</v>
      </c>
      <c r="V123" s="51" t="s">
        <v>65</v>
      </c>
      <c r="W123" s="51">
        <v>2.385E-2</v>
      </c>
      <c r="X123" s="51">
        <v>1.1161643982013027E-3</v>
      </c>
      <c r="Y123" s="51">
        <v>3.2454459727782967E-3</v>
      </c>
      <c r="Z123" s="51">
        <v>1.1616952210545643E-3</v>
      </c>
      <c r="AA123" s="51">
        <v>7.6354411507598325E-4</v>
      </c>
      <c r="AB123" s="51">
        <v>6.2868497071101479E-3</v>
      </c>
      <c r="AC123" s="51">
        <v>4.7699999999999999E-3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5.464333271296639E-2</v>
      </c>
      <c r="G125" s="51" t="s">
        <v>434</v>
      </c>
      <c r="H125" s="51">
        <v>1.8214444237655463E-3</v>
      </c>
      <c r="I125" s="51">
        <v>4.2100691930955038E-2</v>
      </c>
      <c r="J125" s="51">
        <v>0.13377155339351846</v>
      </c>
      <c r="K125" s="51">
        <v>0.28275367935563994</v>
      </c>
      <c r="L125" s="51" t="s">
        <v>65</v>
      </c>
      <c r="M125" s="51">
        <v>4.1256536668750785</v>
      </c>
      <c r="N125" s="51">
        <v>5.4643332712966388E-4</v>
      </c>
      <c r="O125" s="51">
        <v>5.4643332712966388E-4</v>
      </c>
      <c r="P125" s="51">
        <v>3.6428888475310937E-6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185.15590275999998</v>
      </c>
      <c r="AL125" s="54" t="s">
        <v>337</v>
      </c>
    </row>
    <row r="126" spans="1:38" ht="26.25" customHeight="1" x14ac:dyDescent="0.2">
      <c r="A126" s="48" t="s">
        <v>334</v>
      </c>
      <c r="B126" s="48" t="s">
        <v>338</v>
      </c>
      <c r="C126" s="49" t="s">
        <v>339</v>
      </c>
      <c r="D126" s="50"/>
      <c r="E126" s="51" t="s">
        <v>433</v>
      </c>
      <c r="F126" s="51" t="s">
        <v>433</v>
      </c>
      <c r="G126" s="51" t="s">
        <v>433</v>
      </c>
      <c r="H126" s="51">
        <v>0.91956147594599025</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942.74368679541772</v>
      </c>
      <c r="AL126" s="54" t="s">
        <v>340</v>
      </c>
    </row>
    <row r="127" spans="1:38" ht="26.25" customHeight="1" x14ac:dyDescent="0.2">
      <c r="A127" s="48" t="s">
        <v>334</v>
      </c>
      <c r="B127" s="48" t="s">
        <v>341</v>
      </c>
      <c r="C127" s="49" t="s">
        <v>342</v>
      </c>
      <c r="D127" s="50"/>
      <c r="E127" s="51" t="s">
        <v>433</v>
      </c>
      <c r="F127" s="51" t="s">
        <v>433</v>
      </c>
      <c r="G127" s="51" t="s">
        <v>433</v>
      </c>
      <c r="H127" s="51">
        <v>0.18786459839499314</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9.0394310066632087E-3</v>
      </c>
      <c r="F133" s="51">
        <v>9.6420597404407564E-4</v>
      </c>
      <c r="G133" s="51">
        <v>3.4048523458431422E-3</v>
      </c>
      <c r="H133" s="51" t="s">
        <v>433</v>
      </c>
      <c r="I133" s="51">
        <v>3.5193518052608757E-4</v>
      </c>
      <c r="J133" s="51">
        <v>3.9592707809184855E-4</v>
      </c>
      <c r="K133" s="51">
        <v>4.3991897565760947E-4</v>
      </c>
      <c r="L133" s="51" t="s">
        <v>65</v>
      </c>
      <c r="M133" s="51">
        <v>1.2956517776217265E-2</v>
      </c>
      <c r="N133" s="51">
        <v>6.0262873377754734E-7</v>
      </c>
      <c r="O133" s="51">
        <v>1.5156112654505317E-4</v>
      </c>
      <c r="P133" s="51">
        <v>3.0131436688877362E-2</v>
      </c>
      <c r="Q133" s="51" t="s">
        <v>65</v>
      </c>
      <c r="R133" s="51" t="s">
        <v>65</v>
      </c>
      <c r="S133" s="51" t="s">
        <v>65</v>
      </c>
      <c r="T133" s="51" t="s">
        <v>65</v>
      </c>
      <c r="U133" s="51" t="s">
        <v>65</v>
      </c>
      <c r="V133" s="51" t="s">
        <v>65</v>
      </c>
      <c r="W133" s="51">
        <v>0.25009092451768211</v>
      </c>
      <c r="X133" s="51">
        <v>4.7005041234648686E-6</v>
      </c>
      <c r="Y133" s="51">
        <v>2.5671984058923511E-6</v>
      </c>
      <c r="Z133" s="51">
        <v>2.2899891883546792E-6</v>
      </c>
      <c r="AA133" s="51">
        <v>2.4948829578390454E-6</v>
      </c>
      <c r="AB133" s="51">
        <v>1.2052574675550947E-5</v>
      </c>
      <c r="AC133" s="51">
        <v>5.0018184903536426E-2</v>
      </c>
      <c r="AD133" s="51">
        <v>1.2353889042439718E-2</v>
      </c>
      <c r="AE133" s="52"/>
      <c r="AF133" s="53"/>
      <c r="AG133" s="53"/>
      <c r="AH133" s="53"/>
      <c r="AI133" s="53"/>
      <c r="AJ133" s="53"/>
      <c r="AK133" s="53">
        <v>30131.436688877362</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5.6724066682333311E-3</v>
      </c>
      <c r="F135" s="51">
        <v>1.1367548433333331E-3</v>
      </c>
      <c r="G135" s="51">
        <v>2.1598342023333326E-4</v>
      </c>
      <c r="H135" s="51">
        <v>2.1598342023333322E-3</v>
      </c>
      <c r="I135" s="51">
        <v>5.2404398277666655E-3</v>
      </c>
      <c r="J135" s="51">
        <v>5.5587311838999976E-3</v>
      </c>
      <c r="K135" s="51">
        <v>5.6610391197999986E-3</v>
      </c>
      <c r="L135" s="51" t="s">
        <v>65</v>
      </c>
      <c r="M135" s="51">
        <v>7.1479144548799986E-2</v>
      </c>
      <c r="N135" s="51">
        <v>7.6162574503333303E-4</v>
      </c>
      <c r="O135" s="51">
        <v>7.957283903333332E-5</v>
      </c>
      <c r="P135" s="51">
        <v>3.4557347237333323E-5</v>
      </c>
      <c r="Q135" s="51" t="s">
        <v>65</v>
      </c>
      <c r="R135" s="51" t="s">
        <v>65</v>
      </c>
      <c r="S135" s="51" t="s">
        <v>65</v>
      </c>
      <c r="T135" s="51" t="s">
        <v>65</v>
      </c>
      <c r="U135" s="51" t="s">
        <v>65</v>
      </c>
      <c r="V135" s="51" t="s">
        <v>65</v>
      </c>
      <c r="W135" s="51">
        <v>1.3641058119999994E-2</v>
      </c>
      <c r="X135" s="51">
        <v>3.1829135613333326E-3</v>
      </c>
      <c r="Y135" s="51">
        <v>7.047880028666664E-3</v>
      </c>
      <c r="Z135" s="51">
        <v>1.7051322649999994E-3</v>
      </c>
      <c r="AA135" s="51" t="s">
        <v>436</v>
      </c>
      <c r="AB135" s="51">
        <v>1.1935925854999996E-2</v>
      </c>
      <c r="AC135" s="51">
        <v>2.7282116239999987E-3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1.7480123035049994E-2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3.7545238336649999E-3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0.22244204063953338</v>
      </c>
      <c r="J139" s="51">
        <v>0.22244204063953338</v>
      </c>
      <c r="K139" s="51">
        <v>0.22244204063953338</v>
      </c>
      <c r="L139" s="51" t="s">
        <v>65</v>
      </c>
      <c r="M139" s="51" t="s">
        <v>436</v>
      </c>
      <c r="N139" s="51">
        <v>6.4009673690671018E-4</v>
      </c>
      <c r="O139" s="51">
        <v>1.2906445740589196E-3</v>
      </c>
      <c r="P139" s="51">
        <v>1.2906445740589196E-3</v>
      </c>
      <c r="Q139" s="51" t="s">
        <v>65</v>
      </c>
      <c r="R139" s="51" t="s">
        <v>65</v>
      </c>
      <c r="S139" s="51" t="s">
        <v>65</v>
      </c>
      <c r="T139" s="51" t="s">
        <v>65</v>
      </c>
      <c r="U139" s="51" t="s">
        <v>65</v>
      </c>
      <c r="V139" s="51" t="s">
        <v>65</v>
      </c>
      <c r="W139" s="51">
        <v>2.2688608010631186</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0.68588500000000008</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208.9164054497227</v>
      </c>
      <c r="F141" s="73">
        <v>134.48711440567428</v>
      </c>
      <c r="G141" s="73">
        <v>14.336877843994669</v>
      </c>
      <c r="H141" s="73">
        <v>79.355813505290158</v>
      </c>
      <c r="I141" s="73">
        <v>18.468087085809483</v>
      </c>
      <c r="J141" s="73">
        <v>33.192781437595563</v>
      </c>
      <c r="K141" s="73">
        <v>49.468846618392107</v>
      </c>
      <c r="L141" s="73" t="s">
        <v>65</v>
      </c>
      <c r="M141" s="73">
        <v>591.67321954974057</v>
      </c>
      <c r="N141" s="73">
        <v>26.123254521023238</v>
      </c>
      <c r="O141" s="73">
        <v>0.99646726643198369</v>
      </c>
      <c r="P141" s="73">
        <v>1.1643648942338751</v>
      </c>
      <c r="Q141" s="73" t="s">
        <v>65</v>
      </c>
      <c r="R141" s="73" t="s">
        <v>65</v>
      </c>
      <c r="S141" s="73" t="s">
        <v>65</v>
      </c>
      <c r="T141" s="73" t="s">
        <v>65</v>
      </c>
      <c r="U141" s="73" t="s">
        <v>65</v>
      </c>
      <c r="V141" s="73" t="s">
        <v>65</v>
      </c>
      <c r="W141" s="73">
        <v>41.339768544029361</v>
      </c>
      <c r="X141" s="73">
        <v>2.5832832750299981</v>
      </c>
      <c r="Y141" s="73">
        <v>2.7924027670189933</v>
      </c>
      <c r="Z141" s="73">
        <v>1.1157349618596584</v>
      </c>
      <c r="AA141" s="73">
        <v>1.4842178102606929</v>
      </c>
      <c r="AB141" s="73">
        <v>7.9760530241693415</v>
      </c>
      <c r="AC141" s="73">
        <v>117.43864688426379</v>
      </c>
      <c r="AD141" s="73">
        <v>4.0931212513361404</v>
      </c>
      <c r="AE141" s="52"/>
      <c r="AF141" s="74">
        <v>425035.86990220693</v>
      </c>
      <c r="AG141" s="74">
        <v>48213.741842590185</v>
      </c>
      <c r="AH141" s="74">
        <v>281116.46760189964</v>
      </c>
      <c r="AI141" s="74">
        <v>241034.06029565129</v>
      </c>
      <c r="AJ141" s="74">
        <v>23780.57139451183</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50.594504099865858</v>
      </c>
      <c r="F143" s="88">
        <v>6.9812373587875047</v>
      </c>
      <c r="G143" s="88">
        <v>6.3051984858876711E-2</v>
      </c>
      <c r="H143" s="88">
        <v>1.0690533139171452</v>
      </c>
      <c r="I143" s="88">
        <v>1.5202366170759922</v>
      </c>
      <c r="J143" s="88">
        <v>1.5202366170759922</v>
      </c>
      <c r="K143" s="88">
        <v>1.5202366170759922</v>
      </c>
      <c r="L143" s="88" t="s">
        <v>65</v>
      </c>
      <c r="M143" s="88">
        <v>53.137849164283061</v>
      </c>
      <c r="N143" s="88">
        <v>6.9507007946947742E-3</v>
      </c>
      <c r="O143" s="88">
        <v>2.9040289818867688E-3</v>
      </c>
      <c r="P143" s="88">
        <v>1.0164101436603691E-3</v>
      </c>
      <c r="Q143" s="88" t="s">
        <v>65</v>
      </c>
      <c r="R143" s="88" t="s">
        <v>65</v>
      </c>
      <c r="S143" s="88" t="s">
        <v>65</v>
      </c>
      <c r="T143" s="88" t="s">
        <v>65</v>
      </c>
      <c r="U143" s="88" t="s">
        <v>65</v>
      </c>
      <c r="V143" s="88" t="s">
        <v>65</v>
      </c>
      <c r="W143" s="88">
        <v>0.62390928226957809</v>
      </c>
      <c r="X143" s="88">
        <v>3.6959440432584388E-2</v>
      </c>
      <c r="Y143" s="88">
        <v>3.7352498894874277E-2</v>
      </c>
      <c r="Z143" s="88">
        <v>1.766672657063793E-2</v>
      </c>
      <c r="AA143" s="88">
        <v>4.1045268700904712E-2</v>
      </c>
      <c r="AB143" s="88">
        <v>0.1330239345990013</v>
      </c>
      <c r="AC143" s="88">
        <v>0.11911659076813658</v>
      </c>
      <c r="AD143" s="88">
        <v>4.1187399561847638E-4</v>
      </c>
      <c r="AE143" s="52"/>
      <c r="AF143" s="89"/>
      <c r="AG143" s="89"/>
      <c r="AH143" s="89"/>
      <c r="AI143" s="89"/>
      <c r="AJ143" s="89"/>
      <c r="AK143" s="89"/>
      <c r="AL143" s="85" t="s">
        <v>61</v>
      </c>
    </row>
    <row r="144" spans="1:38" ht="26.25" customHeight="1" x14ac:dyDescent="0.2">
      <c r="A144" s="84"/>
      <c r="B144" s="85" t="s">
        <v>381</v>
      </c>
      <c r="C144" s="86" t="s">
        <v>382</v>
      </c>
      <c r="D144" s="87" t="s">
        <v>380</v>
      </c>
      <c r="E144" s="88">
        <v>10.424327527114253</v>
      </c>
      <c r="F144" s="88">
        <v>0.1607180693898681</v>
      </c>
      <c r="G144" s="88">
        <v>9.2439265559696483E-3</v>
      </c>
      <c r="H144" s="88">
        <v>1.197118904317645E-2</v>
      </c>
      <c r="I144" s="88">
        <v>0.38655805850488351</v>
      </c>
      <c r="J144" s="88">
        <v>0.38655805850488351</v>
      </c>
      <c r="K144" s="88">
        <v>0.38655805850488351</v>
      </c>
      <c r="L144" s="88" t="s">
        <v>65</v>
      </c>
      <c r="M144" s="88">
        <v>2.7902345054444866</v>
      </c>
      <c r="N144" s="88">
        <v>4.048201671261247E-4</v>
      </c>
      <c r="O144" s="88">
        <v>3.6657826694802407E-4</v>
      </c>
      <c r="P144" s="88">
        <v>1.2830239343180841E-4</v>
      </c>
      <c r="Q144" s="88" t="s">
        <v>65</v>
      </c>
      <c r="R144" s="88" t="s">
        <v>65</v>
      </c>
      <c r="S144" s="88" t="s">
        <v>65</v>
      </c>
      <c r="T144" s="88" t="s">
        <v>65</v>
      </c>
      <c r="U144" s="88" t="s">
        <v>65</v>
      </c>
      <c r="V144" s="88" t="s">
        <v>65</v>
      </c>
      <c r="W144" s="88">
        <v>8.2264891308132193E-2</v>
      </c>
      <c r="X144" s="88">
        <v>4.6134238343669238E-3</v>
      </c>
      <c r="Y144" s="88">
        <v>4.5507886337400371E-3</v>
      </c>
      <c r="Z144" s="88">
        <v>1.9084179817410989E-3</v>
      </c>
      <c r="AA144" s="88">
        <v>4.9874459653242902E-3</v>
      </c>
      <c r="AB144" s="88">
        <v>1.6060076415172351E-2</v>
      </c>
      <c r="AC144" s="88">
        <v>1.6452978261626439E-2</v>
      </c>
      <c r="AD144" s="88">
        <v>7.803017008242328E-5</v>
      </c>
      <c r="AE144" s="52"/>
      <c r="AF144" s="89"/>
      <c r="AG144" s="89"/>
      <c r="AH144" s="89"/>
      <c r="AI144" s="89"/>
      <c r="AJ144" s="89"/>
      <c r="AK144" s="89"/>
      <c r="AL144" s="85" t="s">
        <v>61</v>
      </c>
    </row>
    <row r="145" spans="1:38" ht="26.25" customHeight="1" x14ac:dyDescent="0.2">
      <c r="A145" s="84"/>
      <c r="B145" s="85" t="s">
        <v>383</v>
      </c>
      <c r="C145" s="86" t="s">
        <v>384</v>
      </c>
      <c r="D145" s="87" t="s">
        <v>380</v>
      </c>
      <c r="E145" s="88">
        <v>28.892584411600023</v>
      </c>
      <c r="F145" s="88">
        <v>0.48214846365124159</v>
      </c>
      <c r="G145" s="88">
        <v>2.3281675563595068E-2</v>
      </c>
      <c r="H145" s="88">
        <v>4.0742911563572952E-2</v>
      </c>
      <c r="I145" s="88">
        <v>0.37032239713972437</v>
      </c>
      <c r="J145" s="88">
        <v>0.37032239713972437</v>
      </c>
      <c r="K145" s="88">
        <v>0.37032239713972437</v>
      </c>
      <c r="L145" s="88" t="s">
        <v>65</v>
      </c>
      <c r="M145" s="88">
        <v>10.319923532417917</v>
      </c>
      <c r="N145" s="88">
        <v>8.4330696073961898E-4</v>
      </c>
      <c r="O145" s="88">
        <v>8.4236130843299835E-4</v>
      </c>
      <c r="P145" s="88">
        <v>2.9482645795154944E-4</v>
      </c>
      <c r="Q145" s="88" t="s">
        <v>65</v>
      </c>
      <c r="R145" s="88" t="s">
        <v>65</v>
      </c>
      <c r="S145" s="88" t="s">
        <v>65</v>
      </c>
      <c r="T145" s="88" t="s">
        <v>65</v>
      </c>
      <c r="U145" s="88" t="s">
        <v>65</v>
      </c>
      <c r="V145" s="88" t="s">
        <v>65</v>
      </c>
      <c r="W145" s="88">
        <v>0.83658488758796645</v>
      </c>
      <c r="X145" s="88">
        <v>4.2887519316166661E-3</v>
      </c>
      <c r="Y145" s="88">
        <v>2.5872968037669631E-2</v>
      </c>
      <c r="Z145" s="88">
        <v>2.8901744661790282E-2</v>
      </c>
      <c r="AA145" s="88">
        <v>6.665298048332359E-3</v>
      </c>
      <c r="AB145" s="88">
        <v>6.5728762679408942E-2</v>
      </c>
      <c r="AC145" s="88">
        <v>0.10302525532282125</v>
      </c>
      <c r="AD145" s="88">
        <v>1.9662147654563268E-5</v>
      </c>
      <c r="AE145" s="52"/>
      <c r="AF145" s="89"/>
      <c r="AG145" s="89"/>
      <c r="AH145" s="89"/>
      <c r="AI145" s="89"/>
      <c r="AJ145" s="89"/>
      <c r="AK145" s="89"/>
      <c r="AL145" s="85" t="s">
        <v>61</v>
      </c>
    </row>
    <row r="146" spans="1:38" ht="26.25" customHeight="1" x14ac:dyDescent="0.2">
      <c r="A146" s="84"/>
      <c r="B146" s="85" t="s">
        <v>385</v>
      </c>
      <c r="C146" s="86" t="s">
        <v>386</v>
      </c>
      <c r="D146" s="87" t="s">
        <v>380</v>
      </c>
      <c r="E146" s="88">
        <v>0.28045124736020521</v>
      </c>
      <c r="F146" s="88">
        <v>2.8366731301527186</v>
      </c>
      <c r="G146" s="88">
        <v>4.991959846868708E-4</v>
      </c>
      <c r="H146" s="88">
        <v>2.5745980354336833E-3</v>
      </c>
      <c r="I146" s="88">
        <v>0.12419000697130661</v>
      </c>
      <c r="J146" s="88">
        <v>0.12419000697130661</v>
      </c>
      <c r="K146" s="88">
        <v>0.12419000697130661</v>
      </c>
      <c r="L146" s="88" t="s">
        <v>65</v>
      </c>
      <c r="M146" s="88">
        <v>18.812034794395636</v>
      </c>
      <c r="N146" s="88">
        <v>1.9980222666449594E-4</v>
      </c>
      <c r="O146" s="88">
        <v>3.9960445332899189E-5</v>
      </c>
      <c r="P146" s="88">
        <v>1.3986155866514714E-5</v>
      </c>
      <c r="Q146" s="88" t="s">
        <v>65</v>
      </c>
      <c r="R146" s="88" t="s">
        <v>65</v>
      </c>
      <c r="S146" s="88" t="s">
        <v>65</v>
      </c>
      <c r="T146" s="88" t="s">
        <v>65</v>
      </c>
      <c r="U146" s="88" t="s">
        <v>65</v>
      </c>
      <c r="V146" s="88" t="s">
        <v>65</v>
      </c>
      <c r="W146" s="88">
        <v>1.0198974929988117E-2</v>
      </c>
      <c r="X146" s="88">
        <v>5.0489362379219115E-4</v>
      </c>
      <c r="Y146" s="88">
        <v>6.0985473171101226E-4</v>
      </c>
      <c r="Z146" s="88">
        <v>3.9914828566929778E-4</v>
      </c>
      <c r="AA146" s="88">
        <v>6.7011258988036433E-4</v>
      </c>
      <c r="AB146" s="88">
        <v>2.1840092310528654E-3</v>
      </c>
      <c r="AC146" s="88">
        <v>2.0397949859976235E-3</v>
      </c>
      <c r="AD146" s="88">
        <v>1.0010573870612401E-5</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0.45282122734464914</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0.87819066103603372</v>
      </c>
      <c r="J148" s="88">
        <v>2.2047309678357387</v>
      </c>
      <c r="K148" s="88">
        <v>2.5023381607044142</v>
      </c>
      <c r="L148" s="88" t="s">
        <v>65</v>
      </c>
      <c r="M148" s="88" t="s">
        <v>433</v>
      </c>
      <c r="N148" s="88">
        <v>11.353347466698121</v>
      </c>
      <c r="O148" s="88">
        <v>4.452221120811535E-2</v>
      </c>
      <c r="P148" s="88" t="s">
        <v>433</v>
      </c>
      <c r="Q148" s="88" t="s">
        <v>65</v>
      </c>
      <c r="R148" s="88" t="s">
        <v>65</v>
      </c>
      <c r="S148" s="88" t="s">
        <v>65</v>
      </c>
      <c r="T148" s="88" t="s">
        <v>65</v>
      </c>
      <c r="U148" s="88" t="s">
        <v>65</v>
      </c>
      <c r="V148" s="88" t="s">
        <v>65</v>
      </c>
      <c r="W148" s="88" t="s">
        <v>433</v>
      </c>
      <c r="X148" s="88">
        <v>1.4588482991696782E-3</v>
      </c>
      <c r="Y148" s="88">
        <v>1.4588482991696782E-3</v>
      </c>
      <c r="Z148" s="88">
        <v>1.4588482991696782E-3</v>
      </c>
      <c r="AA148" s="88">
        <v>1.4588482991696782E-3</v>
      </c>
      <c r="AB148" s="88">
        <v>5.8353931966787127E-3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0.17589820025745107</v>
      </c>
      <c r="J149" s="88">
        <v>0.58632733419150351</v>
      </c>
      <c r="K149" s="88">
        <v>1.1726546683830086</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208.9164054497227</v>
      </c>
      <c r="F152" s="102">
        <f t="shared" ref="F152:AD152" si="0">F141</f>
        <v>134.48711440567428</v>
      </c>
      <c r="G152" s="102">
        <f t="shared" si="0"/>
        <v>14.336877843994669</v>
      </c>
      <c r="H152" s="102">
        <f t="shared" si="0"/>
        <v>79.355813505290158</v>
      </c>
      <c r="I152" s="102">
        <f t="shared" si="0"/>
        <v>18.468087085809483</v>
      </c>
      <c r="J152" s="102">
        <f t="shared" si="0"/>
        <v>33.192781437595563</v>
      </c>
      <c r="K152" s="102">
        <f t="shared" si="0"/>
        <v>49.468846618392107</v>
      </c>
      <c r="L152" s="102" t="str">
        <f t="shared" si="0"/>
        <v>NR</v>
      </c>
      <c r="M152" s="102">
        <f t="shared" si="0"/>
        <v>591.67321954974057</v>
      </c>
      <c r="N152" s="102">
        <f t="shared" si="0"/>
        <v>26.123254521023238</v>
      </c>
      <c r="O152" s="102">
        <f t="shared" si="0"/>
        <v>0.99646726643198369</v>
      </c>
      <c r="P152" s="102">
        <f t="shared" si="0"/>
        <v>1.1643648942338751</v>
      </c>
      <c r="Q152" s="102" t="str">
        <f t="shared" si="0"/>
        <v>NR</v>
      </c>
      <c r="R152" s="102" t="str">
        <f t="shared" si="0"/>
        <v>NR</v>
      </c>
      <c r="S152" s="102" t="str">
        <f t="shared" si="0"/>
        <v>NR</v>
      </c>
      <c r="T152" s="102" t="str">
        <f t="shared" si="0"/>
        <v>NR</v>
      </c>
      <c r="U152" s="102" t="str">
        <f t="shared" si="0"/>
        <v>NR</v>
      </c>
      <c r="V152" s="102" t="str">
        <f t="shared" si="0"/>
        <v>NR</v>
      </c>
      <c r="W152" s="102">
        <f t="shared" si="0"/>
        <v>41.339768544029361</v>
      </c>
      <c r="X152" s="102">
        <f t="shared" si="0"/>
        <v>2.5832832750299981</v>
      </c>
      <c r="Y152" s="102">
        <f t="shared" si="0"/>
        <v>2.7924027670189933</v>
      </c>
      <c r="Z152" s="102">
        <f t="shared" si="0"/>
        <v>1.1157349618596584</v>
      </c>
      <c r="AA152" s="102">
        <f t="shared" si="0"/>
        <v>1.4842178102606929</v>
      </c>
      <c r="AB152" s="102">
        <f t="shared" si="0"/>
        <v>7.9760530241693415</v>
      </c>
      <c r="AC152" s="102">
        <f t="shared" si="0"/>
        <v>117.43864688426379</v>
      </c>
      <c r="AD152" s="102">
        <f t="shared" si="0"/>
        <v>4.0931212513361404</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7.3260101134885973</v>
      </c>
      <c r="F157" s="115">
        <v>0.45251153785407211</v>
      </c>
      <c r="G157" s="115">
        <v>0.53338670498632124</v>
      </c>
      <c r="H157" s="115">
        <v>3.6335169154604764E-3</v>
      </c>
      <c r="I157" s="115">
        <v>0.57765772819950045</v>
      </c>
      <c r="J157" s="115">
        <v>0.57765772819950045</v>
      </c>
      <c r="K157" s="115">
        <v>0.57765772819950045</v>
      </c>
      <c r="L157" s="115" t="s">
        <v>65</v>
      </c>
      <c r="M157" s="115">
        <v>0.71084909417315234</v>
      </c>
      <c r="N157" s="115">
        <v>4.6212618255960045E-4</v>
      </c>
      <c r="O157" s="115">
        <v>4.6212618255960045E-4</v>
      </c>
      <c r="P157" s="115">
        <v>1.6174416389586014E-4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23106.309127980021</v>
      </c>
      <c r="AG157" s="116"/>
      <c r="AH157" s="116"/>
      <c r="AI157" s="116"/>
      <c r="AJ157" s="116"/>
      <c r="AK157" s="116"/>
      <c r="AL157" s="112" t="s">
        <v>61</v>
      </c>
    </row>
    <row r="158" spans="1:38" ht="26.25" customHeight="1" x14ac:dyDescent="0.2">
      <c r="A158" s="112" t="s">
        <v>405</v>
      </c>
      <c r="B158" s="112" t="s">
        <v>408</v>
      </c>
      <c r="C158" s="113" t="s">
        <v>409</v>
      </c>
      <c r="D158" s="114"/>
      <c r="E158" s="115">
        <v>0.13663249860221946</v>
      </c>
      <c r="F158" s="115">
        <v>1.161852751111821E-2</v>
      </c>
      <c r="G158" s="115">
        <v>9.3605512373025335E-3</v>
      </c>
      <c r="H158" s="115">
        <v>6.3765596219061166E-5</v>
      </c>
      <c r="I158" s="115">
        <v>1.0137475703624589E-2</v>
      </c>
      <c r="J158" s="115">
        <v>1.0137475703624589E-2</v>
      </c>
      <c r="K158" s="115">
        <v>1.0137475703624589E-2</v>
      </c>
      <c r="L158" s="115" t="s">
        <v>65</v>
      </c>
      <c r="M158" s="115">
        <v>3.0939540791506001E-2</v>
      </c>
      <c r="N158" s="115">
        <v>8.1099805628996708E-6</v>
      </c>
      <c r="O158" s="115">
        <v>8.1099805628996708E-6</v>
      </c>
      <c r="P158" s="115">
        <v>2.8384931970148847E-6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405.49902814498353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71" priority="6" operator="equal">
      <formula>0</formula>
    </cfRule>
  </conditionalFormatting>
  <conditionalFormatting sqref="E14:AD140">
    <cfRule type="cellIs" dxfId="70" priority="5" operator="equal">
      <formula>"NE"</formula>
    </cfRule>
  </conditionalFormatting>
  <conditionalFormatting sqref="E157:AD164">
    <cfRule type="cellIs" dxfId="69" priority="3" operator="equal">
      <formula>"NE"</formula>
    </cfRule>
    <cfRule type="cellIs" dxfId="68" priority="4" operator="equal">
      <formula>0</formula>
    </cfRule>
  </conditionalFormatting>
  <conditionalFormatting sqref="E143:AD149">
    <cfRule type="cellIs" dxfId="67" priority="2" operator="equal">
      <formula>0</formula>
    </cfRule>
  </conditionalFormatting>
  <conditionalFormatting sqref="E143:AD149">
    <cfRule type="cellIs" dxfId="66" priority="1" operator="equal">
      <formula>"NE"</formula>
    </cfRule>
  </conditionalFormatting>
  <pageMargins left="0.7" right="0.7" top="0.78740157499999996" bottom="0.78740157499999996" header="0.3" footer="0.3"/>
  <pageSetup paperSize="9" scale="1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F2A49-076F-49FF-B859-778916F15498}">
  <sheetPr codeName="Tabelle29"/>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2014</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2014</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9.4501657387399458</v>
      </c>
      <c r="F14" s="51">
        <v>0.32165309955099514</v>
      </c>
      <c r="G14" s="51">
        <v>1.3090566314342718</v>
      </c>
      <c r="H14" s="51">
        <v>0.31192004136189733</v>
      </c>
      <c r="I14" s="51">
        <v>0.89456385211331968</v>
      </c>
      <c r="J14" s="51">
        <v>1.070639745326688</v>
      </c>
      <c r="K14" s="51">
        <v>1.1819492012288626</v>
      </c>
      <c r="L14" s="51" t="s">
        <v>65</v>
      </c>
      <c r="M14" s="51">
        <v>3.8881161526407855</v>
      </c>
      <c r="N14" s="51">
        <v>1.9595991098070129</v>
      </c>
      <c r="O14" s="51">
        <v>0.14356231141396328</v>
      </c>
      <c r="P14" s="51">
        <v>0.18920728211950888</v>
      </c>
      <c r="Q14" s="51" t="s">
        <v>65</v>
      </c>
      <c r="R14" s="51" t="s">
        <v>65</v>
      </c>
      <c r="S14" s="51" t="s">
        <v>65</v>
      </c>
      <c r="T14" s="51" t="s">
        <v>65</v>
      </c>
      <c r="U14" s="51" t="s">
        <v>65</v>
      </c>
      <c r="V14" s="51" t="s">
        <v>65</v>
      </c>
      <c r="W14" s="51">
        <v>1.2720645037251015</v>
      </c>
      <c r="X14" s="51">
        <v>1.9166067901541101E-2</v>
      </c>
      <c r="Y14" s="51">
        <v>9.0289832434356781E-4</v>
      </c>
      <c r="Z14" s="51">
        <v>4.0116205938693709E-4</v>
      </c>
      <c r="AA14" s="51">
        <v>8.3797514611004022E-4</v>
      </c>
      <c r="AB14" s="51">
        <v>2.1308103431381658E-2</v>
      </c>
      <c r="AC14" s="51">
        <v>0.4991097123537151</v>
      </c>
      <c r="AD14" s="51">
        <v>0.14403270967191847</v>
      </c>
      <c r="AE14" s="52"/>
      <c r="AF14" s="53">
        <v>1998.0835432025121</v>
      </c>
      <c r="AG14" s="53">
        <v>24739.348233100005</v>
      </c>
      <c r="AH14" s="53">
        <v>50341.929375833119</v>
      </c>
      <c r="AI14" s="53">
        <v>66981.003282166916</v>
      </c>
      <c r="AJ14" s="53">
        <v>13059.873148249158</v>
      </c>
      <c r="AK14" s="53"/>
      <c r="AL14" s="54" t="s">
        <v>61</v>
      </c>
    </row>
    <row r="15" spans="1:38" ht="26.25" customHeight="1" x14ac:dyDescent="0.2">
      <c r="A15" s="48" t="s">
        <v>66</v>
      </c>
      <c r="B15" s="48" t="s">
        <v>67</v>
      </c>
      <c r="C15" s="49" t="s">
        <v>68</v>
      </c>
      <c r="D15" s="50"/>
      <c r="E15" s="51">
        <v>1.024</v>
      </c>
      <c r="F15" s="51" t="s">
        <v>434</v>
      </c>
      <c r="G15" s="51">
        <v>0.51800000000000002</v>
      </c>
      <c r="H15" s="51">
        <v>8.4689302753556836E-2</v>
      </c>
      <c r="I15" s="51">
        <v>4.7423157894736848E-2</v>
      </c>
      <c r="J15" s="51">
        <v>5.6314999999999997E-2</v>
      </c>
      <c r="K15" s="51">
        <v>5.9278947368421049E-2</v>
      </c>
      <c r="L15" s="51" t="s">
        <v>65</v>
      </c>
      <c r="M15" s="51">
        <v>0.38200000000000001</v>
      </c>
      <c r="N15" s="51">
        <v>0.42700705493549695</v>
      </c>
      <c r="O15" s="51">
        <v>0.14583683867309005</v>
      </c>
      <c r="P15" s="51">
        <v>1.6431571879974877E-2</v>
      </c>
      <c r="Q15" s="51" t="s">
        <v>65</v>
      </c>
      <c r="R15" s="51" t="s">
        <v>65</v>
      </c>
      <c r="S15" s="51" t="s">
        <v>65</v>
      </c>
      <c r="T15" s="51" t="s">
        <v>65</v>
      </c>
      <c r="U15" s="51" t="s">
        <v>65</v>
      </c>
      <c r="V15" s="51" t="s">
        <v>65</v>
      </c>
      <c r="W15" s="51">
        <v>1.7090338476806168E-2</v>
      </c>
      <c r="X15" s="51">
        <v>1.1254681476203395E-4</v>
      </c>
      <c r="Y15" s="51">
        <v>1.0090734210704238E-3</v>
      </c>
      <c r="Z15" s="51">
        <v>9.2200423690287235E-4</v>
      </c>
      <c r="AA15" s="51">
        <v>1.373448832976533E-3</v>
      </c>
      <c r="AB15" s="51">
        <v>3.4170733057118634E-3</v>
      </c>
      <c r="AC15" s="51">
        <v>2.6013559954847533E-3</v>
      </c>
      <c r="AD15" s="51">
        <v>1.5381304629125549E-6</v>
      </c>
      <c r="AE15" s="52"/>
      <c r="AF15" s="53">
        <v>31749.104313035146</v>
      </c>
      <c r="AG15" s="53" t="s">
        <v>435</v>
      </c>
      <c r="AH15" s="53">
        <v>5964.0437066922686</v>
      </c>
      <c r="AI15" s="53" t="s">
        <v>435</v>
      </c>
      <c r="AJ15" s="53" t="s">
        <v>435</v>
      </c>
      <c r="AK15" s="53"/>
      <c r="AL15" s="54" t="s">
        <v>61</v>
      </c>
    </row>
    <row r="16" spans="1:38" ht="26.25" customHeight="1" x14ac:dyDescent="0.2">
      <c r="A16" s="48" t="s">
        <v>66</v>
      </c>
      <c r="B16" s="48" t="s">
        <v>69</v>
      </c>
      <c r="C16" s="49" t="s">
        <v>70</v>
      </c>
      <c r="D16" s="50"/>
      <c r="E16" s="51">
        <v>0.58048450580005273</v>
      </c>
      <c r="F16" s="51">
        <v>1.9349483526668425E-3</v>
      </c>
      <c r="G16" s="51">
        <v>1.1609690116001054E-3</v>
      </c>
      <c r="H16" s="51">
        <v>3.869896705333685E-3</v>
      </c>
      <c r="I16" s="51">
        <v>8.1994642781900134E-2</v>
      </c>
      <c r="J16" s="51">
        <v>8.2284885034800151E-2</v>
      </c>
      <c r="K16" s="51">
        <v>8.2478379870066842E-2</v>
      </c>
      <c r="L16" s="51" t="s">
        <v>65</v>
      </c>
      <c r="M16" s="51">
        <v>3.869896705333685E-2</v>
      </c>
      <c r="N16" s="51">
        <v>5.8048450580005265E-6</v>
      </c>
      <c r="O16" s="51">
        <v>9.6747417633342115E-7</v>
      </c>
      <c r="P16" s="51">
        <v>2.7089276937335795E-4</v>
      </c>
      <c r="Q16" s="51" t="s">
        <v>65</v>
      </c>
      <c r="R16" s="51" t="s">
        <v>65</v>
      </c>
      <c r="S16" s="51" t="s">
        <v>65</v>
      </c>
      <c r="T16" s="51" t="s">
        <v>65</v>
      </c>
      <c r="U16" s="51" t="s">
        <v>65</v>
      </c>
      <c r="V16" s="51" t="s">
        <v>65</v>
      </c>
      <c r="W16" s="51">
        <v>7.7397934106673697E-4</v>
      </c>
      <c r="X16" s="51">
        <v>2.1671421549868635E-6</v>
      </c>
      <c r="Y16" s="51">
        <v>6.1144367944272228E-6</v>
      </c>
      <c r="Z16" s="51">
        <v>4.2955853429203898E-6</v>
      </c>
      <c r="AA16" s="51">
        <v>3.2352336456589604E-5</v>
      </c>
      <c r="AB16" s="51">
        <v>4.4929500748924073E-5</v>
      </c>
      <c r="AC16" s="51">
        <v>1.547958682133474E-4</v>
      </c>
      <c r="AD16" s="51">
        <v>6.9658140696006317E-8</v>
      </c>
      <c r="AE16" s="52"/>
      <c r="AF16" s="53" t="s">
        <v>435</v>
      </c>
      <c r="AG16" s="53" t="s">
        <v>435</v>
      </c>
      <c r="AH16" s="53">
        <v>3869.8967053336846</v>
      </c>
      <c r="AI16" s="53">
        <v>36.005110199999997</v>
      </c>
      <c r="AJ16" s="53" t="s">
        <v>435</v>
      </c>
      <c r="AK16" s="53"/>
      <c r="AL16" s="54" t="s">
        <v>61</v>
      </c>
    </row>
    <row r="17" spans="1:38" ht="26.25" customHeight="1" x14ac:dyDescent="0.2">
      <c r="A17" s="48" t="s">
        <v>66</v>
      </c>
      <c r="B17" s="48" t="s">
        <v>71</v>
      </c>
      <c r="C17" s="49" t="s">
        <v>72</v>
      </c>
      <c r="D17" s="50"/>
      <c r="E17" s="51">
        <v>3.6969510449623693</v>
      </c>
      <c r="F17" s="51">
        <v>0.17633928247404734</v>
      </c>
      <c r="G17" s="51">
        <v>5.338435175974813</v>
      </c>
      <c r="H17" s="51">
        <v>2.447234794554155E-2</v>
      </c>
      <c r="I17" s="51">
        <v>8.4505812596803558E-3</v>
      </c>
      <c r="J17" s="51">
        <v>1.0140697511616427E-2</v>
      </c>
      <c r="K17" s="51">
        <v>1.1267441679573808E-2</v>
      </c>
      <c r="L17" s="51" t="s">
        <v>65</v>
      </c>
      <c r="M17" s="51">
        <v>134.63961221834421</v>
      </c>
      <c r="N17" s="51">
        <v>5.8291609699325766E-4</v>
      </c>
      <c r="O17" s="51">
        <v>4.9558735164158617E-5</v>
      </c>
      <c r="P17" s="51">
        <v>5.2411547328064744E-4</v>
      </c>
      <c r="Q17" s="51" t="s">
        <v>65</v>
      </c>
      <c r="R17" s="51" t="s">
        <v>65</v>
      </c>
      <c r="S17" s="51" t="s">
        <v>65</v>
      </c>
      <c r="T17" s="51" t="s">
        <v>65</v>
      </c>
      <c r="U17" s="51" t="s">
        <v>65</v>
      </c>
      <c r="V17" s="51" t="s">
        <v>65</v>
      </c>
      <c r="W17" s="51">
        <v>7.9432621280101472E-3</v>
      </c>
      <c r="X17" s="51">
        <v>5.9956023225878868E-5</v>
      </c>
      <c r="Y17" s="51">
        <v>9.4714612245878752E-5</v>
      </c>
      <c r="Z17" s="51">
        <v>3.3895314476140766E-5</v>
      </c>
      <c r="AA17" s="51">
        <v>2.7270540063933446E-5</v>
      </c>
      <c r="AB17" s="51">
        <v>2.1583649001183182E-4</v>
      </c>
      <c r="AC17" s="51">
        <v>8.9685908703260287E-4</v>
      </c>
      <c r="AD17" s="51">
        <v>2.0791431628114431E-2</v>
      </c>
      <c r="AE17" s="52"/>
      <c r="AF17" s="53">
        <v>78.808702016645668</v>
      </c>
      <c r="AG17" s="53">
        <v>1533.0631662626975</v>
      </c>
      <c r="AH17" s="53">
        <v>24247.426444040844</v>
      </c>
      <c r="AI17" s="53">
        <v>2.3614368490714837</v>
      </c>
      <c r="AJ17" s="53" t="s">
        <v>435</v>
      </c>
      <c r="AK17" s="53"/>
      <c r="AL17" s="54" t="s">
        <v>61</v>
      </c>
    </row>
    <row r="18" spans="1:38" ht="26.25" customHeight="1" x14ac:dyDescent="0.2">
      <c r="A18" s="48" t="s">
        <v>66</v>
      </c>
      <c r="B18" s="48" t="s">
        <v>73</v>
      </c>
      <c r="C18" s="49" t="s">
        <v>74</v>
      </c>
      <c r="D18" s="50"/>
      <c r="E18" s="51">
        <v>0.25278015396846071</v>
      </c>
      <c r="F18" s="51">
        <v>3.9656737363473991E-3</v>
      </c>
      <c r="G18" s="51">
        <v>0.13771913544285391</v>
      </c>
      <c r="H18" s="51">
        <v>5.5653433400634986E-3</v>
      </c>
      <c r="I18" s="51">
        <v>9.5249005665312154E-3</v>
      </c>
      <c r="J18" s="51">
        <v>1.1425184183582361E-2</v>
      </c>
      <c r="K18" s="51">
        <v>1.2694649092869286E-2</v>
      </c>
      <c r="L18" s="51" t="s">
        <v>65</v>
      </c>
      <c r="M18" s="51">
        <v>5.3105647238769829E-2</v>
      </c>
      <c r="N18" s="51">
        <v>2.7834568477996743E-3</v>
      </c>
      <c r="O18" s="51">
        <v>1.890701710288359E-3</v>
      </c>
      <c r="P18" s="51">
        <v>7.4435895176093979E-4</v>
      </c>
      <c r="Q18" s="51" t="s">
        <v>65</v>
      </c>
      <c r="R18" s="51" t="s">
        <v>65</v>
      </c>
      <c r="S18" s="51" t="s">
        <v>65</v>
      </c>
      <c r="T18" s="51" t="s">
        <v>65</v>
      </c>
      <c r="U18" s="51" t="s">
        <v>65</v>
      </c>
      <c r="V18" s="51" t="s">
        <v>65</v>
      </c>
      <c r="W18" s="51">
        <v>4.0345510001452436E-2</v>
      </c>
      <c r="X18" s="51">
        <v>1.3426455639969405E-4</v>
      </c>
      <c r="Y18" s="51">
        <v>2.2412253309391314E-4</v>
      </c>
      <c r="Z18" s="51">
        <v>7.5672537402785497E-5</v>
      </c>
      <c r="AA18" s="51">
        <v>6.3262453320646488E-5</v>
      </c>
      <c r="AB18" s="51">
        <v>4.9732208021703909E-4</v>
      </c>
      <c r="AC18" s="51">
        <v>1.7290776160605917E-3</v>
      </c>
      <c r="AD18" s="51">
        <v>2.70083602254499E-2</v>
      </c>
      <c r="AE18" s="52"/>
      <c r="AF18" s="53">
        <v>431.42856991032761</v>
      </c>
      <c r="AG18" s="53">
        <v>153.83275801678343</v>
      </c>
      <c r="AH18" s="53">
        <v>4310.2359123616925</v>
      </c>
      <c r="AI18" s="53">
        <v>28.759383294061092</v>
      </c>
      <c r="AJ18" s="53">
        <v>10.488171599999999</v>
      </c>
      <c r="AK18" s="53"/>
      <c r="AL18" s="54" t="s">
        <v>61</v>
      </c>
    </row>
    <row r="19" spans="1:38" ht="26.25" customHeight="1" x14ac:dyDescent="0.2">
      <c r="A19" s="48" t="s">
        <v>66</v>
      </c>
      <c r="B19" s="48" t="s">
        <v>75</v>
      </c>
      <c r="C19" s="49" t="s">
        <v>76</v>
      </c>
      <c r="D19" s="50"/>
      <c r="E19" s="51">
        <v>1.1256727606124011</v>
      </c>
      <c r="F19" s="51">
        <v>4.1977744424193879E-2</v>
      </c>
      <c r="G19" s="51">
        <v>0.27910864346308639</v>
      </c>
      <c r="H19" s="51">
        <v>2.7597877333432712E-2</v>
      </c>
      <c r="I19" s="51">
        <v>0.15762436452345513</v>
      </c>
      <c r="J19" s="51">
        <v>0.18896275864654488</v>
      </c>
      <c r="K19" s="51">
        <v>0.209857586670017</v>
      </c>
      <c r="L19" s="51" t="s">
        <v>65</v>
      </c>
      <c r="M19" s="51">
        <v>0.44440690286853018</v>
      </c>
      <c r="N19" s="51">
        <v>0.30137240600253196</v>
      </c>
      <c r="O19" s="51">
        <v>1.3652256768990149E-2</v>
      </c>
      <c r="P19" s="51">
        <v>1.0275035371644894E-2</v>
      </c>
      <c r="Q19" s="51" t="s">
        <v>65</v>
      </c>
      <c r="R19" s="51" t="s">
        <v>65</v>
      </c>
      <c r="S19" s="51" t="s">
        <v>65</v>
      </c>
      <c r="T19" s="51" t="s">
        <v>65</v>
      </c>
      <c r="U19" s="51" t="s">
        <v>65</v>
      </c>
      <c r="V19" s="51" t="s">
        <v>65</v>
      </c>
      <c r="W19" s="51">
        <v>0.53684461118348548</v>
      </c>
      <c r="X19" s="51">
        <v>4.9816641386705302E-3</v>
      </c>
      <c r="Y19" s="51">
        <v>8.8486045594032003E-3</v>
      </c>
      <c r="Z19" s="51">
        <v>3.7541531793223353E-3</v>
      </c>
      <c r="AA19" s="51">
        <v>3.9343386775705135E-3</v>
      </c>
      <c r="AB19" s="51">
        <v>2.1518760554966581E-2</v>
      </c>
      <c r="AC19" s="51">
        <v>8.0991316713316108E-2</v>
      </c>
      <c r="AD19" s="51">
        <v>0.23777616306182334</v>
      </c>
      <c r="AE19" s="52"/>
      <c r="AF19" s="53">
        <v>706.34466362680371</v>
      </c>
      <c r="AG19" s="53">
        <v>1286.9323092560076</v>
      </c>
      <c r="AH19" s="53">
        <v>13427.846812070507</v>
      </c>
      <c r="AI19" s="53">
        <v>2856.4090804317293</v>
      </c>
      <c r="AJ19" s="53">
        <v>3363.8480070117089</v>
      </c>
      <c r="AK19" s="53"/>
      <c r="AL19" s="54" t="s">
        <v>61</v>
      </c>
    </row>
    <row r="20" spans="1:38" ht="26.25" customHeight="1" x14ac:dyDescent="0.2">
      <c r="A20" s="48" t="s">
        <v>66</v>
      </c>
      <c r="B20" s="48" t="s">
        <v>77</v>
      </c>
      <c r="C20" s="49" t="s">
        <v>78</v>
      </c>
      <c r="D20" s="50"/>
      <c r="E20" s="51">
        <v>4.336632631188623</v>
      </c>
      <c r="F20" s="51">
        <v>0.23790697489576262</v>
      </c>
      <c r="G20" s="51">
        <v>1.0970000000000002</v>
      </c>
      <c r="H20" s="51">
        <v>5.4112729051246686E-2</v>
      </c>
      <c r="I20" s="51">
        <v>0.17467982504562046</v>
      </c>
      <c r="J20" s="51">
        <v>0.21243818362592826</v>
      </c>
      <c r="K20" s="51">
        <v>0.23603865584828473</v>
      </c>
      <c r="L20" s="51" t="s">
        <v>65</v>
      </c>
      <c r="M20" s="51">
        <v>1.8529562343391242</v>
      </c>
      <c r="N20" s="51">
        <v>0.30217784969536282</v>
      </c>
      <c r="O20" s="51">
        <v>4.8432297722465323E-2</v>
      </c>
      <c r="P20" s="51">
        <v>7.7999945686939201E-2</v>
      </c>
      <c r="Q20" s="51" t="s">
        <v>65</v>
      </c>
      <c r="R20" s="51" t="s">
        <v>65</v>
      </c>
      <c r="S20" s="51" t="s">
        <v>65</v>
      </c>
      <c r="T20" s="51" t="s">
        <v>65</v>
      </c>
      <c r="U20" s="51" t="s">
        <v>65</v>
      </c>
      <c r="V20" s="51" t="s">
        <v>65</v>
      </c>
      <c r="W20" s="51">
        <v>0.58673294184372649</v>
      </c>
      <c r="X20" s="51">
        <v>8.0708370468130994E-4</v>
      </c>
      <c r="Y20" s="51">
        <v>1.6817057055727449E-3</v>
      </c>
      <c r="Z20" s="51">
        <v>5.7624907420241779E-4</v>
      </c>
      <c r="AA20" s="51">
        <v>5.204349266116912E-4</v>
      </c>
      <c r="AB20" s="51">
        <v>3.5854734110681639E-3</v>
      </c>
      <c r="AC20" s="51">
        <v>0.11732357740430481</v>
      </c>
      <c r="AD20" s="51">
        <v>0.74338078727150669</v>
      </c>
      <c r="AE20" s="52"/>
      <c r="AF20" s="53">
        <v>441.02509952209232</v>
      </c>
      <c r="AG20" s="53">
        <v>4186.1772627908003</v>
      </c>
      <c r="AH20" s="53">
        <v>23880.081160713038</v>
      </c>
      <c r="AI20" s="53">
        <v>36953.653728694051</v>
      </c>
      <c r="AJ20" s="53">
        <v>179.69577097596084</v>
      </c>
      <c r="AK20" s="53"/>
      <c r="AL20" s="54" t="s">
        <v>61</v>
      </c>
    </row>
    <row r="21" spans="1:38" ht="26.25" customHeight="1" x14ac:dyDescent="0.2">
      <c r="A21" s="48" t="s">
        <v>66</v>
      </c>
      <c r="B21" s="48" t="s">
        <v>79</v>
      </c>
      <c r="C21" s="49" t="s">
        <v>80</v>
      </c>
      <c r="D21" s="50"/>
      <c r="E21" s="51">
        <v>0.84527971780446931</v>
      </c>
      <c r="F21" s="51">
        <v>1.1078360929408943E-2</v>
      </c>
      <c r="G21" s="51">
        <v>0.20091843721724109</v>
      </c>
      <c r="H21" s="51">
        <v>1.8690159542396733E-2</v>
      </c>
      <c r="I21" s="51">
        <v>2.1943028928188189E-2</v>
      </c>
      <c r="J21" s="51">
        <v>2.6330750470105829E-2</v>
      </c>
      <c r="K21" s="51">
        <v>2.9255898164717589E-2</v>
      </c>
      <c r="L21" s="51" t="s">
        <v>65</v>
      </c>
      <c r="M21" s="51">
        <v>0.12356948646082351</v>
      </c>
      <c r="N21" s="51">
        <v>4.4147818356853451E-3</v>
      </c>
      <c r="O21" s="51">
        <v>4.3785783206729808E-4</v>
      </c>
      <c r="P21" s="51">
        <v>1.5300055189709195E-3</v>
      </c>
      <c r="Q21" s="51" t="s">
        <v>65</v>
      </c>
      <c r="R21" s="51" t="s">
        <v>65</v>
      </c>
      <c r="S21" s="51" t="s">
        <v>65</v>
      </c>
      <c r="T21" s="51" t="s">
        <v>65</v>
      </c>
      <c r="U21" s="51" t="s">
        <v>65</v>
      </c>
      <c r="V21" s="51" t="s">
        <v>65</v>
      </c>
      <c r="W21" s="51">
        <v>3.1469828262243128E-2</v>
      </c>
      <c r="X21" s="51">
        <v>2.7117928133851447E-4</v>
      </c>
      <c r="Y21" s="51">
        <v>5.4359075995328969E-4</v>
      </c>
      <c r="Z21" s="51">
        <v>1.470571235241423E-4</v>
      </c>
      <c r="AA21" s="51">
        <v>1.1913389753067811E-4</v>
      </c>
      <c r="AB21" s="51">
        <v>1.0809610623466247E-3</v>
      </c>
      <c r="AC21" s="51">
        <v>4.1192333737991313E-3</v>
      </c>
      <c r="AD21" s="51">
        <v>3.2858243715082523E-2</v>
      </c>
      <c r="AE21" s="52"/>
      <c r="AF21" s="53">
        <v>1149.3471928851784</v>
      </c>
      <c r="AG21" s="53">
        <v>172.43285769255002</v>
      </c>
      <c r="AH21" s="53">
        <v>14727.093712355861</v>
      </c>
      <c r="AI21" s="53">
        <v>518.70418120643785</v>
      </c>
      <c r="AJ21" s="53">
        <v>0.46206016042378278</v>
      </c>
      <c r="AK21" s="53"/>
      <c r="AL21" s="54" t="s">
        <v>61</v>
      </c>
    </row>
    <row r="22" spans="1:38" ht="26.25" customHeight="1" x14ac:dyDescent="0.2">
      <c r="A22" s="48" t="s">
        <v>66</v>
      </c>
      <c r="B22" s="55" t="s">
        <v>81</v>
      </c>
      <c r="C22" s="49" t="s">
        <v>82</v>
      </c>
      <c r="D22" s="50"/>
      <c r="E22" s="51">
        <v>5.8653847208593444</v>
      </c>
      <c r="F22" s="51">
        <v>0.26192131709809086</v>
      </c>
      <c r="G22" s="51">
        <v>1.1905550715050384</v>
      </c>
      <c r="H22" s="51">
        <v>0.10778300123118252</v>
      </c>
      <c r="I22" s="51">
        <v>5.677767440240683E-2</v>
      </c>
      <c r="J22" s="51">
        <v>6.8124309244802589E-2</v>
      </c>
      <c r="K22" s="51">
        <v>7.5688732473066428E-2</v>
      </c>
      <c r="L22" s="51" t="s">
        <v>65</v>
      </c>
      <c r="M22" s="51">
        <v>16.923048162130058</v>
      </c>
      <c r="N22" s="51">
        <v>0.31210656511226098</v>
      </c>
      <c r="O22" s="51">
        <v>2.6313768015325843E-2</v>
      </c>
      <c r="P22" s="51">
        <v>0.19614569807425891</v>
      </c>
      <c r="Q22" s="51" t="s">
        <v>65</v>
      </c>
      <c r="R22" s="51" t="s">
        <v>65</v>
      </c>
      <c r="S22" s="51" t="s">
        <v>65</v>
      </c>
      <c r="T22" s="51" t="s">
        <v>65</v>
      </c>
      <c r="U22" s="51" t="s">
        <v>65</v>
      </c>
      <c r="V22" s="51" t="s">
        <v>65</v>
      </c>
      <c r="W22" s="51">
        <v>0.45073187199100906</v>
      </c>
      <c r="X22" s="51">
        <v>2.0845754435815369E-3</v>
      </c>
      <c r="Y22" s="51">
        <v>4.3390354752042689E-3</v>
      </c>
      <c r="Z22" s="51">
        <v>1.4042891274619208E-3</v>
      </c>
      <c r="AA22" s="51">
        <v>1.0003024736868623E-3</v>
      </c>
      <c r="AB22" s="51">
        <v>8.8282025199345887E-3</v>
      </c>
      <c r="AC22" s="51">
        <v>107.90924361241011</v>
      </c>
      <c r="AD22" s="51">
        <v>0.48818081663154661</v>
      </c>
      <c r="AE22" s="52"/>
      <c r="AF22" s="53">
        <v>1687.7807796290563</v>
      </c>
      <c r="AG22" s="53">
        <v>2878.6774493362896</v>
      </c>
      <c r="AH22" s="53">
        <v>11476.871961781453</v>
      </c>
      <c r="AI22" s="53">
        <v>3280.4425932495083</v>
      </c>
      <c r="AJ22" s="53">
        <v>6507.113376912338</v>
      </c>
      <c r="AK22" s="53"/>
      <c r="AL22" s="54" t="s">
        <v>61</v>
      </c>
    </row>
    <row r="23" spans="1:38" ht="26.25" customHeight="1" x14ac:dyDescent="0.2">
      <c r="A23" s="48" t="s">
        <v>83</v>
      </c>
      <c r="B23" s="55" t="s">
        <v>84</v>
      </c>
      <c r="C23" s="49" t="s">
        <v>85</v>
      </c>
      <c r="D23" s="56"/>
      <c r="E23" s="51">
        <v>7.6584982225874443</v>
      </c>
      <c r="F23" s="51">
        <v>0.60075069997822039</v>
      </c>
      <c r="G23" s="51">
        <v>7.5022400218118903E-3</v>
      </c>
      <c r="H23" s="51">
        <v>2.2601486487931715E-3</v>
      </c>
      <c r="I23" s="51">
        <v>0.23721575411851167</v>
      </c>
      <c r="J23" s="51">
        <v>0.23721575411851167</v>
      </c>
      <c r="K23" s="51">
        <v>0.23721575411851167</v>
      </c>
      <c r="L23" s="51" t="s">
        <v>65</v>
      </c>
      <c r="M23" s="51">
        <v>4.7656444876729704</v>
      </c>
      <c r="N23" s="51">
        <v>3.0427067795958917E-4</v>
      </c>
      <c r="O23" s="51">
        <v>2.9543054613505765E-4</v>
      </c>
      <c r="P23" s="51">
        <v>1.034006911472702E-4</v>
      </c>
      <c r="Q23" s="51" t="s">
        <v>65</v>
      </c>
      <c r="R23" s="51" t="s">
        <v>65</v>
      </c>
      <c r="S23" s="51" t="s">
        <v>65</v>
      </c>
      <c r="T23" s="51" t="s">
        <v>65</v>
      </c>
      <c r="U23" s="51" t="s">
        <v>65</v>
      </c>
      <c r="V23" s="51" t="s">
        <v>65</v>
      </c>
      <c r="W23" s="51">
        <v>0.12709782257586383</v>
      </c>
      <c r="X23" s="51">
        <v>8.6602288790879368E-3</v>
      </c>
      <c r="Y23" s="51">
        <v>3.8756602176804107E-2</v>
      </c>
      <c r="Z23" s="51">
        <v>4.3077135426431261E-2</v>
      </c>
      <c r="AA23" s="51">
        <v>1.0424724946666436E-2</v>
      </c>
      <c r="AB23" s="51">
        <v>0.10091869142898972</v>
      </c>
      <c r="AC23" s="51">
        <v>2.5419564515172771E-2</v>
      </c>
      <c r="AD23" s="51">
        <v>1.2632200809715089E-5</v>
      </c>
      <c r="AE23" s="52"/>
      <c r="AF23" s="53">
        <v>14771.527306752885</v>
      </c>
      <c r="AG23" s="53" t="s">
        <v>435</v>
      </c>
      <c r="AH23" s="53" t="s">
        <v>435</v>
      </c>
      <c r="AI23" s="53">
        <v>899.54577505551947</v>
      </c>
      <c r="AJ23" s="53">
        <v>51.341026182324725</v>
      </c>
      <c r="AK23" s="53"/>
      <c r="AL23" s="54" t="s">
        <v>61</v>
      </c>
    </row>
    <row r="24" spans="1:38" ht="26.25" customHeight="1" x14ac:dyDescent="0.2">
      <c r="A24" s="48" t="s">
        <v>66</v>
      </c>
      <c r="B24" s="55" t="s">
        <v>86</v>
      </c>
      <c r="C24" s="49" t="s">
        <v>87</v>
      </c>
      <c r="D24" s="50"/>
      <c r="E24" s="51">
        <v>4.8743392415983555</v>
      </c>
      <c r="F24" s="51">
        <v>0.14429580987742083</v>
      </c>
      <c r="G24" s="51">
        <v>1.90737688569112</v>
      </c>
      <c r="H24" s="51">
        <v>0.15465534880246831</v>
      </c>
      <c r="I24" s="51">
        <v>0.3195248189676691</v>
      </c>
      <c r="J24" s="51">
        <v>0.38342625815920284</v>
      </c>
      <c r="K24" s="51">
        <v>0.42602721762022555</v>
      </c>
      <c r="L24" s="51" t="s">
        <v>65</v>
      </c>
      <c r="M24" s="51">
        <v>2.0787445453344815</v>
      </c>
      <c r="N24" s="51">
        <v>0.59945470249642574</v>
      </c>
      <c r="O24" s="51">
        <v>6.1868249750836046E-2</v>
      </c>
      <c r="P24" s="51">
        <v>3.3781699528036113E-2</v>
      </c>
      <c r="Q24" s="51" t="s">
        <v>65</v>
      </c>
      <c r="R24" s="51" t="s">
        <v>65</v>
      </c>
      <c r="S24" s="51" t="s">
        <v>65</v>
      </c>
      <c r="T24" s="51" t="s">
        <v>65</v>
      </c>
      <c r="U24" s="51" t="s">
        <v>65</v>
      </c>
      <c r="V24" s="51" t="s">
        <v>65</v>
      </c>
      <c r="W24" s="51">
        <v>2.1069577286622203</v>
      </c>
      <c r="X24" s="51">
        <v>2.3513709974112354E-2</v>
      </c>
      <c r="Y24" s="51">
        <v>3.8241277274914921E-2</v>
      </c>
      <c r="Z24" s="51">
        <v>1.2068255830596777E-2</v>
      </c>
      <c r="AA24" s="51">
        <v>9.8761181686111647E-3</v>
      </c>
      <c r="AB24" s="51">
        <v>8.369936124823521E-2</v>
      </c>
      <c r="AC24" s="51">
        <v>0.32938949523649053</v>
      </c>
      <c r="AD24" s="51">
        <v>5.5890446166686418E-2</v>
      </c>
      <c r="AE24" s="52"/>
      <c r="AF24" s="53">
        <v>3666.9059868344689</v>
      </c>
      <c r="AG24" s="53">
        <v>3.4361631810058779</v>
      </c>
      <c r="AH24" s="53">
        <v>24523.849338896693</v>
      </c>
      <c r="AI24" s="53">
        <v>24507.994011480798</v>
      </c>
      <c r="AJ24" s="53">
        <v>778.32046380526754</v>
      </c>
      <c r="AK24" s="53"/>
      <c r="AL24" s="54" t="s">
        <v>61</v>
      </c>
    </row>
    <row r="25" spans="1:38" ht="26.25" customHeight="1" x14ac:dyDescent="0.2">
      <c r="A25" s="48" t="s">
        <v>88</v>
      </c>
      <c r="B25" s="55" t="s">
        <v>89</v>
      </c>
      <c r="C25" s="57" t="s">
        <v>90</v>
      </c>
      <c r="D25" s="50"/>
      <c r="E25" s="51">
        <v>1.2162928148240151</v>
      </c>
      <c r="F25" s="51">
        <v>0.41376911214288864</v>
      </c>
      <c r="G25" s="51">
        <v>9.4107636410833376E-2</v>
      </c>
      <c r="H25" s="51">
        <v>6.4152055294498334E-4</v>
      </c>
      <c r="I25" s="51">
        <v>0.10198915096024065</v>
      </c>
      <c r="J25" s="51">
        <v>0.10198915096024065</v>
      </c>
      <c r="K25" s="51">
        <v>0.10198915096024065</v>
      </c>
      <c r="L25" s="51" t="s">
        <v>65</v>
      </c>
      <c r="M25" s="51">
        <v>1.718963742246441</v>
      </c>
      <c r="N25" s="51">
        <v>8.1591320768192537E-5</v>
      </c>
      <c r="O25" s="51">
        <v>8.1591320768192537E-5</v>
      </c>
      <c r="P25" s="51">
        <v>2.8556962268867384E-5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4079.5660384096263</v>
      </c>
      <c r="AG25" s="53"/>
      <c r="AH25" s="53"/>
      <c r="AI25" s="53"/>
      <c r="AJ25" s="53"/>
      <c r="AK25" s="53"/>
      <c r="AL25" s="54" t="s">
        <v>61</v>
      </c>
    </row>
    <row r="26" spans="1:38" ht="26.25" customHeight="1" x14ac:dyDescent="0.2">
      <c r="A26" s="48" t="s">
        <v>88</v>
      </c>
      <c r="B26" s="48" t="s">
        <v>91</v>
      </c>
      <c r="C26" s="49" t="s">
        <v>92</v>
      </c>
      <c r="D26" s="50"/>
      <c r="E26" s="51">
        <v>5.920411225118364E-2</v>
      </c>
      <c r="F26" s="51">
        <v>8.1228944959597912E-2</v>
      </c>
      <c r="G26" s="51">
        <v>7.2518117414500675E-3</v>
      </c>
      <c r="H26" s="51">
        <v>1.0448372055300344E-4</v>
      </c>
      <c r="I26" s="51">
        <v>5.6293379447504878E-3</v>
      </c>
      <c r="J26" s="51">
        <v>5.6293379447504878E-3</v>
      </c>
      <c r="K26" s="51">
        <v>5.6293379447504878E-3</v>
      </c>
      <c r="L26" s="51" t="s">
        <v>65</v>
      </c>
      <c r="M26" s="51">
        <v>2.9185487611140148</v>
      </c>
      <c r="N26" s="51">
        <v>1.4132266067093719E-5</v>
      </c>
      <c r="O26" s="51">
        <v>6.2073313252885095E-6</v>
      </c>
      <c r="P26" s="51">
        <v>2.1725659638509789E-6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310.3665662644255</v>
      </c>
      <c r="AG26" s="53"/>
      <c r="AH26" s="53"/>
      <c r="AI26" s="53"/>
      <c r="AJ26" s="53"/>
      <c r="AK26" s="53"/>
      <c r="AL26" s="54" t="s">
        <v>61</v>
      </c>
    </row>
    <row r="27" spans="1:38" ht="26.25" customHeight="1" x14ac:dyDescent="0.2">
      <c r="A27" s="48" t="s">
        <v>93</v>
      </c>
      <c r="B27" s="48" t="s">
        <v>94</v>
      </c>
      <c r="C27" s="49" t="s">
        <v>95</v>
      </c>
      <c r="D27" s="50"/>
      <c r="E27" s="51">
        <v>59.200287128512642</v>
      </c>
      <c r="F27" s="51">
        <v>7.8114469798530228</v>
      </c>
      <c r="G27" s="51">
        <v>7.4099143158379593E-2</v>
      </c>
      <c r="H27" s="51">
        <v>1.1384053768090765</v>
      </c>
      <c r="I27" s="51">
        <v>1.5712474914891847</v>
      </c>
      <c r="J27" s="51">
        <v>1.5712474914891847</v>
      </c>
      <c r="K27" s="51">
        <v>1.5712474914891847</v>
      </c>
      <c r="L27" s="51" t="s">
        <v>65</v>
      </c>
      <c r="M27" s="51">
        <v>60.648701153708231</v>
      </c>
      <c r="N27" s="51">
        <v>8.2274008911304049E-3</v>
      </c>
      <c r="O27" s="51">
        <v>3.4299421346163446E-3</v>
      </c>
      <c r="P27" s="51">
        <v>1.2004797471157204E-3</v>
      </c>
      <c r="Q27" s="51" t="s">
        <v>65</v>
      </c>
      <c r="R27" s="51" t="s">
        <v>65</v>
      </c>
      <c r="S27" s="51" t="s">
        <v>65</v>
      </c>
      <c r="T27" s="51" t="s">
        <v>65</v>
      </c>
      <c r="U27" s="51" t="s">
        <v>65</v>
      </c>
      <c r="V27" s="51" t="s">
        <v>65</v>
      </c>
      <c r="W27" s="51">
        <v>0.64936601341496913</v>
      </c>
      <c r="X27" s="51">
        <v>4.2501495572967916E-2</v>
      </c>
      <c r="Y27" s="51">
        <v>4.2736436661885049E-2</v>
      </c>
      <c r="Z27" s="51">
        <v>1.9587296768911338E-2</v>
      </c>
      <c r="AA27" s="51">
        <v>4.7463918916532545E-2</v>
      </c>
      <c r="AB27" s="51">
        <v>0.15228914792029688</v>
      </c>
      <c r="AC27" s="51">
        <v>0.12987320268299382</v>
      </c>
      <c r="AD27" s="51">
        <v>4.3915784711869694E-4</v>
      </c>
      <c r="AE27" s="52"/>
      <c r="AF27" s="53">
        <v>172223.01494883184</v>
      </c>
      <c r="AG27" s="53"/>
      <c r="AH27" s="53">
        <v>76.947043506176186</v>
      </c>
      <c r="AI27" s="53">
        <v>9462.7418183844966</v>
      </c>
      <c r="AJ27" s="53">
        <v>390.55976605774788</v>
      </c>
      <c r="AK27" s="53"/>
      <c r="AL27" s="54" t="s">
        <v>61</v>
      </c>
    </row>
    <row r="28" spans="1:38" ht="26.25" customHeight="1" x14ac:dyDescent="0.2">
      <c r="A28" s="48" t="s">
        <v>93</v>
      </c>
      <c r="B28" s="48" t="s">
        <v>96</v>
      </c>
      <c r="C28" s="49" t="s">
        <v>97</v>
      </c>
      <c r="D28" s="50"/>
      <c r="E28" s="51">
        <v>10.52754005348198</v>
      </c>
      <c r="F28" s="51">
        <v>0.1459444005950532</v>
      </c>
      <c r="G28" s="51">
        <v>9.4993830258134782E-3</v>
      </c>
      <c r="H28" s="51">
        <v>1.1546091303257186E-2</v>
      </c>
      <c r="I28" s="51">
        <v>0.33213649766655945</v>
      </c>
      <c r="J28" s="51">
        <v>0.33213649766655945</v>
      </c>
      <c r="K28" s="51">
        <v>0.33213649766655945</v>
      </c>
      <c r="L28" s="51" t="s">
        <v>65</v>
      </c>
      <c r="M28" s="51">
        <v>2.580261471548658</v>
      </c>
      <c r="N28" s="51">
        <v>4.1117157119737672E-4</v>
      </c>
      <c r="O28" s="51">
        <v>3.7101582474331578E-4</v>
      </c>
      <c r="P28" s="51">
        <v>1.2985553866016054E-4</v>
      </c>
      <c r="Q28" s="51" t="s">
        <v>65</v>
      </c>
      <c r="R28" s="51" t="s">
        <v>65</v>
      </c>
      <c r="S28" s="51" t="s">
        <v>65</v>
      </c>
      <c r="T28" s="51" t="s">
        <v>65</v>
      </c>
      <c r="U28" s="51" t="s">
        <v>65</v>
      </c>
      <c r="V28" s="51" t="s">
        <v>65</v>
      </c>
      <c r="W28" s="51">
        <v>8.8588868276470986E-2</v>
      </c>
      <c r="X28" s="51">
        <v>4.6082070202537323E-3</v>
      </c>
      <c r="Y28" s="51">
        <v>4.516702353442972E-3</v>
      </c>
      <c r="Z28" s="51">
        <v>1.8098889664140737E-3</v>
      </c>
      <c r="AA28" s="51">
        <v>5.0114525221019472E-3</v>
      </c>
      <c r="AB28" s="51">
        <v>1.5946250862212727E-2</v>
      </c>
      <c r="AC28" s="51">
        <v>1.7717773655294203E-2</v>
      </c>
      <c r="AD28" s="51">
        <v>7.8848074280494016E-5</v>
      </c>
      <c r="AE28" s="52"/>
      <c r="AF28" s="53">
        <v>18558.248584988407</v>
      </c>
      <c r="AG28" s="53"/>
      <c r="AH28" s="53">
        <v>18.333380513844428</v>
      </c>
      <c r="AI28" s="53">
        <v>1123.4510755949079</v>
      </c>
      <c r="AJ28" s="53">
        <v>63.204731700941053</v>
      </c>
      <c r="AK28" s="53"/>
      <c r="AL28" s="54" t="s">
        <v>61</v>
      </c>
    </row>
    <row r="29" spans="1:38" ht="26.25" customHeight="1" x14ac:dyDescent="0.2">
      <c r="A29" s="48" t="s">
        <v>93</v>
      </c>
      <c r="B29" s="48" t="s">
        <v>98</v>
      </c>
      <c r="C29" s="49" t="s">
        <v>99</v>
      </c>
      <c r="D29" s="50"/>
      <c r="E29" s="51">
        <v>55.390100445302274</v>
      </c>
      <c r="F29" s="51">
        <v>0.72255396452073473</v>
      </c>
      <c r="G29" s="51">
        <v>4.6275793668770729E-2</v>
      </c>
      <c r="H29" s="51">
        <v>8.2638261833151969E-2</v>
      </c>
      <c r="I29" s="51">
        <v>0.6104934681847225</v>
      </c>
      <c r="J29" s="51">
        <v>0.6104934681847225</v>
      </c>
      <c r="K29" s="51">
        <v>0.6104934681847225</v>
      </c>
      <c r="L29" s="51" t="s">
        <v>65</v>
      </c>
      <c r="M29" s="51">
        <v>20.848891102277516</v>
      </c>
      <c r="N29" s="51">
        <v>1.8180966615294932E-3</v>
      </c>
      <c r="O29" s="51">
        <v>1.8175426963467161E-3</v>
      </c>
      <c r="P29" s="51">
        <v>6.3613994372135061E-4</v>
      </c>
      <c r="Q29" s="51" t="s">
        <v>65</v>
      </c>
      <c r="R29" s="51" t="s">
        <v>65</v>
      </c>
      <c r="S29" s="51" t="s">
        <v>65</v>
      </c>
      <c r="T29" s="51" t="s">
        <v>65</v>
      </c>
      <c r="U29" s="51" t="s">
        <v>65</v>
      </c>
      <c r="V29" s="51" t="s">
        <v>65</v>
      </c>
      <c r="W29" s="51">
        <v>0.78289868035656351</v>
      </c>
      <c r="X29" s="51">
        <v>8.4806790041530283E-3</v>
      </c>
      <c r="Y29" s="51">
        <v>5.1250478952522972E-2</v>
      </c>
      <c r="Z29" s="51">
        <v>5.7259034300143105E-2</v>
      </c>
      <c r="AA29" s="51">
        <v>1.3185352943614939E-2</v>
      </c>
      <c r="AB29" s="51">
        <v>0.13017554520043403</v>
      </c>
      <c r="AC29" s="51">
        <v>0.15657973607131273</v>
      </c>
      <c r="AD29" s="51">
        <v>2.501035092200199E-5</v>
      </c>
      <c r="AE29" s="52"/>
      <c r="AF29" s="53">
        <v>90882.572546797091</v>
      </c>
      <c r="AG29" s="53"/>
      <c r="AH29" s="53">
        <v>596.52320026318819</v>
      </c>
      <c r="AI29" s="53">
        <v>5545.7345917415114</v>
      </c>
      <c r="AJ29" s="53">
        <v>605.67771403772042</v>
      </c>
      <c r="AK29" s="53"/>
      <c r="AL29" s="54" t="s">
        <v>61</v>
      </c>
    </row>
    <row r="30" spans="1:38" ht="26.25" customHeight="1" x14ac:dyDescent="0.2">
      <c r="A30" s="48" t="s">
        <v>93</v>
      </c>
      <c r="B30" s="48" t="s">
        <v>100</v>
      </c>
      <c r="C30" s="49" t="s">
        <v>101</v>
      </c>
      <c r="D30" s="50"/>
      <c r="E30" s="51">
        <v>0.27975798401879687</v>
      </c>
      <c r="F30" s="51">
        <v>2.6807289160740408</v>
      </c>
      <c r="G30" s="51">
        <v>5.1492308529994238E-4</v>
      </c>
      <c r="H30" s="51">
        <v>2.6484423006748045E-3</v>
      </c>
      <c r="I30" s="51">
        <v>0.12279273190207129</v>
      </c>
      <c r="J30" s="51">
        <v>0.12279273190207129</v>
      </c>
      <c r="K30" s="51">
        <v>0.12279273190207129</v>
      </c>
      <c r="L30" s="51" t="s">
        <v>65</v>
      </c>
      <c r="M30" s="51">
        <v>18.077554057147164</v>
      </c>
      <c r="N30" s="51">
        <v>2.0737129999156287E-4</v>
      </c>
      <c r="O30" s="51">
        <v>4.1474259998312569E-5</v>
      </c>
      <c r="P30" s="51">
        <v>1.4515990999409399E-5</v>
      </c>
      <c r="Q30" s="51" t="s">
        <v>65</v>
      </c>
      <c r="R30" s="51" t="s">
        <v>65</v>
      </c>
      <c r="S30" s="51" t="s">
        <v>65</v>
      </c>
      <c r="T30" s="51" t="s">
        <v>65</v>
      </c>
      <c r="U30" s="51" t="s">
        <v>65</v>
      </c>
      <c r="V30" s="51" t="s">
        <v>65</v>
      </c>
      <c r="W30" s="51">
        <v>1.0610407498827829E-2</v>
      </c>
      <c r="X30" s="51">
        <v>5.1306751889370142E-4</v>
      </c>
      <c r="Y30" s="51">
        <v>6.1481946132582494E-4</v>
      </c>
      <c r="Z30" s="51">
        <v>4.0690952018543547E-4</v>
      </c>
      <c r="AA30" s="51">
        <v>6.7453701995709035E-4</v>
      </c>
      <c r="AB30" s="51">
        <v>2.209333520362052E-3</v>
      </c>
      <c r="AC30" s="51">
        <v>2.1220814997655658E-3</v>
      </c>
      <c r="AD30" s="51">
        <v>9.4095569418878032E-6</v>
      </c>
      <c r="AE30" s="52"/>
      <c r="AF30" s="53">
        <v>2073.7129999156286</v>
      </c>
      <c r="AG30" s="53"/>
      <c r="AH30" s="53" t="s">
        <v>435</v>
      </c>
      <c r="AI30" s="53">
        <v>90.910808675856089</v>
      </c>
      <c r="AJ30" s="53" t="s">
        <v>435</v>
      </c>
      <c r="AK30" s="53"/>
      <c r="AL30" s="54" t="s">
        <v>61</v>
      </c>
    </row>
    <row r="31" spans="1:38" ht="26.25" customHeight="1" x14ac:dyDescent="0.2">
      <c r="A31" s="48" t="s">
        <v>93</v>
      </c>
      <c r="B31" s="48" t="s">
        <v>102</v>
      </c>
      <c r="C31" s="49" t="s">
        <v>103</v>
      </c>
      <c r="D31" s="50"/>
      <c r="E31" s="51" t="s">
        <v>433</v>
      </c>
      <c r="F31" s="51">
        <v>0.48839775561497872</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1587.0145963844604</v>
      </c>
      <c r="AL31" s="54" t="s">
        <v>104</v>
      </c>
    </row>
    <row r="32" spans="1:38" ht="26.25" customHeight="1" x14ac:dyDescent="0.2">
      <c r="A32" s="48" t="s">
        <v>93</v>
      </c>
      <c r="B32" s="48" t="s">
        <v>105</v>
      </c>
      <c r="C32" s="49" t="s">
        <v>106</v>
      </c>
      <c r="D32" s="50"/>
      <c r="E32" s="51" t="s">
        <v>433</v>
      </c>
      <c r="F32" s="51" t="s">
        <v>433</v>
      </c>
      <c r="G32" s="51" t="s">
        <v>433</v>
      </c>
      <c r="H32" s="51" t="s">
        <v>433</v>
      </c>
      <c r="I32" s="51">
        <v>1.1804520009282762</v>
      </c>
      <c r="J32" s="51">
        <v>2.9636986122442361</v>
      </c>
      <c r="K32" s="51">
        <v>3.3474735082146099</v>
      </c>
      <c r="L32" s="51" t="s">
        <v>65</v>
      </c>
      <c r="M32" s="51" t="s">
        <v>433</v>
      </c>
      <c r="N32" s="51">
        <v>15.818555307040688</v>
      </c>
      <c r="O32" s="51">
        <v>6.1788927069523887E-2</v>
      </c>
      <c r="P32" s="51" t="s">
        <v>433</v>
      </c>
      <c r="Q32" s="51" t="s">
        <v>65</v>
      </c>
      <c r="R32" s="51" t="s">
        <v>65</v>
      </c>
      <c r="S32" s="51" t="s">
        <v>65</v>
      </c>
      <c r="T32" s="51" t="s">
        <v>65</v>
      </c>
      <c r="U32" s="51" t="s">
        <v>65</v>
      </c>
      <c r="V32" s="51" t="s">
        <v>65</v>
      </c>
      <c r="W32" s="51" t="s">
        <v>433</v>
      </c>
      <c r="X32" s="51">
        <v>1.9747421445689196E-3</v>
      </c>
      <c r="Y32" s="51">
        <v>1.9747421445689196E-3</v>
      </c>
      <c r="Z32" s="51">
        <v>1.9747421445689196E-3</v>
      </c>
      <c r="AA32" s="51">
        <v>1.9747421445689196E-3</v>
      </c>
      <c r="AB32" s="51">
        <v>7.8989685782756783E-3</v>
      </c>
      <c r="AC32" s="51" t="s">
        <v>433</v>
      </c>
      <c r="AD32" s="51" t="s">
        <v>433</v>
      </c>
      <c r="AE32" s="52"/>
      <c r="AF32" s="53"/>
      <c r="AG32" s="53"/>
      <c r="AH32" s="53"/>
      <c r="AI32" s="53"/>
      <c r="AJ32" s="53"/>
      <c r="AK32" s="53">
        <v>76023.037603886769</v>
      </c>
      <c r="AL32" s="54" t="s">
        <v>107</v>
      </c>
    </row>
    <row r="33" spans="1:38" ht="26.25" customHeight="1" x14ac:dyDescent="0.2">
      <c r="A33" s="48" t="s">
        <v>93</v>
      </c>
      <c r="B33" s="48" t="s">
        <v>108</v>
      </c>
      <c r="C33" s="49" t="s">
        <v>109</v>
      </c>
      <c r="D33" s="50"/>
      <c r="E33" s="51" t="s">
        <v>433</v>
      </c>
      <c r="F33" s="51" t="s">
        <v>433</v>
      </c>
      <c r="G33" s="51" t="s">
        <v>433</v>
      </c>
      <c r="H33" s="51" t="s">
        <v>433</v>
      </c>
      <c r="I33" s="51">
        <v>0.22511280287575147</v>
      </c>
      <c r="J33" s="51">
        <v>0.75037600958583917</v>
      </c>
      <c r="K33" s="51">
        <v>1.5007520191716772</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76023.037603886769</v>
      </c>
      <c r="AL33" s="54" t="s">
        <v>107</v>
      </c>
    </row>
    <row r="34" spans="1:38" ht="26.25" customHeight="1" x14ac:dyDescent="0.2">
      <c r="A34" s="48" t="s">
        <v>83</v>
      </c>
      <c r="B34" s="48" t="s">
        <v>110</v>
      </c>
      <c r="C34" s="49" t="s">
        <v>111</v>
      </c>
      <c r="D34" s="50"/>
      <c r="E34" s="51">
        <v>1.0364665354129234</v>
      </c>
      <c r="F34" s="51">
        <v>0.10593175626975355</v>
      </c>
      <c r="G34" s="51">
        <v>4.7861198740418678E-2</v>
      </c>
      <c r="H34" s="51">
        <v>2.7737879275489862E-4</v>
      </c>
      <c r="I34" s="51">
        <v>0.21404483664282897</v>
      </c>
      <c r="J34" s="51">
        <v>0.52383333664282894</v>
      </c>
      <c r="K34" s="51">
        <v>1.4089433366428292</v>
      </c>
      <c r="L34" s="51" t="s">
        <v>65</v>
      </c>
      <c r="M34" s="51">
        <v>0.69575596723432875</v>
      </c>
      <c r="N34" s="51">
        <v>4.6809315933786104E-4</v>
      </c>
      <c r="O34" s="51">
        <v>5.7204833600795369E-5</v>
      </c>
      <c r="P34" s="51">
        <v>6.3322243790703595E-5</v>
      </c>
      <c r="Q34" s="51" t="s">
        <v>65</v>
      </c>
      <c r="R34" s="51" t="s">
        <v>65</v>
      </c>
      <c r="S34" s="51" t="s">
        <v>65</v>
      </c>
      <c r="T34" s="51" t="s">
        <v>65</v>
      </c>
      <c r="U34" s="51" t="s">
        <v>65</v>
      </c>
      <c r="V34" s="51" t="s">
        <v>65</v>
      </c>
      <c r="W34" s="51">
        <v>1.4604339037726611E-2</v>
      </c>
      <c r="X34" s="51">
        <v>8.6161865842385285E-4</v>
      </c>
      <c r="Y34" s="51">
        <v>4.154715848890796E-3</v>
      </c>
      <c r="Z34" s="51">
        <v>4.6426090861917384E-3</v>
      </c>
      <c r="AA34" s="51">
        <v>1.0672664565957975E-3</v>
      </c>
      <c r="AB34" s="51">
        <v>1.0726210050102183E-2</v>
      </c>
      <c r="AC34" s="51">
        <v>2.9208678075453224E-3</v>
      </c>
      <c r="AD34" s="51">
        <v>1.7338660525433004E-6</v>
      </c>
      <c r="AE34" s="52"/>
      <c r="AF34" s="53">
        <v>1533.2100060085759</v>
      </c>
      <c r="AG34" s="53">
        <v>4.9149321260414549</v>
      </c>
      <c r="AH34" s="53" t="s">
        <v>435</v>
      </c>
      <c r="AI34" s="53">
        <v>93.565430364862848</v>
      </c>
      <c r="AJ34" s="53">
        <v>5.3691042422707476</v>
      </c>
      <c r="AK34" s="53"/>
      <c r="AL34" s="54" t="s">
        <v>61</v>
      </c>
    </row>
    <row r="35" spans="1:38" s="58" customFormat="1" ht="26.25" customHeight="1" x14ac:dyDescent="0.2">
      <c r="A35" s="48" t="s">
        <v>112</v>
      </c>
      <c r="B35" s="48" t="s">
        <v>113</v>
      </c>
      <c r="C35" s="49" t="s">
        <v>114</v>
      </c>
      <c r="D35" s="50"/>
      <c r="E35" s="51">
        <v>0.78421156704490691</v>
      </c>
      <c r="F35" s="51">
        <v>0.17824214328238799</v>
      </c>
      <c r="G35" s="51">
        <v>3.7007247750000002E-3</v>
      </c>
      <c r="H35" s="51">
        <v>1.6538852544036286E-4</v>
      </c>
      <c r="I35" s="51">
        <v>3.2507144023697268E-2</v>
      </c>
      <c r="J35" s="51">
        <v>3.2507144023697268E-2</v>
      </c>
      <c r="K35" s="51">
        <v>3.2507144023697268E-2</v>
      </c>
      <c r="L35" s="51" t="s">
        <v>65</v>
      </c>
      <c r="M35" s="51">
        <v>0.3928238106355102</v>
      </c>
      <c r="N35" s="51">
        <v>1.5691072533328274E-5</v>
      </c>
      <c r="O35" s="51">
        <v>1.5691072533328274E-5</v>
      </c>
      <c r="P35" s="51">
        <v>5.4918753866648956E-6</v>
      </c>
      <c r="Q35" s="51" t="s">
        <v>65</v>
      </c>
      <c r="R35" s="51" t="s">
        <v>65</v>
      </c>
      <c r="S35" s="51" t="s">
        <v>65</v>
      </c>
      <c r="T35" s="51" t="s">
        <v>65</v>
      </c>
      <c r="U35" s="51" t="s">
        <v>65</v>
      </c>
      <c r="V35" s="51" t="s">
        <v>65</v>
      </c>
      <c r="W35" s="51">
        <v>4.3150449466652745E-3</v>
      </c>
      <c r="X35" s="51">
        <v>1.5890746689965669E-3</v>
      </c>
      <c r="Y35" s="51">
        <v>9.8121271471428469E-4</v>
      </c>
      <c r="Z35" s="51">
        <v>8.9584519725680707E-4</v>
      </c>
      <c r="AA35" s="51">
        <v>1.5550106296973883E-3</v>
      </c>
      <c r="AB35" s="51">
        <v>5.0211432106650475E-3</v>
      </c>
      <c r="AC35" s="51">
        <v>8.6300898933305511E-4</v>
      </c>
      <c r="AD35" s="51">
        <v>9.794264255096696E-7</v>
      </c>
      <c r="AE35" s="52"/>
      <c r="AF35" s="53">
        <v>784.55362666641361</v>
      </c>
      <c r="AG35" s="53" t="s">
        <v>435</v>
      </c>
      <c r="AH35" s="53" t="s">
        <v>435</v>
      </c>
      <c r="AI35" s="53" t="s">
        <v>435</v>
      </c>
      <c r="AJ35" s="53" t="s">
        <v>435</v>
      </c>
      <c r="AK35" s="53"/>
      <c r="AL35" s="54" t="s">
        <v>61</v>
      </c>
    </row>
    <row r="36" spans="1:38" ht="26.25" customHeight="1" x14ac:dyDescent="0.2">
      <c r="A36" s="48" t="s">
        <v>112</v>
      </c>
      <c r="B36" s="48" t="s">
        <v>115</v>
      </c>
      <c r="C36" s="49" t="s">
        <v>116</v>
      </c>
      <c r="D36" s="50"/>
      <c r="E36" s="51">
        <v>0.87528481275590631</v>
      </c>
      <c r="F36" s="51">
        <v>0.48573126424962387</v>
      </c>
      <c r="G36" s="51">
        <v>5.328143621920879E-4</v>
      </c>
      <c r="H36" s="51">
        <v>2.0002898019906717E-4</v>
      </c>
      <c r="I36" s="51">
        <v>3.8132078515109268E-2</v>
      </c>
      <c r="J36" s="51">
        <v>3.8132078515109268E-2</v>
      </c>
      <c r="K36" s="51">
        <v>3.8132078515109268E-2</v>
      </c>
      <c r="L36" s="51" t="s">
        <v>65</v>
      </c>
      <c r="M36" s="51">
        <v>2.2234799334168969</v>
      </c>
      <c r="N36" s="51">
        <v>2.4656411274531408E-5</v>
      </c>
      <c r="O36" s="51">
        <v>1.7079611814950011E-5</v>
      </c>
      <c r="P36" s="51">
        <v>5.9778641352325038E-6</v>
      </c>
      <c r="Q36" s="51" t="s">
        <v>65</v>
      </c>
      <c r="R36" s="51" t="s">
        <v>65</v>
      </c>
      <c r="S36" s="51" t="s">
        <v>65</v>
      </c>
      <c r="T36" s="51" t="s">
        <v>65</v>
      </c>
      <c r="U36" s="51" t="s">
        <v>65</v>
      </c>
      <c r="V36" s="51" t="s">
        <v>65</v>
      </c>
      <c r="W36" s="51">
        <v>1.0964540967204259E-2</v>
      </c>
      <c r="X36" s="51">
        <v>5.781721336183454E-4</v>
      </c>
      <c r="Y36" s="51">
        <v>2.1098888761583233E-3</v>
      </c>
      <c r="Z36" s="51">
        <v>2.3055641933025623E-3</v>
      </c>
      <c r="AA36" s="51">
        <v>6.4786595156821438E-4</v>
      </c>
      <c r="AB36" s="51">
        <v>5.6414911546474452E-3</v>
      </c>
      <c r="AC36" s="51">
        <v>2.1929081934408518E-3</v>
      </c>
      <c r="AD36" s="51">
        <v>2.5860622963357924E-6</v>
      </c>
      <c r="AE36" s="52"/>
      <c r="AF36" s="53">
        <v>853.98059074750051</v>
      </c>
      <c r="AG36" s="53" t="s">
        <v>435</v>
      </c>
      <c r="AH36" s="53" t="s">
        <v>435</v>
      </c>
      <c r="AI36" s="53">
        <v>52.86723894956355</v>
      </c>
      <c r="AJ36" s="53">
        <v>2.5571851379253903</v>
      </c>
      <c r="AK36" s="53"/>
      <c r="AL36" s="54" t="s">
        <v>61</v>
      </c>
    </row>
    <row r="37" spans="1:38" ht="26.25" customHeight="1" x14ac:dyDescent="0.2">
      <c r="A37" s="48" t="s">
        <v>83</v>
      </c>
      <c r="B37" s="48" t="s">
        <v>117</v>
      </c>
      <c r="C37" s="49" t="s">
        <v>118</v>
      </c>
      <c r="D37" s="50"/>
      <c r="E37" s="51">
        <v>0.475186</v>
      </c>
      <c r="F37" s="51">
        <v>4.5558121160735997E-3</v>
      </c>
      <c r="G37" s="51">
        <v>2.7334872696441596E-3</v>
      </c>
      <c r="H37" s="51">
        <v>9.1116242321471995E-3</v>
      </c>
      <c r="I37" s="51">
        <v>3.4168590870551998E-3</v>
      </c>
      <c r="J37" s="51">
        <v>4.1002309044662405E-3</v>
      </c>
      <c r="K37" s="51">
        <v>4.5558121160735997E-3</v>
      </c>
      <c r="L37" s="51" t="s">
        <v>65</v>
      </c>
      <c r="M37" s="51">
        <v>0.27438299999999999</v>
      </c>
      <c r="N37" s="51">
        <v>1.3667436348220802E-5</v>
      </c>
      <c r="O37" s="51">
        <v>2.2779060580367998E-6</v>
      </c>
      <c r="P37" s="51">
        <v>6.3781369625030414E-4</v>
      </c>
      <c r="Q37" s="51" t="s">
        <v>65</v>
      </c>
      <c r="R37" s="51" t="s">
        <v>65</v>
      </c>
      <c r="S37" s="51" t="s">
        <v>65</v>
      </c>
      <c r="T37" s="51" t="s">
        <v>65</v>
      </c>
      <c r="U37" s="51" t="s">
        <v>65</v>
      </c>
      <c r="V37" s="51" t="s">
        <v>65</v>
      </c>
      <c r="W37" s="51">
        <v>1.8223248464294402E-3</v>
      </c>
      <c r="X37" s="51">
        <v>5.1025095700024323E-6</v>
      </c>
      <c r="Y37" s="51">
        <v>1.4396366286792576E-5</v>
      </c>
      <c r="Z37" s="51">
        <v>1.011390289768339E-5</v>
      </c>
      <c r="AA37" s="51">
        <v>7.6173178580750587E-5</v>
      </c>
      <c r="AB37" s="51">
        <v>1.0578595733522898E-4</v>
      </c>
      <c r="AC37" s="51">
        <v>3.6446496928588799E-4</v>
      </c>
      <c r="AD37" s="51">
        <v>1.6400923617864963E-7</v>
      </c>
      <c r="AE37" s="52"/>
      <c r="AF37" s="53" t="s">
        <v>435</v>
      </c>
      <c r="AG37" s="53" t="s">
        <v>435</v>
      </c>
      <c r="AH37" s="53">
        <v>9111.6242321472</v>
      </c>
      <c r="AI37" s="53" t="s">
        <v>435</v>
      </c>
      <c r="AJ37" s="53" t="s">
        <v>435</v>
      </c>
      <c r="AK37" s="53"/>
      <c r="AL37" s="54" t="s">
        <v>61</v>
      </c>
    </row>
    <row r="38" spans="1:38" ht="26.25" customHeight="1" x14ac:dyDescent="0.2">
      <c r="A38" s="48" t="s">
        <v>83</v>
      </c>
      <c r="B38" s="48" t="s">
        <v>119</v>
      </c>
      <c r="C38" s="49" t="s">
        <v>120</v>
      </c>
      <c r="D38" s="59"/>
      <c r="E38" s="51">
        <v>8.2684204337037659E-2</v>
      </c>
      <c r="F38" s="51">
        <v>6.0080663600969768E-3</v>
      </c>
      <c r="G38" s="51">
        <v>7.4523264994296964E-5</v>
      </c>
      <c r="H38" s="51">
        <v>1.784111981369375E-4</v>
      </c>
      <c r="I38" s="51">
        <v>2.194574186503569E-3</v>
      </c>
      <c r="J38" s="51">
        <v>2.194574186503569E-3</v>
      </c>
      <c r="K38" s="51">
        <v>2.194574186503569E-3</v>
      </c>
      <c r="L38" s="51" t="s">
        <v>65</v>
      </c>
      <c r="M38" s="51">
        <v>3.7357812195877048E-2</v>
      </c>
      <c r="N38" s="51">
        <v>3.8933927596039992E-6</v>
      </c>
      <c r="O38" s="51">
        <v>2.8628550437882991E-6</v>
      </c>
      <c r="P38" s="51">
        <v>1.0019992653259047E-6</v>
      </c>
      <c r="Q38" s="51" t="s">
        <v>65</v>
      </c>
      <c r="R38" s="51" t="s">
        <v>65</v>
      </c>
      <c r="S38" s="51" t="s">
        <v>65</v>
      </c>
      <c r="T38" s="51" t="s">
        <v>65</v>
      </c>
      <c r="U38" s="51" t="s">
        <v>65</v>
      </c>
      <c r="V38" s="51" t="s">
        <v>65</v>
      </c>
      <c r="W38" s="51">
        <v>1.9810470092953385E-3</v>
      </c>
      <c r="X38" s="51">
        <v>1.0774045129608635E-4</v>
      </c>
      <c r="Y38" s="51">
        <v>4.3439269751893261E-4</v>
      </c>
      <c r="Z38" s="51">
        <v>4.1956305780357678E-4</v>
      </c>
      <c r="AA38" s="51">
        <v>1.9161149724816984E-4</v>
      </c>
      <c r="AB38" s="51">
        <v>1.1533077038667656E-3</v>
      </c>
      <c r="AC38" s="51">
        <v>3.9620940185906758E-4</v>
      </c>
      <c r="AD38" s="51">
        <v>1.1524958522669908E-7</v>
      </c>
      <c r="AE38" s="52"/>
      <c r="AF38" s="53">
        <v>143.14275218941495</v>
      </c>
      <c r="AG38" s="53" t="s">
        <v>435</v>
      </c>
      <c r="AH38" s="53">
        <v>6.0649213790072789</v>
      </c>
      <c r="AI38" s="53">
        <v>8.5449080475548485</v>
      </c>
      <c r="AJ38" s="53">
        <v>0.45482502883161435</v>
      </c>
      <c r="AK38" s="53"/>
      <c r="AL38" s="54" t="s">
        <v>61</v>
      </c>
    </row>
    <row r="39" spans="1:38" ht="26.25" customHeight="1" x14ac:dyDescent="0.2">
      <c r="A39" s="48" t="s">
        <v>121</v>
      </c>
      <c r="B39" s="48" t="s">
        <v>122</v>
      </c>
      <c r="C39" s="49" t="s">
        <v>123</v>
      </c>
      <c r="D39" s="50"/>
      <c r="E39" s="51">
        <v>1.0271417044941673</v>
      </c>
      <c r="F39" s="51">
        <v>0.48914263650476225</v>
      </c>
      <c r="G39" s="51">
        <v>9.6135581112382115E-2</v>
      </c>
      <c r="H39" s="51">
        <v>3.3657495172214981E-2</v>
      </c>
      <c r="I39" s="51">
        <v>0.27046166842282815</v>
      </c>
      <c r="J39" s="51">
        <v>0.28327963623485519</v>
      </c>
      <c r="K39" s="51">
        <v>0.29617026106299943</v>
      </c>
      <c r="L39" s="51" t="s">
        <v>65</v>
      </c>
      <c r="M39" s="51">
        <v>3.3936588660625131</v>
      </c>
      <c r="N39" s="51">
        <v>9.5671219642117097E-2</v>
      </c>
      <c r="O39" s="51">
        <v>1.3392707594508186E-2</v>
      </c>
      <c r="P39" s="51">
        <v>5.4827527059602326E-3</v>
      </c>
      <c r="Q39" s="51" t="s">
        <v>65</v>
      </c>
      <c r="R39" s="51" t="s">
        <v>65</v>
      </c>
      <c r="S39" s="51" t="s">
        <v>65</v>
      </c>
      <c r="T39" s="51" t="s">
        <v>65</v>
      </c>
      <c r="U39" s="51" t="s">
        <v>65</v>
      </c>
      <c r="V39" s="51" t="s">
        <v>65</v>
      </c>
      <c r="W39" s="51">
        <v>0.43482165572963949</v>
      </c>
      <c r="X39" s="51">
        <v>1.8631062252487379E-2</v>
      </c>
      <c r="Y39" s="51">
        <v>2.1032514157654638E-2</v>
      </c>
      <c r="Z39" s="51">
        <v>7.7208171843187769E-3</v>
      </c>
      <c r="AA39" s="51">
        <v>1.0179928234205831E-2</v>
      </c>
      <c r="AB39" s="51">
        <v>5.7564321828666616E-2</v>
      </c>
      <c r="AC39" s="51">
        <v>0.21096005064520409</v>
      </c>
      <c r="AD39" s="51">
        <v>1.7577288641894254E-4</v>
      </c>
      <c r="AE39" s="52"/>
      <c r="AF39" s="53">
        <v>6005.6214799827821</v>
      </c>
      <c r="AG39" s="53">
        <v>0.83043467307141694</v>
      </c>
      <c r="AH39" s="53">
        <v>14274.305956942702</v>
      </c>
      <c r="AI39" s="53">
        <v>2359.7921202220709</v>
      </c>
      <c r="AJ39" s="53">
        <v>83.485186737737493</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10.349318795512001</v>
      </c>
      <c r="F41" s="51">
        <v>23.857033796144471</v>
      </c>
      <c r="G41" s="51">
        <v>1.3970880490384372</v>
      </c>
      <c r="H41" s="51">
        <v>0.56401696084459507</v>
      </c>
      <c r="I41" s="51">
        <v>6.3919302863184582</v>
      </c>
      <c r="J41" s="51">
        <v>6.7292048646296498</v>
      </c>
      <c r="K41" s="51">
        <v>7.1945450966366575</v>
      </c>
      <c r="L41" s="51" t="s">
        <v>65</v>
      </c>
      <c r="M41" s="51">
        <v>219.51995380398657</v>
      </c>
      <c r="N41" s="51">
        <v>1.7986531759772986</v>
      </c>
      <c r="O41" s="51">
        <v>0.2270446408904655</v>
      </c>
      <c r="P41" s="51">
        <v>0.1465598766629127</v>
      </c>
      <c r="Q41" s="51" t="s">
        <v>65</v>
      </c>
      <c r="R41" s="51" t="s">
        <v>65</v>
      </c>
      <c r="S41" s="51" t="s">
        <v>65</v>
      </c>
      <c r="T41" s="51" t="s">
        <v>65</v>
      </c>
      <c r="U41" s="51" t="s">
        <v>65</v>
      </c>
      <c r="V41" s="51" t="s">
        <v>65</v>
      </c>
      <c r="W41" s="51">
        <v>19.249649862988264</v>
      </c>
      <c r="X41" s="51">
        <v>1.8970970842676935</v>
      </c>
      <c r="Y41" s="51">
        <v>1.9330903260740979</v>
      </c>
      <c r="Z41" s="51">
        <v>0.70435912205531259</v>
      </c>
      <c r="AA41" s="51">
        <v>1.0761690893167839</v>
      </c>
      <c r="AB41" s="51">
        <v>5.6107156217138856</v>
      </c>
      <c r="AC41" s="51">
        <v>7.9950309119267597</v>
      </c>
      <c r="AD41" s="51">
        <v>0.19061927596932401</v>
      </c>
      <c r="AE41" s="52"/>
      <c r="AF41" s="53">
        <v>41458.412406455333</v>
      </c>
      <c r="AG41" s="53">
        <v>1115.8760951047468</v>
      </c>
      <c r="AH41" s="53">
        <v>52399.369189539604</v>
      </c>
      <c r="AI41" s="53">
        <v>68176.135202459584</v>
      </c>
      <c r="AJ41" s="53" t="s">
        <v>435</v>
      </c>
      <c r="AK41" s="53"/>
      <c r="AL41" s="54" t="s">
        <v>61</v>
      </c>
    </row>
    <row r="42" spans="1:38" ht="26.25" customHeight="1" x14ac:dyDescent="0.2">
      <c r="A42" s="48" t="s">
        <v>83</v>
      </c>
      <c r="B42" s="48" t="s">
        <v>128</v>
      </c>
      <c r="C42" s="49" t="s">
        <v>129</v>
      </c>
      <c r="D42" s="50"/>
      <c r="E42" s="51">
        <v>0.58375975160485594</v>
      </c>
      <c r="F42" s="51">
        <v>1.2947134115241647</v>
      </c>
      <c r="G42" s="51">
        <v>6.1468652745126293E-4</v>
      </c>
      <c r="H42" s="51">
        <v>1.5806907372129043E-4</v>
      </c>
      <c r="I42" s="51">
        <v>2.0466595231412428E-2</v>
      </c>
      <c r="J42" s="51">
        <v>2.0466595231412428E-2</v>
      </c>
      <c r="K42" s="51">
        <v>2.0466595231412428E-2</v>
      </c>
      <c r="L42" s="51" t="s">
        <v>65</v>
      </c>
      <c r="M42" s="51">
        <v>17.241251345086567</v>
      </c>
      <c r="N42" s="51">
        <v>1.0252240956802333E-4</v>
      </c>
      <c r="O42" s="51">
        <v>3.3015968023776909E-5</v>
      </c>
      <c r="P42" s="51">
        <v>1.1555588808321919E-5</v>
      </c>
      <c r="Q42" s="51" t="s">
        <v>65</v>
      </c>
      <c r="R42" s="51" t="s">
        <v>65</v>
      </c>
      <c r="S42" s="51" t="s">
        <v>65</v>
      </c>
      <c r="T42" s="51" t="s">
        <v>65</v>
      </c>
      <c r="U42" s="51" t="s">
        <v>65</v>
      </c>
      <c r="V42" s="51" t="s">
        <v>65</v>
      </c>
      <c r="W42" s="51">
        <v>4.8214262189681951E-2</v>
      </c>
      <c r="X42" s="51">
        <v>6.2568888556387911E-3</v>
      </c>
      <c r="Y42" s="51">
        <v>6.55982323940497E-3</v>
      </c>
      <c r="Z42" s="51">
        <v>5.5162427021563107E-3</v>
      </c>
      <c r="AA42" s="51">
        <v>5.3718706661955388E-3</v>
      </c>
      <c r="AB42" s="51">
        <v>2.3704825463395612E-2</v>
      </c>
      <c r="AC42" s="51">
        <v>9.6428524379363906E-3</v>
      </c>
      <c r="AD42" s="51">
        <v>1.0419860571984182E-5</v>
      </c>
      <c r="AE42" s="52"/>
      <c r="AF42" s="53">
        <v>1650.7984011888454</v>
      </c>
      <c r="AG42" s="53" t="s">
        <v>435</v>
      </c>
      <c r="AH42" s="53" t="s">
        <v>435</v>
      </c>
      <c r="AI42" s="53">
        <v>85.809455464534082</v>
      </c>
      <c r="AJ42" s="53">
        <v>2.738350947031877</v>
      </c>
      <c r="AK42" s="53"/>
      <c r="AL42" s="54" t="s">
        <v>61</v>
      </c>
    </row>
    <row r="43" spans="1:38" ht="26.25" customHeight="1" x14ac:dyDescent="0.2">
      <c r="A43" s="48" t="s">
        <v>121</v>
      </c>
      <c r="B43" s="48" t="s">
        <v>130</v>
      </c>
      <c r="C43" s="49" t="s">
        <v>131</v>
      </c>
      <c r="D43" s="50"/>
      <c r="E43" s="51">
        <v>0.6244414692544662</v>
      </c>
      <c r="F43" s="51">
        <v>1.6352749267372315</v>
      </c>
      <c r="G43" s="51">
        <v>0.12437811959234001</v>
      </c>
      <c r="H43" s="51">
        <v>3.5367097130477289E-2</v>
      </c>
      <c r="I43" s="51">
        <v>0.40968108556899113</v>
      </c>
      <c r="J43" s="51">
        <v>0.45431666340899879</v>
      </c>
      <c r="K43" s="51">
        <v>0.50091654559825849</v>
      </c>
      <c r="L43" s="51" t="s">
        <v>65</v>
      </c>
      <c r="M43" s="51">
        <v>12.450218629805354</v>
      </c>
      <c r="N43" s="51">
        <v>0.15565727354195336</v>
      </c>
      <c r="O43" s="51">
        <v>4.7048786899153677E-2</v>
      </c>
      <c r="P43" s="51">
        <v>1.3027010843838885E-2</v>
      </c>
      <c r="Q43" s="51" t="s">
        <v>65</v>
      </c>
      <c r="R43" s="51" t="s">
        <v>65</v>
      </c>
      <c r="S43" s="51" t="s">
        <v>65</v>
      </c>
      <c r="T43" s="51" t="s">
        <v>65</v>
      </c>
      <c r="U43" s="51" t="s">
        <v>65</v>
      </c>
      <c r="V43" s="51" t="s">
        <v>65</v>
      </c>
      <c r="W43" s="51">
        <v>1.5272990478283304</v>
      </c>
      <c r="X43" s="51">
        <v>0.17906636975111878</v>
      </c>
      <c r="Y43" s="51">
        <v>0.23216222368670528</v>
      </c>
      <c r="Z43" s="51">
        <v>7.7387839186508628E-2</v>
      </c>
      <c r="AA43" s="51">
        <v>8.6466235240985928E-2</v>
      </c>
      <c r="AB43" s="51">
        <v>0.5750826678653187</v>
      </c>
      <c r="AC43" s="51">
        <v>0.56050471723036466</v>
      </c>
      <c r="AD43" s="51">
        <v>4.3261647191325378E-3</v>
      </c>
      <c r="AE43" s="52"/>
      <c r="AF43" s="53">
        <v>555.01495806934417</v>
      </c>
      <c r="AG43" s="53">
        <v>24.64858355741659</v>
      </c>
      <c r="AH43" s="53">
        <v>560.25767708895035</v>
      </c>
      <c r="AI43" s="53">
        <v>6701.4683183712268</v>
      </c>
      <c r="AJ43" s="53" t="s">
        <v>435</v>
      </c>
      <c r="AK43" s="53"/>
      <c r="AL43" s="54" t="s">
        <v>61</v>
      </c>
    </row>
    <row r="44" spans="1:38" ht="26.25" customHeight="1" x14ac:dyDescent="0.2">
      <c r="A44" s="48" t="s">
        <v>83</v>
      </c>
      <c r="B44" s="48" t="s">
        <v>132</v>
      </c>
      <c r="C44" s="49" t="s">
        <v>133</v>
      </c>
      <c r="D44" s="50"/>
      <c r="E44" s="51">
        <v>8.0543714718678299</v>
      </c>
      <c r="F44" s="51">
        <v>1.5711537725503428</v>
      </c>
      <c r="G44" s="51">
        <v>5.4939595460856139E-3</v>
      </c>
      <c r="H44" s="51">
        <v>3.1166079720949956E-3</v>
      </c>
      <c r="I44" s="51">
        <v>0.75077394376879059</v>
      </c>
      <c r="J44" s="51">
        <v>0.75077394376879059</v>
      </c>
      <c r="K44" s="51">
        <v>0.75077394376879059</v>
      </c>
      <c r="L44" s="51" t="s">
        <v>65</v>
      </c>
      <c r="M44" s="51">
        <v>9.6866333187146854</v>
      </c>
      <c r="N44" s="51">
        <v>2.491518824653377E-4</v>
      </c>
      <c r="O44" s="51">
        <v>2.1933634617392992E-4</v>
      </c>
      <c r="P44" s="51">
        <v>7.6767721160875475E-5</v>
      </c>
      <c r="Q44" s="51" t="s">
        <v>65</v>
      </c>
      <c r="R44" s="51" t="s">
        <v>65</v>
      </c>
      <c r="S44" s="51" t="s">
        <v>65</v>
      </c>
      <c r="T44" s="51" t="s">
        <v>65</v>
      </c>
      <c r="U44" s="51" t="s">
        <v>65</v>
      </c>
      <c r="V44" s="51" t="s">
        <v>65</v>
      </c>
      <c r="W44" s="51">
        <v>0.10590289674453283</v>
      </c>
      <c r="X44" s="51">
        <v>7.2219122195530429E-3</v>
      </c>
      <c r="Y44" s="51">
        <v>2.8764357624485409E-2</v>
      </c>
      <c r="Z44" s="51">
        <v>3.167665806229563E-2</v>
      </c>
      <c r="AA44" s="51">
        <v>8.3352063395426002E-3</v>
      </c>
      <c r="AB44" s="51">
        <v>7.5998134245876689E-2</v>
      </c>
      <c r="AC44" s="51">
        <v>2.1180579348906561E-2</v>
      </c>
      <c r="AD44" s="51">
        <v>1.6688917691314931E-5</v>
      </c>
      <c r="AE44" s="52"/>
      <c r="AF44" s="53">
        <v>10966.817308696494</v>
      </c>
      <c r="AG44" s="53"/>
      <c r="AH44" s="53"/>
      <c r="AI44" s="53">
        <v>662.85404998210674</v>
      </c>
      <c r="AJ44" s="53">
        <v>37.099256516439183</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5.9747769824763451E-2</v>
      </c>
      <c r="F47" s="51">
        <v>1.0709632221653241E-2</v>
      </c>
      <c r="G47" s="51">
        <v>9.4496820275864271E-3</v>
      </c>
      <c r="H47" s="51">
        <v>6.7608583190328895E-5</v>
      </c>
      <c r="I47" s="51">
        <v>1.1364864500271356E-2</v>
      </c>
      <c r="J47" s="51">
        <v>1.1364864500271356E-2</v>
      </c>
      <c r="K47" s="51">
        <v>1.1364864500271356E-2</v>
      </c>
      <c r="L47" s="51" t="s">
        <v>65</v>
      </c>
      <c r="M47" s="51">
        <v>0.18812895245240285</v>
      </c>
      <c r="N47" s="51">
        <v>8.5508281748185924E-6</v>
      </c>
      <c r="O47" s="51">
        <v>8.5508281748185924E-6</v>
      </c>
      <c r="P47" s="51">
        <v>2.9927898611865077E-6</v>
      </c>
      <c r="Q47" s="51" t="s">
        <v>65</v>
      </c>
      <c r="R47" s="51" t="s">
        <v>65</v>
      </c>
      <c r="S47" s="51" t="s">
        <v>65</v>
      </c>
      <c r="T47" s="51" t="s">
        <v>65</v>
      </c>
      <c r="U47" s="51" t="s">
        <v>65</v>
      </c>
      <c r="V47" s="51" t="s">
        <v>65</v>
      </c>
      <c r="W47" s="51">
        <v>1.6851546582440503E-4</v>
      </c>
      <c r="X47" s="51">
        <v>1.0955843616445829E-5</v>
      </c>
      <c r="Y47" s="51">
        <v>5.2828959384982214E-5</v>
      </c>
      <c r="Z47" s="51">
        <v>5.9032727092576529E-5</v>
      </c>
      <c r="AA47" s="51">
        <v>1.3570741860362358E-5</v>
      </c>
      <c r="AB47" s="51">
        <v>1.3638827195436694E-4</v>
      </c>
      <c r="AC47" s="51">
        <v>3.3703093164881008E-5</v>
      </c>
      <c r="AD47" s="51">
        <v>1.9835672955245298E-8</v>
      </c>
      <c r="AE47" s="52"/>
      <c r="AF47" s="53">
        <v>427.54140874092963</v>
      </c>
      <c r="AG47" s="53" t="s">
        <v>435</v>
      </c>
      <c r="AH47" s="53" t="s">
        <v>435</v>
      </c>
      <c r="AI47" s="53">
        <v>1.2379396249846342</v>
      </c>
      <c r="AJ47" s="53">
        <v>7.103720750560566E-2</v>
      </c>
      <c r="AK47" s="53"/>
      <c r="AL47" s="54" t="s">
        <v>61</v>
      </c>
    </row>
    <row r="48" spans="1:38" ht="26.25" customHeight="1" x14ac:dyDescent="0.2">
      <c r="A48" s="48" t="s">
        <v>140</v>
      </c>
      <c r="B48" s="48" t="s">
        <v>141</v>
      </c>
      <c r="C48" s="49" t="s">
        <v>142</v>
      </c>
      <c r="D48" s="50"/>
      <c r="E48" s="51" t="s">
        <v>433</v>
      </c>
      <c r="F48" s="51" t="s">
        <v>433</v>
      </c>
      <c r="G48" s="51" t="s">
        <v>433</v>
      </c>
      <c r="H48" s="51" t="s">
        <v>433</v>
      </c>
      <c r="I48" s="51">
        <v>6.1440413377000007E-2</v>
      </c>
      <c r="J48" s="51">
        <v>0.19454147694800003</v>
      </c>
      <c r="K48" s="51">
        <v>0.41119592760400003</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1.3304620590282954</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0.59082352941176475</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0.97589060100000002</v>
      </c>
      <c r="AL51" s="54" t="s">
        <v>152</v>
      </c>
    </row>
    <row r="52" spans="1:38" ht="26.25" customHeight="1" x14ac:dyDescent="0.2">
      <c r="A52" s="48" t="s">
        <v>140</v>
      </c>
      <c r="B52" s="55" t="s">
        <v>153</v>
      </c>
      <c r="C52" s="57" t="s">
        <v>154</v>
      </c>
      <c r="D52" s="60"/>
      <c r="E52" s="51" t="s">
        <v>433</v>
      </c>
      <c r="F52" s="51">
        <v>0.70100000000000007</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8.4349179999999997</v>
      </c>
      <c r="AL52" s="54" t="s">
        <v>155</v>
      </c>
    </row>
    <row r="53" spans="1:38" ht="26.25" customHeight="1" x14ac:dyDescent="0.2">
      <c r="A53" s="48" t="s">
        <v>140</v>
      </c>
      <c r="B53" s="55" t="s">
        <v>156</v>
      </c>
      <c r="C53" s="57" t="s">
        <v>157</v>
      </c>
      <c r="D53" s="60"/>
      <c r="E53" s="51" t="s">
        <v>433</v>
      </c>
      <c r="F53" s="51">
        <v>0.69558565500000002</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1.6777232500000001</v>
      </c>
      <c r="AL53" s="54" t="s">
        <v>158</v>
      </c>
    </row>
    <row r="54" spans="1:38" ht="37.5" customHeight="1" x14ac:dyDescent="0.2">
      <c r="A54" s="48" t="s">
        <v>140</v>
      </c>
      <c r="B54" s="55" t="s">
        <v>159</v>
      </c>
      <c r="C54" s="57" t="s">
        <v>160</v>
      </c>
      <c r="D54" s="60"/>
      <c r="E54" s="51" t="s">
        <v>433</v>
      </c>
      <c r="F54" s="51">
        <v>1.1247941895406408</v>
      </c>
      <c r="G54" s="51">
        <v>3.6000000000000004E-2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1247</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8.0735969999999992E-4</v>
      </c>
      <c r="I56" s="51" t="s">
        <v>433</v>
      </c>
      <c r="J56" s="51" t="s">
        <v>433</v>
      </c>
      <c r="K56" s="51" t="s">
        <v>433</v>
      </c>
      <c r="L56" s="51" t="s">
        <v>65</v>
      </c>
      <c r="M56" s="51" t="s">
        <v>433</v>
      </c>
      <c r="N56" s="51" t="s">
        <v>433</v>
      </c>
      <c r="O56" s="51" t="s">
        <v>433</v>
      </c>
      <c r="P56" s="51">
        <v>1.6916108000000001E-4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3.2504400000000003E-2</v>
      </c>
      <c r="J57" s="51">
        <v>3.6567450000000001E-2</v>
      </c>
      <c r="K57" s="51">
        <v>4.06305E-2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3143.4949999999999</v>
      </c>
      <c r="AL57" s="54" t="s">
        <v>169</v>
      </c>
    </row>
    <row r="58" spans="1:38" ht="26.25" customHeight="1" x14ac:dyDescent="0.2">
      <c r="A58" s="48" t="s">
        <v>66</v>
      </c>
      <c r="B58" s="48" t="s">
        <v>170</v>
      </c>
      <c r="C58" s="49" t="s">
        <v>171</v>
      </c>
      <c r="D58" s="50"/>
      <c r="E58" s="51" t="s">
        <v>434</v>
      </c>
      <c r="F58" s="51" t="s">
        <v>434</v>
      </c>
      <c r="G58" s="51" t="s">
        <v>434</v>
      </c>
      <c r="H58" s="51" t="s">
        <v>434</v>
      </c>
      <c r="I58" s="51">
        <v>6.2732491574999993E-2</v>
      </c>
      <c r="J58" s="51">
        <v>8.686037295E-2</v>
      </c>
      <c r="K58" s="51">
        <v>9.6511525500000001E-2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940.30006438730277</v>
      </c>
      <c r="AL58" s="54" t="s">
        <v>172</v>
      </c>
    </row>
    <row r="59" spans="1:38" ht="26.25" customHeight="1" x14ac:dyDescent="0.2">
      <c r="A59" s="48" t="s">
        <v>66</v>
      </c>
      <c r="B59" s="61" t="s">
        <v>173</v>
      </c>
      <c r="C59" s="49" t="s">
        <v>174</v>
      </c>
      <c r="D59" s="50"/>
      <c r="E59" s="51" t="s">
        <v>434</v>
      </c>
      <c r="F59" s="51" t="s">
        <v>434</v>
      </c>
      <c r="G59" s="51" t="s">
        <v>434</v>
      </c>
      <c r="H59" s="51" t="s">
        <v>434</v>
      </c>
      <c r="I59" s="51">
        <v>4.4359624351651096E-3</v>
      </c>
      <c r="J59" s="51">
        <v>4.9904577395607488E-3</v>
      </c>
      <c r="K59" s="51">
        <v>5.5449530439563863E-3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496.78199999999998</v>
      </c>
      <c r="AL59" s="54" t="s">
        <v>175</v>
      </c>
    </row>
    <row r="60" spans="1:38" ht="26.25" customHeight="1" x14ac:dyDescent="0.2">
      <c r="A60" s="48" t="s">
        <v>66</v>
      </c>
      <c r="B60" s="61" t="s">
        <v>176</v>
      </c>
      <c r="C60" s="49" t="s">
        <v>177</v>
      </c>
      <c r="D60" s="56"/>
      <c r="E60" s="51" t="s">
        <v>433</v>
      </c>
      <c r="F60" s="51" t="s">
        <v>433</v>
      </c>
      <c r="G60" s="51" t="s">
        <v>433</v>
      </c>
      <c r="H60" s="51" t="s">
        <v>433</v>
      </c>
      <c r="I60" s="51">
        <v>0.55909640936358207</v>
      </c>
      <c r="J60" s="51">
        <v>4.9231876647680002</v>
      </c>
      <c r="K60" s="51">
        <v>10.505369019657463</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0.26033221682360796</v>
      </c>
      <c r="J61" s="51">
        <v>2.6033221682360796</v>
      </c>
      <c r="K61" s="51">
        <v>8.6777405607869316</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10175802.779608592</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0.157</v>
      </c>
      <c r="F64" s="51">
        <v>8.3840000000000008E-3</v>
      </c>
      <c r="G64" s="51">
        <v>1.83E-4</v>
      </c>
      <c r="H64" s="51">
        <v>1.7000000000000001E-2</v>
      </c>
      <c r="I64" s="51" t="s">
        <v>433</v>
      </c>
      <c r="J64" s="51" t="s">
        <v>433</v>
      </c>
      <c r="K64" s="51" t="s">
        <v>433</v>
      </c>
      <c r="L64" s="51" t="s">
        <v>65</v>
      </c>
      <c r="M64" s="51">
        <v>2.3600000000000003E-2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537</v>
      </c>
      <c r="AL64" s="54" t="s">
        <v>189</v>
      </c>
    </row>
    <row r="65" spans="1:38" ht="26.25" customHeight="1" x14ac:dyDescent="0.2">
      <c r="A65" s="48" t="s">
        <v>66</v>
      </c>
      <c r="B65" s="55" t="s">
        <v>190</v>
      </c>
      <c r="C65" s="49" t="s">
        <v>191</v>
      </c>
      <c r="D65" s="50"/>
      <c r="E65" s="51">
        <v>9.2299999999999993E-2</v>
      </c>
      <c r="F65" s="51" t="s">
        <v>433</v>
      </c>
      <c r="G65" s="51" t="s">
        <v>433</v>
      </c>
      <c r="H65" s="51">
        <v>3.3999999999999998E-3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552.04110000000003</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36.021999999999998</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8.2000000000000003E-2</v>
      </c>
      <c r="F70" s="51">
        <v>0.31</v>
      </c>
      <c r="G70" s="51">
        <v>0.39177740292315893</v>
      </c>
      <c r="H70" s="51">
        <v>6.6699999999999995E-2</v>
      </c>
      <c r="I70" s="51">
        <v>8.0979999999999996E-2</v>
      </c>
      <c r="J70" s="51">
        <v>8.9189999999999992E-2</v>
      </c>
      <c r="K70" s="51">
        <v>9.74E-2</v>
      </c>
      <c r="L70" s="51" t="s">
        <v>65</v>
      </c>
      <c r="M70" s="51">
        <v>11.0678</v>
      </c>
      <c r="N70" s="51">
        <v>8.147749584792377E-4</v>
      </c>
      <c r="O70" s="51">
        <v>6.518199667833902E-4</v>
      </c>
      <c r="P70" s="51">
        <v>8.7915290882004682E-5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8.3072941814893012E-2</v>
      </c>
      <c r="F72" s="51">
        <v>0.2514711997234727</v>
      </c>
      <c r="G72" s="51">
        <v>4.9216673978355954E-2</v>
      </c>
      <c r="H72" s="51" t="s">
        <v>434</v>
      </c>
      <c r="I72" s="51">
        <v>0.252357</v>
      </c>
      <c r="J72" s="51">
        <v>0.49969349999999996</v>
      </c>
      <c r="K72" s="51">
        <v>0.79973000000000005</v>
      </c>
      <c r="L72" s="51" t="s">
        <v>65</v>
      </c>
      <c r="M72" s="51">
        <v>1.9102266767540259</v>
      </c>
      <c r="N72" s="51">
        <v>1.5700245086303573</v>
      </c>
      <c r="O72" s="51">
        <v>5.316708799867851E-2</v>
      </c>
      <c r="P72" s="51">
        <v>0.3881164545355163</v>
      </c>
      <c r="Q72" s="51" t="s">
        <v>65</v>
      </c>
      <c r="R72" s="51" t="s">
        <v>65</v>
      </c>
      <c r="S72" s="51" t="s">
        <v>65</v>
      </c>
      <c r="T72" s="51" t="s">
        <v>65</v>
      </c>
      <c r="U72" s="51" t="s">
        <v>65</v>
      </c>
      <c r="V72" s="51" t="s">
        <v>65</v>
      </c>
      <c r="W72" s="51">
        <v>2.0605972716799998</v>
      </c>
      <c r="X72" s="51">
        <v>1.89647971592075E-2</v>
      </c>
      <c r="Y72" s="51">
        <v>2.0151408429240479E-2</v>
      </c>
      <c r="Z72" s="51">
        <v>1.0834609287021253E-2</v>
      </c>
      <c r="AA72" s="51">
        <v>1.0676753329990624E-2</v>
      </c>
      <c r="AB72" s="51">
        <v>6.0627568205459857E-2</v>
      </c>
      <c r="AC72" s="51">
        <v>0.48378113687186836</v>
      </c>
      <c r="AD72" s="51">
        <v>2.1834384936148035</v>
      </c>
      <c r="AE72" s="52"/>
      <c r="AF72" s="53"/>
      <c r="AG72" s="53"/>
      <c r="AH72" s="53"/>
      <c r="AI72" s="53"/>
      <c r="AJ72" s="53"/>
      <c r="AK72" s="53">
        <v>7185</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3.5212857075000033E-3</v>
      </c>
      <c r="J74" s="51">
        <v>8.963272710000008E-3</v>
      </c>
      <c r="K74" s="51">
        <v>1.2804675300000012E-2</v>
      </c>
      <c r="L74" s="51" t="s">
        <v>65</v>
      </c>
      <c r="M74" s="51" t="s">
        <v>433</v>
      </c>
      <c r="N74" s="51">
        <v>0.12804675299999999</v>
      </c>
      <c r="O74" s="51" t="s">
        <v>433</v>
      </c>
      <c r="P74" s="51" t="s">
        <v>433</v>
      </c>
      <c r="Q74" s="51" t="s">
        <v>65</v>
      </c>
      <c r="R74" s="51" t="s">
        <v>65</v>
      </c>
      <c r="S74" s="51" t="s">
        <v>65</v>
      </c>
      <c r="T74" s="51" t="s">
        <v>65</v>
      </c>
      <c r="U74" s="51" t="s">
        <v>65</v>
      </c>
      <c r="V74" s="51" t="s">
        <v>65</v>
      </c>
      <c r="W74" s="51">
        <v>4.481636355</v>
      </c>
      <c r="X74" s="51" t="s">
        <v>436</v>
      </c>
      <c r="Y74" s="51" t="s">
        <v>436</v>
      </c>
      <c r="Z74" s="51" t="s">
        <v>436</v>
      </c>
      <c r="AA74" s="51" t="s">
        <v>436</v>
      </c>
      <c r="AB74" s="51" t="s">
        <v>436</v>
      </c>
      <c r="AC74" s="51">
        <v>2.2408181775</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2.0108799999999998E-4</v>
      </c>
      <c r="J76" s="51">
        <v>4.0217599999999997E-4</v>
      </c>
      <c r="K76" s="51">
        <v>5.027199999999999E-4</v>
      </c>
      <c r="L76" s="51" t="s">
        <v>65</v>
      </c>
      <c r="M76" s="51" t="s">
        <v>433</v>
      </c>
      <c r="N76" s="51">
        <v>0.60326400000000002</v>
      </c>
      <c r="O76" s="51">
        <v>5.0271999999999999E-3</v>
      </c>
      <c r="P76" s="51" t="s">
        <v>436</v>
      </c>
      <c r="Q76" s="51" t="s">
        <v>65</v>
      </c>
      <c r="R76" s="51" t="s">
        <v>65</v>
      </c>
      <c r="S76" s="51" t="s">
        <v>65</v>
      </c>
      <c r="T76" s="51" t="s">
        <v>65</v>
      </c>
      <c r="U76" s="51" t="s">
        <v>65</v>
      </c>
      <c r="V76" s="51" t="s">
        <v>65</v>
      </c>
      <c r="W76" s="51">
        <v>7.5408000000000003E-2</v>
      </c>
      <c r="X76" s="51" t="s">
        <v>433</v>
      </c>
      <c r="Y76" s="51" t="s">
        <v>433</v>
      </c>
      <c r="Z76" s="51" t="s">
        <v>433</v>
      </c>
      <c r="AA76" s="51" t="s">
        <v>433</v>
      </c>
      <c r="AB76" s="51" t="s">
        <v>433</v>
      </c>
      <c r="AC76" s="51" t="s">
        <v>433</v>
      </c>
      <c r="AD76" s="51">
        <v>6.5353599999999997E-5</v>
      </c>
      <c r="AE76" s="52"/>
      <c r="AF76" s="53"/>
      <c r="AG76" s="53"/>
      <c r="AH76" s="53"/>
      <c r="AI76" s="53"/>
      <c r="AJ76" s="53"/>
      <c r="AK76" s="53">
        <v>25.135999999999999</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0.109824</v>
      </c>
      <c r="H78" s="51" t="s">
        <v>433</v>
      </c>
      <c r="I78" s="51">
        <v>1.5808E-4</v>
      </c>
      <c r="J78" s="51">
        <v>2.0799999999999999E-4</v>
      </c>
      <c r="K78" s="51">
        <v>2.6624E-4</v>
      </c>
      <c r="L78" s="51" t="s">
        <v>65</v>
      </c>
      <c r="M78" s="51" t="s">
        <v>436</v>
      </c>
      <c r="N78" s="51">
        <v>1.5201828571428573E-3</v>
      </c>
      <c r="O78" s="51">
        <v>1.4143999999999997E-4</v>
      </c>
      <c r="P78" s="51">
        <v>9.9839999999999998E-4</v>
      </c>
      <c r="Q78" s="51" t="s">
        <v>65</v>
      </c>
      <c r="R78" s="51" t="s">
        <v>65</v>
      </c>
      <c r="S78" s="51" t="s">
        <v>65</v>
      </c>
      <c r="T78" s="51" t="s">
        <v>65</v>
      </c>
      <c r="U78" s="51" t="s">
        <v>65</v>
      </c>
      <c r="V78" s="51" t="s">
        <v>65</v>
      </c>
      <c r="W78" s="51">
        <v>0.83199999999999996</v>
      </c>
      <c r="X78" s="51" t="s">
        <v>436</v>
      </c>
      <c r="Y78" s="51" t="s">
        <v>436</v>
      </c>
      <c r="Z78" s="51" t="s">
        <v>436</v>
      </c>
      <c r="AA78" s="51" t="s">
        <v>436</v>
      </c>
      <c r="AB78" s="51">
        <v>4.1599999999999997E-4</v>
      </c>
      <c r="AC78" s="51">
        <v>0.10815999999999999</v>
      </c>
      <c r="AD78" s="51">
        <v>3.0784000000000003E-4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2.4561265118677639E-2</v>
      </c>
      <c r="F80" s="51">
        <v>0.19433080119467086</v>
      </c>
      <c r="G80" s="51">
        <v>2.4900885363927996E-3</v>
      </c>
      <c r="H80" s="51" t="s">
        <v>433</v>
      </c>
      <c r="I80" s="51" t="s">
        <v>436</v>
      </c>
      <c r="J80" s="51" t="s">
        <v>436</v>
      </c>
      <c r="K80" s="51" t="s">
        <v>436</v>
      </c>
      <c r="L80" s="51" t="s">
        <v>65</v>
      </c>
      <c r="M80" s="51">
        <v>0.12949951340192487</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17.906181863261622</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19.898461364837093</v>
      </c>
      <c r="AL82" s="54" t="s">
        <v>241</v>
      </c>
    </row>
    <row r="83" spans="1:38" ht="26.25" customHeight="1" x14ac:dyDescent="0.2">
      <c r="A83" s="48" t="s">
        <v>66</v>
      </c>
      <c r="B83" s="63" t="s">
        <v>242</v>
      </c>
      <c r="C83" s="57" t="s">
        <v>243</v>
      </c>
      <c r="D83" s="50"/>
      <c r="E83" s="51" t="s">
        <v>433</v>
      </c>
      <c r="F83" s="51">
        <v>0.108</v>
      </c>
      <c r="G83" s="51" t="s">
        <v>433</v>
      </c>
      <c r="H83" s="51" t="s">
        <v>433</v>
      </c>
      <c r="I83" s="51">
        <v>1.44E-2</v>
      </c>
      <c r="J83" s="51">
        <v>0.28800000000000003</v>
      </c>
      <c r="K83" s="51">
        <v>0.432</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7200</v>
      </c>
      <c r="AL83" s="54" t="s">
        <v>149</v>
      </c>
    </row>
    <row r="84" spans="1:38" ht="26.25" customHeight="1" x14ac:dyDescent="0.2">
      <c r="A84" s="48" t="s">
        <v>66</v>
      </c>
      <c r="B84" s="63" t="s">
        <v>244</v>
      </c>
      <c r="C84" s="57" t="s">
        <v>245</v>
      </c>
      <c r="D84" s="50"/>
      <c r="E84" s="51" t="s">
        <v>433</v>
      </c>
      <c r="F84" s="51">
        <v>4.9878763221679039E-3</v>
      </c>
      <c r="G84" s="51" t="s">
        <v>433</v>
      </c>
      <c r="H84" s="51" t="s">
        <v>433</v>
      </c>
      <c r="I84" s="51">
        <v>2.99874675933E-5</v>
      </c>
      <c r="J84" s="51">
        <v>1.499373379665E-4</v>
      </c>
      <c r="K84" s="51">
        <v>5.9974935186599999E-4</v>
      </c>
      <c r="L84" s="51" t="s">
        <v>65</v>
      </c>
      <c r="M84" s="51">
        <v>0.31338098400000003</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32.987471999999997</v>
      </c>
      <c r="AL84" s="54" t="s">
        <v>149</v>
      </c>
    </row>
    <row r="85" spans="1:38" ht="26.25" customHeight="1" x14ac:dyDescent="0.2">
      <c r="A85" s="48" t="s">
        <v>238</v>
      </c>
      <c r="B85" s="57" t="s">
        <v>246</v>
      </c>
      <c r="C85" s="57" t="s">
        <v>247</v>
      </c>
      <c r="D85" s="50"/>
      <c r="E85" s="51" t="s">
        <v>433</v>
      </c>
      <c r="F85" s="51">
        <v>10.445070072106796</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40.268979659850608</v>
      </c>
      <c r="AL85" s="54" t="s">
        <v>248</v>
      </c>
    </row>
    <row r="86" spans="1:38" ht="26.25" customHeight="1" x14ac:dyDescent="0.2">
      <c r="A86" s="48" t="s">
        <v>238</v>
      </c>
      <c r="B86" s="57" t="s">
        <v>249</v>
      </c>
      <c r="C86" s="49" t="s">
        <v>250</v>
      </c>
      <c r="D86" s="50"/>
      <c r="E86" s="51" t="s">
        <v>433</v>
      </c>
      <c r="F86" s="51">
        <v>3.6129780252451411</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11.171945192913299</v>
      </c>
      <c r="AL86" s="54" t="s">
        <v>241</v>
      </c>
    </row>
    <row r="87" spans="1:38" ht="26.25" customHeight="1" x14ac:dyDescent="0.2">
      <c r="A87" s="48" t="s">
        <v>238</v>
      </c>
      <c r="B87" s="57" t="s">
        <v>251</v>
      </c>
      <c r="C87" s="49" t="s">
        <v>252</v>
      </c>
      <c r="D87" s="50"/>
      <c r="E87" s="51" t="s">
        <v>433</v>
      </c>
      <c r="F87" s="51">
        <v>3.5306934266666645E-2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4.6591281333333207E-2</v>
      </c>
      <c r="AL87" s="54" t="s">
        <v>241</v>
      </c>
    </row>
    <row r="88" spans="1:38" ht="26.25" customHeight="1" x14ac:dyDescent="0.2">
      <c r="A88" s="48" t="s">
        <v>238</v>
      </c>
      <c r="B88" s="57" t="s">
        <v>253</v>
      </c>
      <c r="C88" s="49" t="s">
        <v>254</v>
      </c>
      <c r="D88" s="50"/>
      <c r="E88" s="51" t="s">
        <v>433</v>
      </c>
      <c r="F88" s="51">
        <v>1.7892418091552444</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30.454710378123369</v>
      </c>
      <c r="AL88" s="54" t="s">
        <v>149</v>
      </c>
    </row>
    <row r="89" spans="1:38" ht="26.25" customHeight="1" x14ac:dyDescent="0.2">
      <c r="A89" s="48" t="s">
        <v>238</v>
      </c>
      <c r="B89" s="57" t="s">
        <v>255</v>
      </c>
      <c r="C89" s="49" t="s">
        <v>256</v>
      </c>
      <c r="D89" s="50"/>
      <c r="E89" s="51" t="s">
        <v>433</v>
      </c>
      <c r="F89" s="51">
        <v>1.601887311294826</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12.306614445631459</v>
      </c>
      <c r="AL89" s="54" t="s">
        <v>149</v>
      </c>
    </row>
    <row r="90" spans="1:38" s="64" customFormat="1" ht="26.25" customHeight="1" x14ac:dyDescent="0.2">
      <c r="A90" s="48" t="s">
        <v>238</v>
      </c>
      <c r="B90" s="57" t="s">
        <v>257</v>
      </c>
      <c r="C90" s="49" t="s">
        <v>258</v>
      </c>
      <c r="D90" s="50"/>
      <c r="E90" s="51" t="s">
        <v>433</v>
      </c>
      <c r="F90" s="51">
        <v>2.7670410767965326</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6.0918537491233051</v>
      </c>
      <c r="AL90" s="54" t="s">
        <v>149</v>
      </c>
    </row>
    <row r="91" spans="1:38" ht="26.25" customHeight="1" x14ac:dyDescent="0.2">
      <c r="A91" s="48" t="s">
        <v>238</v>
      </c>
      <c r="B91" s="55" t="s">
        <v>259</v>
      </c>
      <c r="C91" s="57" t="s">
        <v>260</v>
      </c>
      <c r="D91" s="50"/>
      <c r="E91" s="51">
        <v>2.2588122712893982E-2</v>
      </c>
      <c r="F91" s="51">
        <v>5.9504485011114931E-2</v>
      </c>
      <c r="G91" s="51">
        <v>5.3239761200000006E-3</v>
      </c>
      <c r="H91" s="51">
        <v>5.3021407602505573E-2</v>
      </c>
      <c r="I91" s="51">
        <v>0.40672119056839795</v>
      </c>
      <c r="J91" s="51">
        <v>0.42335969727933054</v>
      </c>
      <c r="K91" s="51">
        <v>0.42335969727933054</v>
      </c>
      <c r="L91" s="51" t="s">
        <v>65</v>
      </c>
      <c r="M91" s="51">
        <v>0.69002153908025476</v>
      </c>
      <c r="N91" s="51">
        <v>1.382118304</v>
      </c>
      <c r="O91" s="51">
        <v>6.8998402338681944E-2</v>
      </c>
      <c r="P91" s="51">
        <v>1.0048564199999999E-4</v>
      </c>
      <c r="Q91" s="51" t="s">
        <v>65</v>
      </c>
      <c r="R91" s="51" t="s">
        <v>65</v>
      </c>
      <c r="S91" s="51" t="s">
        <v>65</v>
      </c>
      <c r="T91" s="51" t="s">
        <v>65</v>
      </c>
      <c r="U91" s="51" t="s">
        <v>65</v>
      </c>
      <c r="V91" s="51" t="s">
        <v>65</v>
      </c>
      <c r="W91" s="51">
        <v>1.2294315084941101E-3</v>
      </c>
      <c r="X91" s="51">
        <v>1.3646689744284625E-3</v>
      </c>
      <c r="Y91" s="51">
        <v>5.5324417882234955E-4</v>
      </c>
      <c r="Z91" s="51">
        <v>5.5324417882234955E-4</v>
      </c>
      <c r="AA91" s="51">
        <v>5.5324417882234955E-4</v>
      </c>
      <c r="AB91" s="51">
        <v>3.0244015108955116E-3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2.9972509424482818</v>
      </c>
      <c r="G93" s="51" t="s">
        <v>433</v>
      </c>
      <c r="H93" s="51" t="s">
        <v>433</v>
      </c>
      <c r="I93" s="51">
        <v>3.0313398179999994E-4</v>
      </c>
      <c r="J93" s="51">
        <v>9.0850509930000007E-4</v>
      </c>
      <c r="K93" s="51">
        <v>1.9183538079000002E-3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1.0987632641344036</v>
      </c>
      <c r="G95" s="51" t="s">
        <v>433</v>
      </c>
      <c r="H95" s="51" t="s">
        <v>433</v>
      </c>
      <c r="I95" s="51">
        <v>0.18045554572729444</v>
      </c>
      <c r="J95" s="51">
        <v>0.45513886431823608</v>
      </c>
      <c r="K95" s="51">
        <v>1.1263471607955902</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3.760441412000002E-2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0.23161391600082865</v>
      </c>
      <c r="F99" s="51">
        <v>11.511137826325228</v>
      </c>
      <c r="G99" s="51" t="s">
        <v>433</v>
      </c>
      <c r="H99" s="51">
        <v>9.6216532177947975</v>
      </c>
      <c r="I99" s="51">
        <v>1.2636984E-2</v>
      </c>
      <c r="J99" s="51">
        <v>5.6866428000000004E-2</v>
      </c>
      <c r="K99" s="51">
        <v>0.12636984000000001</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537.74400000000003</v>
      </c>
      <c r="AL99" s="54" t="s">
        <v>280</v>
      </c>
    </row>
    <row r="100" spans="1:38" ht="26.25" customHeight="1" x14ac:dyDescent="0.2">
      <c r="A100" s="48" t="s">
        <v>277</v>
      </c>
      <c r="B100" s="48" t="s">
        <v>281</v>
      </c>
      <c r="C100" s="49" t="s">
        <v>282</v>
      </c>
      <c r="D100" s="66"/>
      <c r="E100" s="51">
        <v>0.43808103309027269</v>
      </c>
      <c r="F100" s="51">
        <v>12.200819684763843</v>
      </c>
      <c r="G100" s="51" t="s">
        <v>433</v>
      </c>
      <c r="H100" s="51">
        <v>14.905494947701701</v>
      </c>
      <c r="I100" s="51">
        <v>3.34512395E-2</v>
      </c>
      <c r="J100" s="51">
        <v>0.15053057775000001</v>
      </c>
      <c r="K100" s="51">
        <v>0.33451239499999996</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1423.4570000000001</v>
      </c>
      <c r="AL100" s="54" t="s">
        <v>280</v>
      </c>
    </row>
    <row r="101" spans="1:38" ht="26.25" customHeight="1" x14ac:dyDescent="0.2">
      <c r="A101" s="48" t="s">
        <v>277</v>
      </c>
      <c r="B101" s="48" t="s">
        <v>283</v>
      </c>
      <c r="C101" s="49" t="s">
        <v>284</v>
      </c>
      <c r="D101" s="66"/>
      <c r="E101" s="51">
        <v>1.6861523629166913E-2</v>
      </c>
      <c r="F101" s="51">
        <v>8.9753640647381353E-2</v>
      </c>
      <c r="G101" s="51" t="s">
        <v>433</v>
      </c>
      <c r="H101" s="51">
        <v>0.46404244416059903</v>
      </c>
      <c r="I101" s="51">
        <v>8.2035444999999999E-3</v>
      </c>
      <c r="J101" s="51">
        <v>3.6915950250000003E-2</v>
      </c>
      <c r="K101" s="51">
        <v>8.2035444999999999E-2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349.08699999999999</v>
      </c>
      <c r="AL101" s="54" t="s">
        <v>280</v>
      </c>
    </row>
    <row r="102" spans="1:38" ht="26.25" customHeight="1" x14ac:dyDescent="0.2">
      <c r="A102" s="48" t="s">
        <v>277</v>
      </c>
      <c r="B102" s="48" t="s">
        <v>285</v>
      </c>
      <c r="C102" s="49" t="s">
        <v>286</v>
      </c>
      <c r="D102" s="66"/>
      <c r="E102" s="51">
        <v>4.3538352515742472E-2</v>
      </c>
      <c r="F102" s="51">
        <v>1.0380314499621994</v>
      </c>
      <c r="G102" s="51" t="s">
        <v>433</v>
      </c>
      <c r="H102" s="51">
        <v>6.7492767891629786</v>
      </c>
      <c r="I102" s="51">
        <v>2.7349625820166326E-2</v>
      </c>
      <c r="J102" s="51">
        <v>0.12307331619074846</v>
      </c>
      <c r="K102" s="51">
        <v>0.27349625820166323</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2544.1512390852395</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2.14856508561163E-3</v>
      </c>
      <c r="F104" s="51">
        <v>9.8111944134886223E-3</v>
      </c>
      <c r="G104" s="51" t="s">
        <v>433</v>
      </c>
      <c r="H104" s="51">
        <v>6.1455500442517588E-2</v>
      </c>
      <c r="I104" s="51">
        <v>1.0782512500000002E-3</v>
      </c>
      <c r="J104" s="51">
        <v>4.852130625000001E-3</v>
      </c>
      <c r="K104" s="51">
        <v>1.0782512499999999E-2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70.704999999999998</v>
      </c>
      <c r="AL104" s="54" t="s">
        <v>280</v>
      </c>
    </row>
    <row r="105" spans="1:38" ht="26.25" customHeight="1" x14ac:dyDescent="0.2">
      <c r="A105" s="48" t="s">
        <v>277</v>
      </c>
      <c r="B105" s="48" t="s">
        <v>291</v>
      </c>
      <c r="C105" s="49" t="s">
        <v>292</v>
      </c>
      <c r="D105" s="66"/>
      <c r="E105" s="51">
        <v>4.4019847049579217E-2</v>
      </c>
      <c r="F105" s="51">
        <v>0.16764866293693031</v>
      </c>
      <c r="G105" s="51" t="s">
        <v>433</v>
      </c>
      <c r="H105" s="51">
        <v>1.1813293784391965</v>
      </c>
      <c r="I105" s="51">
        <v>1.7881540000000001E-3</v>
      </c>
      <c r="J105" s="51">
        <v>8.0466929999999989E-3</v>
      </c>
      <c r="K105" s="51">
        <v>1.7881540000000001E-2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117.256</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8.1134259620755433E-2</v>
      </c>
      <c r="F107" s="51">
        <v>0.41419612681598572</v>
      </c>
      <c r="G107" s="51" t="s">
        <v>433</v>
      </c>
      <c r="H107" s="51">
        <v>0.90200650827297069</v>
      </c>
      <c r="I107" s="51">
        <v>1.3120188560000003E-2</v>
      </c>
      <c r="J107" s="51">
        <v>5.9040848520000001E-2</v>
      </c>
      <c r="K107" s="51">
        <v>0.13120188560000001</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8356.8080000000009</v>
      </c>
      <c r="AL107" s="54" t="s">
        <v>280</v>
      </c>
    </row>
    <row r="108" spans="1:38" ht="26.25" customHeight="1" x14ac:dyDescent="0.2">
      <c r="A108" s="48" t="s">
        <v>277</v>
      </c>
      <c r="B108" s="48" t="s">
        <v>297</v>
      </c>
      <c r="C108" s="49" t="s">
        <v>298</v>
      </c>
      <c r="D108" s="66"/>
      <c r="E108" s="51">
        <v>4.3775230894084777E-2</v>
      </c>
      <c r="F108" s="51">
        <v>0.36784389555776353</v>
      </c>
      <c r="G108" s="51" t="s">
        <v>433</v>
      </c>
      <c r="H108" s="51">
        <v>0.864283285983375</v>
      </c>
      <c r="I108" s="51">
        <v>1.1425870203333332E-2</v>
      </c>
      <c r="J108" s="51">
        <v>5.1416415914999986E-2</v>
      </c>
      <c r="K108" s="51">
        <v>0.11425870203333333</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7277.6243333333332</v>
      </c>
      <c r="AL108" s="54" t="s">
        <v>280</v>
      </c>
    </row>
    <row r="109" spans="1:38" ht="26.25" customHeight="1" x14ac:dyDescent="0.2">
      <c r="A109" s="48" t="s">
        <v>277</v>
      </c>
      <c r="B109" s="48" t="s">
        <v>299</v>
      </c>
      <c r="C109" s="49" t="s">
        <v>300</v>
      </c>
      <c r="D109" s="66"/>
      <c r="E109" s="51">
        <v>1.6952147996671153E-2</v>
      </c>
      <c r="F109" s="51">
        <v>4.8489624992318042E-2</v>
      </c>
      <c r="G109" s="51" t="s">
        <v>433</v>
      </c>
      <c r="H109" s="51">
        <v>0.4307192886569095</v>
      </c>
      <c r="I109" s="51">
        <v>9.3740147000000011E-4</v>
      </c>
      <c r="J109" s="51">
        <v>4.2183066149999995E-3</v>
      </c>
      <c r="K109" s="51">
        <v>9.3740147000000006E-3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597.07100000000003</v>
      </c>
      <c r="AL109" s="54" t="s">
        <v>280</v>
      </c>
    </row>
    <row r="110" spans="1:38" ht="26.25" customHeight="1" x14ac:dyDescent="0.2">
      <c r="A110" s="48" t="s">
        <v>277</v>
      </c>
      <c r="B110" s="48" t="s">
        <v>301</v>
      </c>
      <c r="C110" s="49" t="s">
        <v>302</v>
      </c>
      <c r="D110" s="66"/>
      <c r="E110" s="51">
        <v>1.7211253838938813E-3</v>
      </c>
      <c r="F110" s="51">
        <v>4.5164038293110578E-3</v>
      </c>
      <c r="G110" s="51" t="s">
        <v>433</v>
      </c>
      <c r="H110" s="51">
        <v>4.4735166516030121E-2</v>
      </c>
      <c r="I110" s="51">
        <v>1.6189368999999998E-4</v>
      </c>
      <c r="J110" s="51">
        <v>7.2852160499999995E-4</v>
      </c>
      <c r="K110" s="51">
        <v>1.6189368999999999E-3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103.117</v>
      </c>
      <c r="AL110" s="54" t="s">
        <v>280</v>
      </c>
    </row>
    <row r="111" spans="1:38" ht="26.25" customHeight="1" x14ac:dyDescent="0.2">
      <c r="A111" s="48" t="s">
        <v>277</v>
      </c>
      <c r="B111" s="48" t="s">
        <v>303</v>
      </c>
      <c r="C111" s="49" t="s">
        <v>304</v>
      </c>
      <c r="D111" s="66"/>
      <c r="E111" s="51">
        <v>6.2870000111069459E-4</v>
      </c>
      <c r="F111" s="51">
        <v>3.5438153367185897E-3</v>
      </c>
      <c r="G111" s="51" t="s">
        <v>433</v>
      </c>
      <c r="H111" s="51">
        <v>1.7104671108742961E-2</v>
      </c>
      <c r="I111" s="51">
        <v>1.0664382000000001E-4</v>
      </c>
      <c r="J111" s="51">
        <v>4.7989718999999991E-4</v>
      </c>
      <c r="K111" s="51">
        <v>1.0664381999999999E-3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67.926000000000002</v>
      </c>
      <c r="AL111" s="54" t="s">
        <v>280</v>
      </c>
    </row>
    <row r="112" spans="1:38" ht="26.25" customHeight="1" x14ac:dyDescent="0.2">
      <c r="A112" s="48" t="s">
        <v>305</v>
      </c>
      <c r="B112" s="48" t="s">
        <v>306</v>
      </c>
      <c r="C112" s="49" t="s">
        <v>307</v>
      </c>
      <c r="D112" s="50"/>
      <c r="E112" s="51">
        <v>4.4723999999999995</v>
      </c>
      <c r="F112" s="51" t="s">
        <v>433</v>
      </c>
      <c r="G112" s="51" t="s">
        <v>433</v>
      </c>
      <c r="H112" s="51">
        <v>8.4522170650207133</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111810000</v>
      </c>
      <c r="AL112" s="54" t="s">
        <v>308</v>
      </c>
    </row>
    <row r="113" spans="1:38" ht="26.25" customHeight="1" x14ac:dyDescent="0.2">
      <c r="A113" s="48" t="s">
        <v>305</v>
      </c>
      <c r="B113" s="67" t="s">
        <v>309</v>
      </c>
      <c r="C113" s="68" t="s">
        <v>310</v>
      </c>
      <c r="D113" s="50"/>
      <c r="E113" s="51">
        <v>5.0079089938078578</v>
      </c>
      <c r="F113" s="51">
        <v>9.9716498471786164</v>
      </c>
      <c r="G113" s="51" t="s">
        <v>433</v>
      </c>
      <c r="H113" s="51">
        <v>29.714847125072318</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6.1816015965599998E-2</v>
      </c>
      <c r="F114" s="51" t="s">
        <v>433</v>
      </c>
      <c r="G114" s="51" t="s">
        <v>433</v>
      </c>
      <c r="H114" s="51">
        <v>0.20090205188819998</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0.22173226186463357</v>
      </c>
      <c r="F115" s="51" t="s">
        <v>433</v>
      </c>
      <c r="G115" s="51" t="s">
        <v>433</v>
      </c>
      <c r="H115" s="51">
        <v>0.44346452372926715</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0.41528426130952384</v>
      </c>
      <c r="F116" s="51">
        <v>6.0248672079483687E-2</v>
      </c>
      <c r="G116" s="51" t="s">
        <v>433</v>
      </c>
      <c r="H116" s="51">
        <v>0.7968419070415107</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0.61814598483236771</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0.13019524976427535</v>
      </c>
      <c r="J119" s="51">
        <v>3.3850764938711602</v>
      </c>
      <c r="K119" s="51">
        <v>3.3850764938711602</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9.5508630299999987E-3</v>
      </c>
      <c r="J120" s="51">
        <v>3.028992048E-2</v>
      </c>
      <c r="K120" s="51">
        <v>6.400428608E-2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1.597706909282381</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0.72765295000000008</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7.3819628847328457E-3</v>
      </c>
      <c r="F123" s="51">
        <v>9.4510020645568703E-3</v>
      </c>
      <c r="G123" s="51">
        <v>1.2609648833782007E-3</v>
      </c>
      <c r="H123" s="51">
        <v>7.4082238012380388E-3</v>
      </c>
      <c r="I123" s="51">
        <v>1.8080578928850882E-2</v>
      </c>
      <c r="J123" s="51">
        <v>1.9006606904005637E-2</v>
      </c>
      <c r="K123" s="51">
        <v>1.9315282895723884E-2</v>
      </c>
      <c r="L123" s="51" t="s">
        <v>65</v>
      </c>
      <c r="M123" s="51">
        <v>0.22848009249311849</v>
      </c>
      <c r="N123" s="51">
        <v>2.6442118088340351E-4</v>
      </c>
      <c r="O123" s="51">
        <v>2.2644846067797226E-3</v>
      </c>
      <c r="P123" s="51">
        <v>4.0108073013211601E-4</v>
      </c>
      <c r="Q123" s="51" t="s">
        <v>65</v>
      </c>
      <c r="R123" s="51" t="s">
        <v>65</v>
      </c>
      <c r="S123" s="51" t="s">
        <v>65</v>
      </c>
      <c r="T123" s="51" t="s">
        <v>65</v>
      </c>
      <c r="U123" s="51" t="s">
        <v>65</v>
      </c>
      <c r="V123" s="51" t="s">
        <v>65</v>
      </c>
      <c r="W123" s="51">
        <v>2.8500000000000001E-2</v>
      </c>
      <c r="X123" s="51">
        <v>1.4799788935290683E-3</v>
      </c>
      <c r="Y123" s="51">
        <v>4.3047306612796904E-3</v>
      </c>
      <c r="Z123" s="51">
        <v>1.5385066537497594E-3</v>
      </c>
      <c r="AA123" s="51">
        <v>1.0103219000280853E-3</v>
      </c>
      <c r="AB123" s="51">
        <v>8.333538108586603E-3</v>
      </c>
      <c r="AC123" s="51">
        <v>5.7000000000000002E-3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5.0543876263176614E-2</v>
      </c>
      <c r="G125" s="51" t="s">
        <v>434</v>
      </c>
      <c r="H125" s="51">
        <v>1.6847958754392205E-3</v>
      </c>
      <c r="I125" s="51">
        <v>5.4105614982871482E-2</v>
      </c>
      <c r="J125" s="51">
        <v>0.17191622825202718</v>
      </c>
      <c r="K125" s="51">
        <v>0.36338029159464008</v>
      </c>
      <c r="L125" s="51" t="s">
        <v>65</v>
      </c>
      <c r="M125" s="51">
        <v>3.816138549575935</v>
      </c>
      <c r="N125" s="51">
        <v>5.054387626317661E-4</v>
      </c>
      <c r="O125" s="51">
        <v>5.054387626317661E-4</v>
      </c>
      <c r="P125" s="51">
        <v>3.3695917508784412E-6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174.50043399999998</v>
      </c>
      <c r="AL125" s="54" t="s">
        <v>337</v>
      </c>
    </row>
    <row r="126" spans="1:38" ht="26.25" customHeight="1" x14ac:dyDescent="0.2">
      <c r="A126" s="48" t="s">
        <v>334</v>
      </c>
      <c r="B126" s="48" t="s">
        <v>338</v>
      </c>
      <c r="C126" s="49" t="s">
        <v>339</v>
      </c>
      <c r="D126" s="50"/>
      <c r="E126" s="51" t="s">
        <v>433</v>
      </c>
      <c r="F126" s="51" t="s">
        <v>433</v>
      </c>
      <c r="G126" s="51" t="s">
        <v>433</v>
      </c>
      <c r="H126" s="51">
        <v>0.95897555771459553</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977.93749053096644</v>
      </c>
      <c r="AL126" s="54" t="s">
        <v>340</v>
      </c>
    </row>
    <row r="127" spans="1:38" ht="26.25" customHeight="1" x14ac:dyDescent="0.2">
      <c r="A127" s="48" t="s">
        <v>334</v>
      </c>
      <c r="B127" s="48" t="s">
        <v>341</v>
      </c>
      <c r="C127" s="49" t="s">
        <v>342</v>
      </c>
      <c r="D127" s="50"/>
      <c r="E127" s="51" t="s">
        <v>433</v>
      </c>
      <c r="F127" s="51" t="s">
        <v>433</v>
      </c>
      <c r="G127" s="51" t="s">
        <v>433</v>
      </c>
      <c r="H127" s="51">
        <v>0.19011780464084341</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9.2337000945617049E-3</v>
      </c>
      <c r="F133" s="51">
        <v>9.8492801008658189E-4</v>
      </c>
      <c r="G133" s="51">
        <v>3.4780270356182417E-3</v>
      </c>
      <c r="H133" s="51" t="s">
        <v>433</v>
      </c>
      <c r="I133" s="51">
        <v>3.5949872368160236E-4</v>
      </c>
      <c r="J133" s="51">
        <v>4.044360641418027E-4</v>
      </c>
      <c r="K133" s="51">
        <v>4.4937340460200292E-4</v>
      </c>
      <c r="L133" s="51" t="s">
        <v>65</v>
      </c>
      <c r="M133" s="51">
        <v>1.3234970135538444E-2</v>
      </c>
      <c r="N133" s="51">
        <v>6.1558000630411371E-7</v>
      </c>
      <c r="O133" s="51">
        <v>1.5481837158548458E-4</v>
      </c>
      <c r="P133" s="51">
        <v>3.0779000315205682E-2</v>
      </c>
      <c r="Q133" s="51" t="s">
        <v>65</v>
      </c>
      <c r="R133" s="51" t="s">
        <v>65</v>
      </c>
      <c r="S133" s="51" t="s">
        <v>65</v>
      </c>
      <c r="T133" s="51" t="s">
        <v>65</v>
      </c>
      <c r="U133" s="51" t="s">
        <v>65</v>
      </c>
      <c r="V133" s="51" t="s">
        <v>65</v>
      </c>
      <c r="W133" s="51">
        <v>0.25546570261620716</v>
      </c>
      <c r="X133" s="51">
        <v>4.8015240491720866E-6</v>
      </c>
      <c r="Y133" s="51">
        <v>2.6223708268555244E-6</v>
      </c>
      <c r="Z133" s="51">
        <v>2.3392040239556317E-6</v>
      </c>
      <c r="AA133" s="51">
        <v>2.5485012260990303E-6</v>
      </c>
      <c r="AB133" s="51">
        <v>1.2311600126082275E-5</v>
      </c>
      <c r="AC133" s="51">
        <v>5.1093140523241432E-2</v>
      </c>
      <c r="AD133" s="51">
        <v>1.2619390129234329E-2</v>
      </c>
      <c r="AE133" s="52"/>
      <c r="AF133" s="53"/>
      <c r="AG133" s="53"/>
      <c r="AH133" s="53"/>
      <c r="AI133" s="53"/>
      <c r="AJ133" s="53"/>
      <c r="AK133" s="53">
        <v>30779.000315205682</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5.6704478977916651E-3</v>
      </c>
      <c r="F135" s="51">
        <v>1.1363623041666662E-3</v>
      </c>
      <c r="G135" s="51">
        <v>2.1590883779166659E-4</v>
      </c>
      <c r="H135" s="51">
        <v>2.1590883779166658E-3</v>
      </c>
      <c r="I135" s="51">
        <v>5.2386302222083318E-3</v>
      </c>
      <c r="J135" s="51">
        <v>5.5568116673749991E-3</v>
      </c>
      <c r="K135" s="51">
        <v>5.6590842747499979E-3</v>
      </c>
      <c r="L135" s="51" t="s">
        <v>65</v>
      </c>
      <c r="M135" s="51">
        <v>7.1454461685999976E-2</v>
      </c>
      <c r="N135" s="51">
        <v>7.6136274379166641E-4</v>
      </c>
      <c r="O135" s="51">
        <v>7.9545361291666626E-5</v>
      </c>
      <c r="P135" s="51">
        <v>3.4545414046666651E-5</v>
      </c>
      <c r="Q135" s="51" t="s">
        <v>65</v>
      </c>
      <c r="R135" s="51" t="s">
        <v>65</v>
      </c>
      <c r="S135" s="51" t="s">
        <v>65</v>
      </c>
      <c r="T135" s="51" t="s">
        <v>65</v>
      </c>
      <c r="U135" s="51" t="s">
        <v>65</v>
      </c>
      <c r="V135" s="51" t="s">
        <v>65</v>
      </c>
      <c r="W135" s="51">
        <v>1.3636347649999997E-2</v>
      </c>
      <c r="X135" s="51">
        <v>3.1818144516666657E-3</v>
      </c>
      <c r="Y135" s="51">
        <v>7.0454462858333304E-3</v>
      </c>
      <c r="Z135" s="51">
        <v>1.7045434562499994E-3</v>
      </c>
      <c r="AA135" s="51" t="s">
        <v>436</v>
      </c>
      <c r="AB135" s="51">
        <v>1.1931804193749996E-2</v>
      </c>
      <c r="AC135" s="51">
        <v>2.7272695299999988E-3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1.6646888517324997E-2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3.8513674526849994E-3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0.26004115714252429</v>
      </c>
      <c r="J139" s="51">
        <v>0.26004115714252429</v>
      </c>
      <c r="K139" s="51">
        <v>0.26004115714252429</v>
      </c>
      <c r="L139" s="51" t="s">
        <v>65</v>
      </c>
      <c r="M139" s="51" t="s">
        <v>436</v>
      </c>
      <c r="N139" s="51">
        <v>7.5019489594182391E-4</v>
      </c>
      <c r="O139" s="51">
        <v>1.5126319191898522E-3</v>
      </c>
      <c r="P139" s="51">
        <v>1.5126319191898522E-3</v>
      </c>
      <c r="Q139" s="51" t="s">
        <v>65</v>
      </c>
      <c r="R139" s="51" t="s">
        <v>65</v>
      </c>
      <c r="S139" s="51" t="s">
        <v>65</v>
      </c>
      <c r="T139" s="51" t="s">
        <v>65</v>
      </c>
      <c r="U139" s="51" t="s">
        <v>65</v>
      </c>
      <c r="V139" s="51" t="s">
        <v>65</v>
      </c>
      <c r="W139" s="51">
        <v>2.6452980006454072</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0.69046999999999992</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201.92694003336015</v>
      </c>
      <c r="F141" s="73">
        <v>127.65537291668497</v>
      </c>
      <c r="G141" s="73">
        <v>14.515832249423607</v>
      </c>
      <c r="H141" s="73">
        <v>80.138236237277312</v>
      </c>
      <c r="I141" s="73">
        <v>16.873078835753116</v>
      </c>
      <c r="J141" s="73">
        <v>31.813481116103564</v>
      </c>
      <c r="K141" s="73">
        <v>48.581620091134759</v>
      </c>
      <c r="L141" s="73" t="s">
        <v>65</v>
      </c>
      <c r="M141" s="73">
        <v>556.35102756884226</v>
      </c>
      <c r="N141" s="73">
        <v>25.499342441767016</v>
      </c>
      <c r="O141" s="73">
        <v>0.93052846341099704</v>
      </c>
      <c r="P141" s="73">
        <v>1.1172333353237192</v>
      </c>
      <c r="Q141" s="73" t="s">
        <v>65</v>
      </c>
      <c r="R141" s="73" t="s">
        <v>65</v>
      </c>
      <c r="S141" s="73" t="s">
        <v>65</v>
      </c>
      <c r="T141" s="73" t="s">
        <v>65</v>
      </c>
      <c r="U141" s="73" t="s">
        <v>65</v>
      </c>
      <c r="V141" s="73" t="s">
        <v>65</v>
      </c>
      <c r="W141" s="73">
        <v>38.634371014591508</v>
      </c>
      <c r="X141" s="73">
        <v>2.2672710840494901</v>
      </c>
      <c r="Y141" s="73">
        <v>2.4690606689305361</v>
      </c>
      <c r="Z141" s="73">
        <v>0.99763371115636512</v>
      </c>
      <c r="AA141" s="73">
        <v>1.306451378063338</v>
      </c>
      <c r="AB141" s="73">
        <v>7.0408328421997322</v>
      </c>
      <c r="AC141" s="73">
        <v>121.72771034295195</v>
      </c>
      <c r="AD141" s="73">
        <v>4.1796750364572492</v>
      </c>
      <c r="AE141" s="52"/>
      <c r="AF141" s="74">
        <v>409186.93078136788</v>
      </c>
      <c r="AG141" s="74">
        <v>36100.170245097412</v>
      </c>
      <c r="AH141" s="74">
        <v>253812.70073145992</v>
      </c>
      <c r="AI141" s="74">
        <v>230429.99154051126</v>
      </c>
      <c r="AJ141" s="74">
        <v>25142.359182511333</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52.136645491658285</v>
      </c>
      <c r="F143" s="88">
        <v>6.6531385876309184</v>
      </c>
      <c r="G143" s="88">
        <v>6.493034911913613E-2</v>
      </c>
      <c r="H143" s="88">
        <v>0.96528189195208514</v>
      </c>
      <c r="I143" s="88">
        <v>1.3786142944720479</v>
      </c>
      <c r="J143" s="88">
        <v>1.3786142944720479</v>
      </c>
      <c r="K143" s="88">
        <v>1.3786142944720479</v>
      </c>
      <c r="L143" s="88" t="s">
        <v>65</v>
      </c>
      <c r="M143" s="88">
        <v>51.591834221747646</v>
      </c>
      <c r="N143" s="88">
        <v>6.9642650234572282E-3</v>
      </c>
      <c r="O143" s="88">
        <v>2.9535618658067583E-3</v>
      </c>
      <c r="P143" s="88">
        <v>1.033746653032365E-3</v>
      </c>
      <c r="Q143" s="88" t="s">
        <v>65</v>
      </c>
      <c r="R143" s="88" t="s">
        <v>65</v>
      </c>
      <c r="S143" s="88" t="s">
        <v>65</v>
      </c>
      <c r="T143" s="88" t="s">
        <v>65</v>
      </c>
      <c r="U143" s="88" t="s">
        <v>65</v>
      </c>
      <c r="V143" s="88" t="s">
        <v>65</v>
      </c>
      <c r="W143" s="88">
        <v>0.64933997594052928</v>
      </c>
      <c r="X143" s="88">
        <v>3.7255984436088511E-2</v>
      </c>
      <c r="Y143" s="88">
        <v>3.7421319327082092E-2</v>
      </c>
      <c r="Z143" s="88">
        <v>1.705988631254806E-2</v>
      </c>
      <c r="AA143" s="88">
        <v>4.1569922705375767E-2</v>
      </c>
      <c r="AB143" s="88">
        <v>0.13330711278109447</v>
      </c>
      <c r="AC143" s="88">
        <v>0.1246657077950229</v>
      </c>
      <c r="AD143" s="88">
        <v>3.8605385697169545E-4</v>
      </c>
      <c r="AE143" s="52"/>
      <c r="AF143" s="89"/>
      <c r="AG143" s="89"/>
      <c r="AH143" s="89"/>
      <c r="AI143" s="89"/>
      <c r="AJ143" s="89"/>
      <c r="AK143" s="89"/>
      <c r="AL143" s="85" t="s">
        <v>61</v>
      </c>
    </row>
    <row r="144" spans="1:38" ht="26.25" customHeight="1" x14ac:dyDescent="0.2">
      <c r="A144" s="84"/>
      <c r="B144" s="85" t="s">
        <v>381</v>
      </c>
      <c r="C144" s="86" t="s">
        <v>382</v>
      </c>
      <c r="D144" s="87" t="s">
        <v>380</v>
      </c>
      <c r="E144" s="88">
        <v>10.52754005348198</v>
      </c>
      <c r="F144" s="88">
        <v>0.1459444005950532</v>
      </c>
      <c r="G144" s="88">
        <v>9.4993830258134782E-3</v>
      </c>
      <c r="H144" s="88">
        <v>1.1546091303257186E-2</v>
      </c>
      <c r="I144" s="88">
        <v>0.33213649766655945</v>
      </c>
      <c r="J144" s="88">
        <v>0.33213649766655945</v>
      </c>
      <c r="K144" s="88">
        <v>0.33213649766655945</v>
      </c>
      <c r="L144" s="88" t="s">
        <v>65</v>
      </c>
      <c r="M144" s="88">
        <v>2.580261471548658</v>
      </c>
      <c r="N144" s="88">
        <v>4.1117157119737672E-4</v>
      </c>
      <c r="O144" s="88">
        <v>3.7101582474331578E-4</v>
      </c>
      <c r="P144" s="88">
        <v>1.2985553866016054E-4</v>
      </c>
      <c r="Q144" s="88" t="s">
        <v>65</v>
      </c>
      <c r="R144" s="88" t="s">
        <v>65</v>
      </c>
      <c r="S144" s="88" t="s">
        <v>65</v>
      </c>
      <c r="T144" s="88" t="s">
        <v>65</v>
      </c>
      <c r="U144" s="88" t="s">
        <v>65</v>
      </c>
      <c r="V144" s="88" t="s">
        <v>65</v>
      </c>
      <c r="W144" s="88">
        <v>8.8588868276470986E-2</v>
      </c>
      <c r="X144" s="88">
        <v>4.6082070202537323E-3</v>
      </c>
      <c r="Y144" s="88">
        <v>4.516702353442972E-3</v>
      </c>
      <c r="Z144" s="88">
        <v>1.8098889664140737E-3</v>
      </c>
      <c r="AA144" s="88">
        <v>5.0114525221019472E-3</v>
      </c>
      <c r="AB144" s="88">
        <v>1.5946250862212727E-2</v>
      </c>
      <c r="AC144" s="88">
        <v>1.7717773655294203E-2</v>
      </c>
      <c r="AD144" s="88">
        <v>7.8848074280494016E-5</v>
      </c>
      <c r="AE144" s="52"/>
      <c r="AF144" s="89"/>
      <c r="AG144" s="89"/>
      <c r="AH144" s="89"/>
      <c r="AI144" s="89"/>
      <c r="AJ144" s="89"/>
      <c r="AK144" s="89"/>
      <c r="AL144" s="85" t="s">
        <v>61</v>
      </c>
    </row>
    <row r="145" spans="1:38" ht="26.25" customHeight="1" x14ac:dyDescent="0.2">
      <c r="A145" s="84"/>
      <c r="B145" s="85" t="s">
        <v>383</v>
      </c>
      <c r="C145" s="86" t="s">
        <v>384</v>
      </c>
      <c r="D145" s="87" t="s">
        <v>380</v>
      </c>
      <c r="E145" s="88">
        <v>27.995675014099692</v>
      </c>
      <c r="F145" s="88">
        <v>0.41691184554281108</v>
      </c>
      <c r="G145" s="88">
        <v>2.2596052344443153E-2</v>
      </c>
      <c r="H145" s="88">
        <v>4.1843885026367329E-2</v>
      </c>
      <c r="I145" s="88">
        <v>0.3268596947427807</v>
      </c>
      <c r="J145" s="88">
        <v>0.3268596947427807</v>
      </c>
      <c r="K145" s="88">
        <v>0.3268596947427807</v>
      </c>
      <c r="L145" s="88" t="s">
        <v>65</v>
      </c>
      <c r="M145" s="88">
        <v>10.281623693901434</v>
      </c>
      <c r="N145" s="88">
        <v>8.1282141983449619E-4</v>
      </c>
      <c r="O145" s="88">
        <v>8.1226745465171903E-4</v>
      </c>
      <c r="P145" s="88">
        <v>2.8429360912810166E-4</v>
      </c>
      <c r="Q145" s="88" t="s">
        <v>65</v>
      </c>
      <c r="R145" s="88" t="s">
        <v>65</v>
      </c>
      <c r="S145" s="88" t="s">
        <v>65</v>
      </c>
      <c r="T145" s="88" t="s">
        <v>65</v>
      </c>
      <c r="U145" s="88" t="s">
        <v>65</v>
      </c>
      <c r="V145" s="88" t="s">
        <v>65</v>
      </c>
      <c r="W145" s="88">
        <v>0.78262222966509742</v>
      </c>
      <c r="X145" s="88">
        <v>4.3981056196628031E-3</v>
      </c>
      <c r="Y145" s="88">
        <v>2.6528229013109986E-2</v>
      </c>
      <c r="Z145" s="88">
        <v>2.9633621065092521E-2</v>
      </c>
      <c r="AA145" s="88">
        <v>6.8346832344079152E-3</v>
      </c>
      <c r="AB145" s="88">
        <v>6.739463893227321E-2</v>
      </c>
      <c r="AC145" s="88">
        <v>0.10128959777808789</v>
      </c>
      <c r="AD145" s="88">
        <v>1.5964258441034779E-5</v>
      </c>
      <c r="AE145" s="52"/>
      <c r="AF145" s="89"/>
      <c r="AG145" s="89"/>
      <c r="AH145" s="89"/>
      <c r="AI145" s="89"/>
      <c r="AJ145" s="89"/>
      <c r="AK145" s="89"/>
      <c r="AL145" s="85" t="s">
        <v>61</v>
      </c>
    </row>
    <row r="146" spans="1:38" ht="26.25" customHeight="1" x14ac:dyDescent="0.2">
      <c r="A146" s="84"/>
      <c r="B146" s="85" t="s">
        <v>385</v>
      </c>
      <c r="C146" s="86" t="s">
        <v>386</v>
      </c>
      <c r="D146" s="87" t="s">
        <v>380</v>
      </c>
      <c r="E146" s="88">
        <v>0.27975798401879687</v>
      </c>
      <c r="F146" s="88">
        <v>2.6807289160740408</v>
      </c>
      <c r="G146" s="88">
        <v>5.1492308529994238E-4</v>
      </c>
      <c r="H146" s="88">
        <v>2.6484423006748045E-3</v>
      </c>
      <c r="I146" s="88">
        <v>0.12279273190207129</v>
      </c>
      <c r="J146" s="88">
        <v>0.12279273190207129</v>
      </c>
      <c r="K146" s="88">
        <v>0.12279273190207129</v>
      </c>
      <c r="L146" s="88" t="s">
        <v>65</v>
      </c>
      <c r="M146" s="88">
        <v>18.077554057147164</v>
      </c>
      <c r="N146" s="88">
        <v>2.0737129999156287E-4</v>
      </c>
      <c r="O146" s="88">
        <v>4.1474259998312569E-5</v>
      </c>
      <c r="P146" s="88">
        <v>1.4515990999409399E-5</v>
      </c>
      <c r="Q146" s="88" t="s">
        <v>65</v>
      </c>
      <c r="R146" s="88" t="s">
        <v>65</v>
      </c>
      <c r="S146" s="88" t="s">
        <v>65</v>
      </c>
      <c r="T146" s="88" t="s">
        <v>65</v>
      </c>
      <c r="U146" s="88" t="s">
        <v>65</v>
      </c>
      <c r="V146" s="88" t="s">
        <v>65</v>
      </c>
      <c r="W146" s="88">
        <v>1.0610407498827829E-2</v>
      </c>
      <c r="X146" s="88">
        <v>5.1306751889370142E-4</v>
      </c>
      <c r="Y146" s="88">
        <v>6.1481946132582494E-4</v>
      </c>
      <c r="Z146" s="88">
        <v>4.0690952018543547E-4</v>
      </c>
      <c r="AA146" s="88">
        <v>6.7453701995709035E-4</v>
      </c>
      <c r="AB146" s="88">
        <v>2.209333520362052E-3</v>
      </c>
      <c r="AC146" s="88">
        <v>2.1220814997655658E-3</v>
      </c>
      <c r="AD146" s="88">
        <v>9.4095569418878032E-6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0.43441600656997675</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0.90457584972708949</v>
      </c>
      <c r="J148" s="88">
        <v>2.2709733677648245</v>
      </c>
      <c r="K148" s="88">
        <v>2.5773479160635335</v>
      </c>
      <c r="L148" s="88" t="s">
        <v>65</v>
      </c>
      <c r="M148" s="88" t="s">
        <v>433</v>
      </c>
      <c r="N148" s="88">
        <v>11.696025627740923</v>
      </c>
      <c r="O148" s="88">
        <v>4.5863837357779366E-2</v>
      </c>
      <c r="P148" s="88" t="s">
        <v>433</v>
      </c>
      <c r="Q148" s="88" t="s">
        <v>65</v>
      </c>
      <c r="R148" s="88" t="s">
        <v>65</v>
      </c>
      <c r="S148" s="88" t="s">
        <v>65</v>
      </c>
      <c r="T148" s="88" t="s">
        <v>65</v>
      </c>
      <c r="U148" s="88" t="s">
        <v>65</v>
      </c>
      <c r="V148" s="88" t="s">
        <v>65</v>
      </c>
      <c r="W148" s="88" t="s">
        <v>433</v>
      </c>
      <c r="X148" s="88">
        <v>1.5023610373321855E-3</v>
      </c>
      <c r="Y148" s="88">
        <v>1.5023610373321855E-3</v>
      </c>
      <c r="Z148" s="88">
        <v>1.5023610373321855E-3</v>
      </c>
      <c r="AA148" s="88">
        <v>1.5023610373321855E-3</v>
      </c>
      <c r="AB148" s="88">
        <v>6.0094441493287422E-3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0.18106170891532453</v>
      </c>
      <c r="J149" s="88">
        <v>0.6035390297177492</v>
      </c>
      <c r="K149" s="88">
        <v>1.207078059435498</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201.92694003336015</v>
      </c>
      <c r="F152" s="102">
        <f t="shared" ref="F152:AD152" si="0">F141</f>
        <v>127.65537291668497</v>
      </c>
      <c r="G152" s="102">
        <f t="shared" si="0"/>
        <v>14.515832249423607</v>
      </c>
      <c r="H152" s="102">
        <f t="shared" si="0"/>
        <v>80.138236237277312</v>
      </c>
      <c r="I152" s="102">
        <f t="shared" si="0"/>
        <v>16.873078835753116</v>
      </c>
      <c r="J152" s="102">
        <f t="shared" si="0"/>
        <v>31.813481116103564</v>
      </c>
      <c r="K152" s="102">
        <f t="shared" si="0"/>
        <v>48.581620091134759</v>
      </c>
      <c r="L152" s="102" t="str">
        <f t="shared" si="0"/>
        <v>NR</v>
      </c>
      <c r="M152" s="102">
        <f t="shared" si="0"/>
        <v>556.35102756884226</v>
      </c>
      <c r="N152" s="102">
        <f t="shared" si="0"/>
        <v>25.499342441767016</v>
      </c>
      <c r="O152" s="102">
        <f t="shared" si="0"/>
        <v>0.93052846341099704</v>
      </c>
      <c r="P152" s="102">
        <f t="shared" si="0"/>
        <v>1.1172333353237192</v>
      </c>
      <c r="Q152" s="102" t="str">
        <f t="shared" si="0"/>
        <v>NR</v>
      </c>
      <c r="R152" s="102" t="str">
        <f t="shared" si="0"/>
        <v>NR</v>
      </c>
      <c r="S152" s="102" t="str">
        <f t="shared" si="0"/>
        <v>NR</v>
      </c>
      <c r="T152" s="102" t="str">
        <f t="shared" si="0"/>
        <v>NR</v>
      </c>
      <c r="U152" s="102" t="str">
        <f t="shared" si="0"/>
        <v>NR</v>
      </c>
      <c r="V152" s="102" t="str">
        <f t="shared" si="0"/>
        <v>NR</v>
      </c>
      <c r="W152" s="102">
        <f t="shared" si="0"/>
        <v>38.634371014591508</v>
      </c>
      <c r="X152" s="102">
        <f t="shared" si="0"/>
        <v>2.2672710840494901</v>
      </c>
      <c r="Y152" s="102">
        <f t="shared" si="0"/>
        <v>2.4690606689305361</v>
      </c>
      <c r="Z152" s="102">
        <f t="shared" si="0"/>
        <v>0.99763371115636512</v>
      </c>
      <c r="AA152" s="102">
        <f t="shared" si="0"/>
        <v>1.306451378063338</v>
      </c>
      <c r="AB152" s="102">
        <f t="shared" si="0"/>
        <v>7.0408328421997322</v>
      </c>
      <c r="AC152" s="102">
        <f t="shared" si="0"/>
        <v>121.72771034295195</v>
      </c>
      <c r="AD152" s="102">
        <f t="shared" si="0"/>
        <v>4.1796750364572492</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7.3626523317713879</v>
      </c>
      <c r="F157" s="115">
        <v>0.45203055794424057</v>
      </c>
      <c r="G157" s="115">
        <v>0.53281976189689995</v>
      </c>
      <c r="H157" s="115">
        <v>3.6321688792596753E-3</v>
      </c>
      <c r="I157" s="115">
        <v>0.57744341695576518</v>
      </c>
      <c r="J157" s="115">
        <v>0.57744341695576518</v>
      </c>
      <c r="K157" s="115">
        <v>0.57744341695576518</v>
      </c>
      <c r="L157" s="115" t="s">
        <v>65</v>
      </c>
      <c r="M157" s="115">
        <v>0.70939338270093899</v>
      </c>
      <c r="N157" s="115">
        <v>4.619547335646122E-4</v>
      </c>
      <c r="O157" s="115">
        <v>4.619547335646122E-4</v>
      </c>
      <c r="P157" s="115">
        <v>1.6168415674761428E-4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23097.736678230609</v>
      </c>
      <c r="AG157" s="116"/>
      <c r="AH157" s="116"/>
      <c r="AI157" s="116"/>
      <c r="AJ157" s="116"/>
      <c r="AK157" s="116"/>
      <c r="AL157" s="112" t="s">
        <v>61</v>
      </c>
    </row>
    <row r="158" spans="1:38" ht="26.25" customHeight="1" x14ac:dyDescent="0.2">
      <c r="A158" s="112" t="s">
        <v>405</v>
      </c>
      <c r="B158" s="112" t="s">
        <v>408</v>
      </c>
      <c r="C158" s="113" t="s">
        <v>409</v>
      </c>
      <c r="D158" s="114"/>
      <c r="E158" s="115">
        <v>0.12556072415477984</v>
      </c>
      <c r="F158" s="115">
        <v>1.0624484126476012E-2</v>
      </c>
      <c r="G158" s="115">
        <v>8.5596929508165061E-3</v>
      </c>
      <c r="H158" s="115">
        <v>5.8350407727538569E-5</v>
      </c>
      <c r="I158" s="115">
        <v>9.2765672354473885E-3</v>
      </c>
      <c r="J158" s="115">
        <v>9.2765672354473885E-3</v>
      </c>
      <c r="K158" s="115">
        <v>9.2765672354473885E-3</v>
      </c>
      <c r="L158" s="115" t="s">
        <v>65</v>
      </c>
      <c r="M158" s="115">
        <v>2.8290176920721513E-2</v>
      </c>
      <c r="N158" s="115">
        <v>7.4212537883579113E-6</v>
      </c>
      <c r="O158" s="115">
        <v>7.4212537883579113E-6</v>
      </c>
      <c r="P158" s="115">
        <v>2.5974388259252687E-6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371.06268941789551</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65" priority="6" operator="equal">
      <formula>0</formula>
    </cfRule>
  </conditionalFormatting>
  <conditionalFormatting sqref="E14:AD140">
    <cfRule type="cellIs" dxfId="64" priority="5" operator="equal">
      <formula>"NE"</formula>
    </cfRule>
  </conditionalFormatting>
  <conditionalFormatting sqref="E157:AD164">
    <cfRule type="cellIs" dxfId="63" priority="3" operator="equal">
      <formula>"NE"</formula>
    </cfRule>
    <cfRule type="cellIs" dxfId="62" priority="4" operator="equal">
      <formula>0</formula>
    </cfRule>
  </conditionalFormatting>
  <conditionalFormatting sqref="E143:AD149">
    <cfRule type="cellIs" dxfId="61" priority="2" operator="equal">
      <formula>0</formula>
    </cfRule>
  </conditionalFormatting>
  <conditionalFormatting sqref="E143:AD149">
    <cfRule type="cellIs" dxfId="60" priority="1" operator="equal">
      <formula>"NE"</formula>
    </cfRule>
  </conditionalFormatting>
  <pageMargins left="0.7" right="0.7" top="0.78740157499999996" bottom="0.78740157499999996" header="0.3" footer="0.3"/>
  <pageSetup paperSize="9" scale="1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8D193-1DB7-457D-B7F7-31F8889E029A}">
  <sheetPr codeName="Tabelle30"/>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2015</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2015</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10.053458427566479</v>
      </c>
      <c r="F14" s="51">
        <v>0.34228136886609073</v>
      </c>
      <c r="G14" s="51">
        <v>1.2252863510477703</v>
      </c>
      <c r="H14" s="51">
        <v>0.34428708429635285</v>
      </c>
      <c r="I14" s="51">
        <v>0.91750620799653448</v>
      </c>
      <c r="J14" s="51">
        <v>1.0985289970435024</v>
      </c>
      <c r="K14" s="51">
        <v>1.2151595151066568</v>
      </c>
      <c r="L14" s="51" t="s">
        <v>65</v>
      </c>
      <c r="M14" s="51">
        <v>4.207357984747758</v>
      </c>
      <c r="N14" s="51">
        <v>2.0318848233567151</v>
      </c>
      <c r="O14" s="51">
        <v>0.15159172602756629</v>
      </c>
      <c r="P14" s="51">
        <v>0.19719818237451006</v>
      </c>
      <c r="Q14" s="51" t="s">
        <v>65</v>
      </c>
      <c r="R14" s="51" t="s">
        <v>65</v>
      </c>
      <c r="S14" s="51" t="s">
        <v>65</v>
      </c>
      <c r="T14" s="51" t="s">
        <v>65</v>
      </c>
      <c r="U14" s="51" t="s">
        <v>65</v>
      </c>
      <c r="V14" s="51" t="s">
        <v>65</v>
      </c>
      <c r="W14" s="51">
        <v>1.319216604872596</v>
      </c>
      <c r="X14" s="51">
        <v>1.9859367743664078E-2</v>
      </c>
      <c r="Y14" s="51">
        <v>9.8250650811324697E-4</v>
      </c>
      <c r="Z14" s="51">
        <v>4.6518918355948702E-4</v>
      </c>
      <c r="AA14" s="51">
        <v>9.4578535036339464E-4</v>
      </c>
      <c r="AB14" s="51">
        <v>2.2252848785700212E-2</v>
      </c>
      <c r="AC14" s="51">
        <v>0.50122373853795554</v>
      </c>
      <c r="AD14" s="51">
        <v>0.25419030896260325</v>
      </c>
      <c r="AE14" s="52"/>
      <c r="AF14" s="53">
        <v>3226.6274609276411</v>
      </c>
      <c r="AG14" s="53">
        <v>24980.80786148</v>
      </c>
      <c r="AH14" s="53">
        <v>65459.579282121202</v>
      </c>
      <c r="AI14" s="53">
        <v>70625.108345306115</v>
      </c>
      <c r="AJ14" s="53">
        <v>13299.890111132669</v>
      </c>
      <c r="AK14" s="53"/>
      <c r="AL14" s="54" t="s">
        <v>61</v>
      </c>
    </row>
    <row r="15" spans="1:38" ht="26.25" customHeight="1" x14ac:dyDescent="0.2">
      <c r="A15" s="48" t="s">
        <v>66</v>
      </c>
      <c r="B15" s="48" t="s">
        <v>67</v>
      </c>
      <c r="C15" s="49" t="s">
        <v>68</v>
      </c>
      <c r="D15" s="50"/>
      <c r="E15" s="51">
        <v>1.056</v>
      </c>
      <c r="F15" s="51" t="s">
        <v>434</v>
      </c>
      <c r="G15" s="51">
        <v>0.23500000000000001</v>
      </c>
      <c r="H15" s="51">
        <v>8.7492062617885766E-2</v>
      </c>
      <c r="I15" s="51">
        <v>4.7632842105263175E-2</v>
      </c>
      <c r="J15" s="51">
        <v>5.656400000000001E-2</v>
      </c>
      <c r="K15" s="51">
        <v>5.9541052631578953E-2</v>
      </c>
      <c r="L15" s="51" t="s">
        <v>65</v>
      </c>
      <c r="M15" s="51">
        <v>0.308</v>
      </c>
      <c r="N15" s="51">
        <v>0.47001426752486236</v>
      </c>
      <c r="O15" s="51">
        <v>0.14635490976955087</v>
      </c>
      <c r="P15" s="51">
        <v>1.806138359995715E-2</v>
      </c>
      <c r="Q15" s="51" t="s">
        <v>65</v>
      </c>
      <c r="R15" s="51" t="s">
        <v>65</v>
      </c>
      <c r="S15" s="51" t="s">
        <v>65</v>
      </c>
      <c r="T15" s="51" t="s">
        <v>65</v>
      </c>
      <c r="U15" s="51" t="s">
        <v>65</v>
      </c>
      <c r="V15" s="51" t="s">
        <v>65</v>
      </c>
      <c r="W15" s="51">
        <v>1.7065373481741818E-2</v>
      </c>
      <c r="X15" s="51">
        <v>9.2409723197786571E-5</v>
      </c>
      <c r="Y15" s="51">
        <v>1.0983429671345888E-3</v>
      </c>
      <c r="Z15" s="51">
        <v>1.026852368089268E-3</v>
      </c>
      <c r="AA15" s="51">
        <v>1.542624087079233E-3</v>
      </c>
      <c r="AB15" s="51">
        <v>3.7602291455008769E-3</v>
      </c>
      <c r="AC15" s="51">
        <v>2.7394064764121239E-3</v>
      </c>
      <c r="AD15" s="51">
        <v>1.5358836133567636E-6</v>
      </c>
      <c r="AE15" s="52"/>
      <c r="AF15" s="53">
        <v>32683.231287103474</v>
      </c>
      <c r="AG15" s="53" t="s">
        <v>435</v>
      </c>
      <c r="AH15" s="53">
        <v>6150.2492319095682</v>
      </c>
      <c r="AI15" s="53" t="s">
        <v>435</v>
      </c>
      <c r="AJ15" s="53" t="s">
        <v>435</v>
      </c>
      <c r="AK15" s="53"/>
      <c r="AL15" s="54" t="s">
        <v>61</v>
      </c>
    </row>
    <row r="16" spans="1:38" ht="26.25" customHeight="1" x14ac:dyDescent="0.2">
      <c r="A16" s="48" t="s">
        <v>66</v>
      </c>
      <c r="B16" s="48" t="s">
        <v>69</v>
      </c>
      <c r="C16" s="49" t="s">
        <v>70</v>
      </c>
      <c r="D16" s="50"/>
      <c r="E16" s="51">
        <v>0.62437812280463989</v>
      </c>
      <c r="F16" s="51">
        <v>2.0812604093487998E-3</v>
      </c>
      <c r="G16" s="51">
        <v>1.24875624560928E-3</v>
      </c>
      <c r="H16" s="51">
        <v>4.1625208186975996E-3</v>
      </c>
      <c r="I16" s="51">
        <v>9.3835938001161606E-2</v>
      </c>
      <c r="J16" s="51">
        <v>9.4148127062563924E-2</v>
      </c>
      <c r="K16" s="51">
        <v>9.4356253103498808E-2</v>
      </c>
      <c r="L16" s="51" t="s">
        <v>65</v>
      </c>
      <c r="M16" s="51">
        <v>4.1625208186976001E-2</v>
      </c>
      <c r="N16" s="51">
        <v>6.2437812280464E-6</v>
      </c>
      <c r="O16" s="51">
        <v>1.0406302046744001E-6</v>
      </c>
      <c r="P16" s="51">
        <v>2.9137645730883201E-4</v>
      </c>
      <c r="Q16" s="51" t="s">
        <v>65</v>
      </c>
      <c r="R16" s="51" t="s">
        <v>65</v>
      </c>
      <c r="S16" s="51" t="s">
        <v>65</v>
      </c>
      <c r="T16" s="51" t="s">
        <v>65</v>
      </c>
      <c r="U16" s="51" t="s">
        <v>65</v>
      </c>
      <c r="V16" s="51" t="s">
        <v>65</v>
      </c>
      <c r="W16" s="51">
        <v>8.3250416373952007E-4</v>
      </c>
      <c r="X16" s="51">
        <v>2.3310116584706563E-6</v>
      </c>
      <c r="Y16" s="51">
        <v>6.5767828935422078E-6</v>
      </c>
      <c r="Z16" s="51">
        <v>4.6203981087543355E-6</v>
      </c>
      <c r="AA16" s="51">
        <v>3.4798674044311931E-5</v>
      </c>
      <c r="AB16" s="51">
        <v>4.8326866705079129E-5</v>
      </c>
      <c r="AC16" s="51">
        <v>1.6650083274790401E-4</v>
      </c>
      <c r="AD16" s="51">
        <v>7.4925374736556793E-8</v>
      </c>
      <c r="AE16" s="52"/>
      <c r="AF16" s="53" t="s">
        <v>435</v>
      </c>
      <c r="AG16" s="53" t="s">
        <v>435</v>
      </c>
      <c r="AH16" s="53">
        <v>4162.5208186975997</v>
      </c>
      <c r="AI16" s="53">
        <v>41.249437950000001</v>
      </c>
      <c r="AJ16" s="53" t="s">
        <v>435</v>
      </c>
      <c r="AK16" s="53"/>
      <c r="AL16" s="54" t="s">
        <v>61</v>
      </c>
    </row>
    <row r="17" spans="1:38" ht="26.25" customHeight="1" x14ac:dyDescent="0.2">
      <c r="A17" s="48" t="s">
        <v>66</v>
      </c>
      <c r="B17" s="48" t="s">
        <v>71</v>
      </c>
      <c r="C17" s="49" t="s">
        <v>72</v>
      </c>
      <c r="D17" s="50"/>
      <c r="E17" s="51">
        <v>4.065591574701596</v>
      </c>
      <c r="F17" s="51">
        <v>0.19862038541762611</v>
      </c>
      <c r="G17" s="51">
        <v>5.429380330821644</v>
      </c>
      <c r="H17" s="51">
        <v>2.0393228709917523E-2</v>
      </c>
      <c r="I17" s="51">
        <v>8.9768544341987892E-3</v>
      </c>
      <c r="J17" s="51">
        <v>1.0772225321038546E-2</v>
      </c>
      <c r="K17" s="51">
        <v>1.1969139245598387E-2</v>
      </c>
      <c r="L17" s="51" t="s">
        <v>65</v>
      </c>
      <c r="M17" s="51">
        <v>145.67935545282376</v>
      </c>
      <c r="N17" s="51">
        <v>6.2942008655546137E-4</v>
      </c>
      <c r="O17" s="51">
        <v>5.5820956074450326E-5</v>
      </c>
      <c r="P17" s="51">
        <v>5.9115475589778901E-4</v>
      </c>
      <c r="Q17" s="51" t="s">
        <v>65</v>
      </c>
      <c r="R17" s="51" t="s">
        <v>65</v>
      </c>
      <c r="S17" s="51" t="s">
        <v>65</v>
      </c>
      <c r="T17" s="51" t="s">
        <v>65</v>
      </c>
      <c r="U17" s="51" t="s">
        <v>65</v>
      </c>
      <c r="V17" s="51" t="s">
        <v>65</v>
      </c>
      <c r="W17" s="51">
        <v>8.6607852095947988E-3</v>
      </c>
      <c r="X17" s="51">
        <v>6.2160970311735122E-5</v>
      </c>
      <c r="Y17" s="51">
        <v>9.9432756590991714E-5</v>
      </c>
      <c r="Z17" s="51">
        <v>3.5382891612453148E-5</v>
      </c>
      <c r="AA17" s="51">
        <v>2.856841080635896E-5</v>
      </c>
      <c r="AB17" s="51">
        <v>2.2554502932153894E-4</v>
      </c>
      <c r="AC17" s="51">
        <v>9.9016728942752548E-4</v>
      </c>
      <c r="AD17" s="51">
        <v>2.0891096189327954E-2</v>
      </c>
      <c r="AE17" s="52"/>
      <c r="AF17" s="53">
        <v>80.155749313869222</v>
      </c>
      <c r="AG17" s="53">
        <v>2981.7016162389446</v>
      </c>
      <c r="AH17" s="53">
        <v>20140.871173344087</v>
      </c>
      <c r="AI17" s="53">
        <v>4.5975027065957441</v>
      </c>
      <c r="AJ17" s="53" t="s">
        <v>435</v>
      </c>
      <c r="AK17" s="53"/>
      <c r="AL17" s="54" t="s">
        <v>61</v>
      </c>
    </row>
    <row r="18" spans="1:38" ht="26.25" customHeight="1" x14ac:dyDescent="0.2">
      <c r="A18" s="48" t="s">
        <v>66</v>
      </c>
      <c r="B18" s="48" t="s">
        <v>73</v>
      </c>
      <c r="C18" s="49" t="s">
        <v>74</v>
      </c>
      <c r="D18" s="50"/>
      <c r="E18" s="51">
        <v>0.25116779615340468</v>
      </c>
      <c r="F18" s="51">
        <v>3.7740509079485455E-3</v>
      </c>
      <c r="G18" s="51">
        <v>0.13018992213234959</v>
      </c>
      <c r="H18" s="51">
        <v>5.6523311123083597E-3</v>
      </c>
      <c r="I18" s="51">
        <v>8.7150255600537373E-3</v>
      </c>
      <c r="J18" s="51">
        <v>1.0453022640754185E-2</v>
      </c>
      <c r="K18" s="51">
        <v>1.1614469600837986E-2</v>
      </c>
      <c r="L18" s="51" t="s">
        <v>65</v>
      </c>
      <c r="M18" s="51">
        <v>5.0864566299470483E-2</v>
      </c>
      <c r="N18" s="51">
        <v>2.8401465253216373E-3</v>
      </c>
      <c r="O18" s="51">
        <v>1.8888418336586239E-3</v>
      </c>
      <c r="P18" s="51">
        <v>6.5216975512661366E-4</v>
      </c>
      <c r="Q18" s="51" t="s">
        <v>65</v>
      </c>
      <c r="R18" s="51" t="s">
        <v>65</v>
      </c>
      <c r="S18" s="51" t="s">
        <v>65</v>
      </c>
      <c r="T18" s="51" t="s">
        <v>65</v>
      </c>
      <c r="U18" s="51" t="s">
        <v>65</v>
      </c>
      <c r="V18" s="51" t="s">
        <v>65</v>
      </c>
      <c r="W18" s="51">
        <v>3.9430570496687307E-2</v>
      </c>
      <c r="X18" s="51">
        <v>1.1967414458718465E-4</v>
      </c>
      <c r="Y18" s="51">
        <v>1.981361539063861E-4</v>
      </c>
      <c r="Z18" s="51">
        <v>6.8793635921341481E-5</v>
      </c>
      <c r="AA18" s="51">
        <v>5.8706386231521595E-5</v>
      </c>
      <c r="AB18" s="51">
        <v>4.4531032064643386E-4</v>
      </c>
      <c r="AC18" s="51">
        <v>1.6388771793704837E-3</v>
      </c>
      <c r="AD18" s="51">
        <v>2.310651006799044E-2</v>
      </c>
      <c r="AE18" s="52"/>
      <c r="AF18" s="53">
        <v>378.63958789812216</v>
      </c>
      <c r="AG18" s="53">
        <v>131.80713268787687</v>
      </c>
      <c r="AH18" s="53">
        <v>4539.737375749176</v>
      </c>
      <c r="AI18" s="53">
        <v>27.152177946722709</v>
      </c>
      <c r="AJ18" s="53">
        <v>13.638027336000002</v>
      </c>
      <c r="AK18" s="53"/>
      <c r="AL18" s="54" t="s">
        <v>61</v>
      </c>
    </row>
    <row r="19" spans="1:38" ht="26.25" customHeight="1" x14ac:dyDescent="0.2">
      <c r="A19" s="48" t="s">
        <v>66</v>
      </c>
      <c r="B19" s="48" t="s">
        <v>75</v>
      </c>
      <c r="C19" s="49" t="s">
        <v>76</v>
      </c>
      <c r="D19" s="50"/>
      <c r="E19" s="51">
        <v>1.0769098039837488</v>
      </c>
      <c r="F19" s="51">
        <v>3.6574691588119372E-2</v>
      </c>
      <c r="G19" s="51">
        <v>0.25964443251961933</v>
      </c>
      <c r="H19" s="51">
        <v>2.5468558530086803E-2</v>
      </c>
      <c r="I19" s="51">
        <v>0.13526803227593845</v>
      </c>
      <c r="J19" s="51">
        <v>0.16128565542880308</v>
      </c>
      <c r="K19" s="51">
        <v>0.17863290928809231</v>
      </c>
      <c r="L19" s="51" t="s">
        <v>65</v>
      </c>
      <c r="M19" s="51">
        <v>0.3801542083714714</v>
      </c>
      <c r="N19" s="51">
        <v>0.28336856201869698</v>
      </c>
      <c r="O19" s="51">
        <v>1.2296607297621633E-2</v>
      </c>
      <c r="P19" s="51">
        <v>9.2250105674192544E-3</v>
      </c>
      <c r="Q19" s="51" t="s">
        <v>65</v>
      </c>
      <c r="R19" s="51" t="s">
        <v>65</v>
      </c>
      <c r="S19" s="51" t="s">
        <v>65</v>
      </c>
      <c r="T19" s="51" t="s">
        <v>65</v>
      </c>
      <c r="U19" s="51" t="s">
        <v>65</v>
      </c>
      <c r="V19" s="51" t="s">
        <v>65</v>
      </c>
      <c r="W19" s="51">
        <v>0.48098754946782596</v>
      </c>
      <c r="X19" s="51">
        <v>4.3482335407987235E-3</v>
      </c>
      <c r="Y19" s="51">
        <v>7.8574270031995762E-3</v>
      </c>
      <c r="Z19" s="51">
        <v>3.40409854191832E-3</v>
      </c>
      <c r="AA19" s="51">
        <v>3.6321422867263285E-3</v>
      </c>
      <c r="AB19" s="51">
        <v>1.9241901372642947E-2</v>
      </c>
      <c r="AC19" s="51">
        <v>7.2671602138973335E-2</v>
      </c>
      <c r="AD19" s="51">
        <v>0.20309216952376963</v>
      </c>
      <c r="AE19" s="52"/>
      <c r="AF19" s="53">
        <v>750.6573605811808</v>
      </c>
      <c r="AG19" s="53">
        <v>1081.2974056240203</v>
      </c>
      <c r="AH19" s="53">
        <v>13586.09464026075</v>
      </c>
      <c r="AI19" s="53">
        <v>2397.2157225056562</v>
      </c>
      <c r="AJ19" s="53">
        <v>3279.2590472580696</v>
      </c>
      <c r="AK19" s="53"/>
      <c r="AL19" s="54" t="s">
        <v>61</v>
      </c>
    </row>
    <row r="20" spans="1:38" ht="26.25" customHeight="1" x14ac:dyDescent="0.2">
      <c r="A20" s="48" t="s">
        <v>66</v>
      </c>
      <c r="B20" s="48" t="s">
        <v>77</v>
      </c>
      <c r="C20" s="49" t="s">
        <v>78</v>
      </c>
      <c r="D20" s="50"/>
      <c r="E20" s="51">
        <v>4.3077838506981596</v>
      </c>
      <c r="F20" s="51">
        <v>0.23380297075605119</v>
      </c>
      <c r="G20" s="51">
        <v>0.94600000000000029</v>
      </c>
      <c r="H20" s="51">
        <v>5.7562879632115503E-2</v>
      </c>
      <c r="I20" s="51">
        <v>0.20575040681689863</v>
      </c>
      <c r="J20" s="51">
        <v>0.25022799196889367</v>
      </c>
      <c r="K20" s="51">
        <v>0.27802797293699294</v>
      </c>
      <c r="L20" s="51" t="s">
        <v>65</v>
      </c>
      <c r="M20" s="51">
        <v>1.8617636986402075</v>
      </c>
      <c r="N20" s="51">
        <v>0.33358851389002447</v>
      </c>
      <c r="O20" s="51">
        <v>5.4572490029312012E-2</v>
      </c>
      <c r="P20" s="51">
        <v>7.465775846195874E-2</v>
      </c>
      <c r="Q20" s="51" t="s">
        <v>65</v>
      </c>
      <c r="R20" s="51" t="s">
        <v>65</v>
      </c>
      <c r="S20" s="51" t="s">
        <v>65</v>
      </c>
      <c r="T20" s="51" t="s">
        <v>65</v>
      </c>
      <c r="U20" s="51" t="s">
        <v>65</v>
      </c>
      <c r="V20" s="51" t="s">
        <v>65</v>
      </c>
      <c r="W20" s="51">
        <v>0.58470805249927316</v>
      </c>
      <c r="X20" s="51">
        <v>7.9231942281683242E-4</v>
      </c>
      <c r="Y20" s="51">
        <v>1.6775448547818128E-3</v>
      </c>
      <c r="Z20" s="51">
        <v>5.7651925949072768E-4</v>
      </c>
      <c r="AA20" s="51">
        <v>5.2669854112735292E-4</v>
      </c>
      <c r="AB20" s="51">
        <v>3.5730820782167261E-3</v>
      </c>
      <c r="AC20" s="51">
        <v>0.11691872028900145</v>
      </c>
      <c r="AD20" s="51">
        <v>0.76579526881249682</v>
      </c>
      <c r="AE20" s="52"/>
      <c r="AF20" s="53">
        <v>537.08666525557828</v>
      </c>
      <c r="AG20" s="53">
        <v>4291.5566563000657</v>
      </c>
      <c r="AH20" s="53">
        <v>24872.914049117833</v>
      </c>
      <c r="AI20" s="53">
        <v>35531.663511696497</v>
      </c>
      <c r="AJ20" s="53">
        <v>179.96617080959689</v>
      </c>
      <c r="AK20" s="53"/>
      <c r="AL20" s="54" t="s">
        <v>61</v>
      </c>
    </row>
    <row r="21" spans="1:38" ht="26.25" customHeight="1" x14ac:dyDescent="0.2">
      <c r="A21" s="48" t="s">
        <v>66</v>
      </c>
      <c r="B21" s="48" t="s">
        <v>79</v>
      </c>
      <c r="C21" s="49" t="s">
        <v>80</v>
      </c>
      <c r="D21" s="50"/>
      <c r="E21" s="51">
        <v>0.89511819267656445</v>
      </c>
      <c r="F21" s="51">
        <v>1.1871698790646408E-2</v>
      </c>
      <c r="G21" s="51">
        <v>0.19593375022661252</v>
      </c>
      <c r="H21" s="51">
        <v>1.9459642311284251E-2</v>
      </c>
      <c r="I21" s="51">
        <v>2.3254262536479664E-2</v>
      </c>
      <c r="J21" s="51">
        <v>2.7903858624095602E-2</v>
      </c>
      <c r="K21" s="51">
        <v>3.1003589349172887E-2</v>
      </c>
      <c r="L21" s="51" t="s">
        <v>65</v>
      </c>
      <c r="M21" s="51">
        <v>0.13526004215557438</v>
      </c>
      <c r="N21" s="51">
        <v>4.8837145762583448E-3</v>
      </c>
      <c r="O21" s="51">
        <v>4.4887917011509926E-4</v>
      </c>
      <c r="P21" s="51">
        <v>1.7052058092019791E-3</v>
      </c>
      <c r="Q21" s="51" t="s">
        <v>65</v>
      </c>
      <c r="R21" s="51" t="s">
        <v>65</v>
      </c>
      <c r="S21" s="51" t="s">
        <v>65</v>
      </c>
      <c r="T21" s="51" t="s">
        <v>65</v>
      </c>
      <c r="U21" s="51" t="s">
        <v>65</v>
      </c>
      <c r="V21" s="51" t="s">
        <v>65</v>
      </c>
      <c r="W21" s="51">
        <v>3.5278257198314879E-2</v>
      </c>
      <c r="X21" s="51">
        <v>3.0262777757853268E-4</v>
      </c>
      <c r="Y21" s="51">
        <v>5.4644497643431165E-4</v>
      </c>
      <c r="Z21" s="51">
        <v>1.6080572054514374E-4</v>
      </c>
      <c r="AA21" s="51">
        <v>1.2953706474502322E-4</v>
      </c>
      <c r="AB21" s="51">
        <v>1.1394155393030115E-3</v>
      </c>
      <c r="AC21" s="51">
        <v>4.5734419825048242E-3</v>
      </c>
      <c r="AD21" s="51">
        <v>3.9332595186211031E-2</v>
      </c>
      <c r="AE21" s="52"/>
      <c r="AF21" s="53">
        <v>903.44127985934199</v>
      </c>
      <c r="AG21" s="53">
        <v>216.36249667518001</v>
      </c>
      <c r="AH21" s="53">
        <v>16034.959208275528</v>
      </c>
      <c r="AI21" s="53">
        <v>644.4584380122061</v>
      </c>
      <c r="AJ21" s="53">
        <v>9.3354065512800039E-2</v>
      </c>
      <c r="AK21" s="53"/>
      <c r="AL21" s="54" t="s">
        <v>61</v>
      </c>
    </row>
    <row r="22" spans="1:38" ht="26.25" customHeight="1" x14ac:dyDescent="0.2">
      <c r="A22" s="48" t="s">
        <v>66</v>
      </c>
      <c r="B22" s="55" t="s">
        <v>81</v>
      </c>
      <c r="C22" s="49" t="s">
        <v>82</v>
      </c>
      <c r="D22" s="50"/>
      <c r="E22" s="51">
        <v>5.6155604471301945</v>
      </c>
      <c r="F22" s="51">
        <v>0.28918004520554924</v>
      </c>
      <c r="G22" s="51">
        <v>1.1938323056367903</v>
      </c>
      <c r="H22" s="51">
        <v>0.1297939303490962</v>
      </c>
      <c r="I22" s="51">
        <v>7.9477320463293769E-2</v>
      </c>
      <c r="J22" s="51">
        <v>9.5366713204752554E-2</v>
      </c>
      <c r="K22" s="51">
        <v>0.10595964169905839</v>
      </c>
      <c r="L22" s="51" t="s">
        <v>65</v>
      </c>
      <c r="M22" s="51">
        <v>14.194795508601144</v>
      </c>
      <c r="N22" s="51">
        <v>0.33276527572396952</v>
      </c>
      <c r="O22" s="51">
        <v>2.1934927343440824E-2</v>
      </c>
      <c r="P22" s="51">
        <v>0.16968244074811858</v>
      </c>
      <c r="Q22" s="51" t="s">
        <v>65</v>
      </c>
      <c r="R22" s="51" t="s">
        <v>65</v>
      </c>
      <c r="S22" s="51" t="s">
        <v>65</v>
      </c>
      <c r="T22" s="51" t="s">
        <v>65</v>
      </c>
      <c r="U22" s="51" t="s">
        <v>65</v>
      </c>
      <c r="V22" s="51" t="s">
        <v>65</v>
      </c>
      <c r="W22" s="51">
        <v>0.4935690307502158</v>
      </c>
      <c r="X22" s="51">
        <v>2.4337211142840868E-3</v>
      </c>
      <c r="Y22" s="51">
        <v>5.0981744992148401E-3</v>
      </c>
      <c r="Z22" s="51">
        <v>1.7730118690961587E-3</v>
      </c>
      <c r="AA22" s="51">
        <v>1.4350139465052958E-3</v>
      </c>
      <c r="AB22" s="51">
        <v>1.0739921429100383E-2</v>
      </c>
      <c r="AC22" s="51">
        <v>8.2507471255157214E-2</v>
      </c>
      <c r="AD22" s="51">
        <v>0.48946569831894626</v>
      </c>
      <c r="AE22" s="52"/>
      <c r="AF22" s="53">
        <v>1722.3781143023596</v>
      </c>
      <c r="AG22" s="53">
        <v>2765.174919320842</v>
      </c>
      <c r="AH22" s="53">
        <v>11277.037555918081</v>
      </c>
      <c r="AI22" s="53">
        <v>3433.0357796966746</v>
      </c>
      <c r="AJ22" s="53">
        <v>7231.0259439571328</v>
      </c>
      <c r="AK22" s="53"/>
      <c r="AL22" s="54" t="s">
        <v>61</v>
      </c>
    </row>
    <row r="23" spans="1:38" ht="26.25" customHeight="1" x14ac:dyDescent="0.2">
      <c r="A23" s="48" t="s">
        <v>83</v>
      </c>
      <c r="B23" s="55" t="s">
        <v>84</v>
      </c>
      <c r="C23" s="49" t="s">
        <v>85</v>
      </c>
      <c r="D23" s="56"/>
      <c r="E23" s="51">
        <v>7.0937403364195228</v>
      </c>
      <c r="F23" s="51">
        <v>0.52906085800060221</v>
      </c>
      <c r="G23" s="51">
        <v>7.321644841218577E-3</v>
      </c>
      <c r="H23" s="51">
        <v>2.1517399561981321E-3</v>
      </c>
      <c r="I23" s="51">
        <v>0.2059519435184986</v>
      </c>
      <c r="J23" s="51">
        <v>0.2059519435184986</v>
      </c>
      <c r="K23" s="51">
        <v>0.2059519435184986</v>
      </c>
      <c r="L23" s="51" t="s">
        <v>65</v>
      </c>
      <c r="M23" s="51">
        <v>4.4410954960439613</v>
      </c>
      <c r="N23" s="51">
        <v>2.947878013020022E-4</v>
      </c>
      <c r="O23" s="51">
        <v>2.8619203070681925E-4</v>
      </c>
      <c r="P23" s="51">
        <v>1.0016721074738675E-4</v>
      </c>
      <c r="Q23" s="51" t="s">
        <v>65</v>
      </c>
      <c r="R23" s="51" t="s">
        <v>65</v>
      </c>
      <c r="S23" s="51" t="s">
        <v>65</v>
      </c>
      <c r="T23" s="51" t="s">
        <v>65</v>
      </c>
      <c r="U23" s="51" t="s">
        <v>65</v>
      </c>
      <c r="V23" s="51" t="s">
        <v>65</v>
      </c>
      <c r="W23" s="51">
        <v>0.1271233798887732</v>
      </c>
      <c r="X23" s="51">
        <v>8.4310062317556646E-3</v>
      </c>
      <c r="Y23" s="51">
        <v>3.7721000222741503E-2</v>
      </c>
      <c r="Z23" s="51">
        <v>4.192936364239893E-2</v>
      </c>
      <c r="AA23" s="51">
        <v>1.0146318768931057E-2</v>
      </c>
      <c r="AB23" s="51">
        <v>9.8227688865827154E-2</v>
      </c>
      <c r="AC23" s="51">
        <v>2.5424675977754642E-2</v>
      </c>
      <c r="AD23" s="51">
        <v>1.095846177352638E-5</v>
      </c>
      <c r="AE23" s="52"/>
      <c r="AF23" s="53">
        <v>14309.601535340964</v>
      </c>
      <c r="AG23" s="53" t="s">
        <v>435</v>
      </c>
      <c r="AH23" s="53" t="s">
        <v>435</v>
      </c>
      <c r="AI23" s="53">
        <v>958.02092566492502</v>
      </c>
      <c r="AJ23" s="53">
        <v>50.980948460571845</v>
      </c>
      <c r="AK23" s="53"/>
      <c r="AL23" s="54" t="s">
        <v>61</v>
      </c>
    </row>
    <row r="24" spans="1:38" ht="26.25" customHeight="1" x14ac:dyDescent="0.2">
      <c r="A24" s="48" t="s">
        <v>66</v>
      </c>
      <c r="B24" s="55" t="s">
        <v>86</v>
      </c>
      <c r="C24" s="49" t="s">
        <v>87</v>
      </c>
      <c r="D24" s="50"/>
      <c r="E24" s="51">
        <v>4.8439471722976357</v>
      </c>
      <c r="F24" s="51">
        <v>0.1527894352460667</v>
      </c>
      <c r="G24" s="51">
        <v>1.9717119782060077</v>
      </c>
      <c r="H24" s="51">
        <v>0.1563208531424882</v>
      </c>
      <c r="I24" s="51">
        <v>0.27861872247146741</v>
      </c>
      <c r="J24" s="51">
        <v>0.33433811438036093</v>
      </c>
      <c r="K24" s="51">
        <v>0.3714843756529565</v>
      </c>
      <c r="L24" s="51" t="s">
        <v>65</v>
      </c>
      <c r="M24" s="51">
        <v>2.116714209267923</v>
      </c>
      <c r="N24" s="51">
        <v>0.63428199329041712</v>
      </c>
      <c r="O24" s="51">
        <v>7.2975757794798396E-2</v>
      </c>
      <c r="P24" s="51">
        <v>3.6675346330353804E-2</v>
      </c>
      <c r="Q24" s="51" t="s">
        <v>65</v>
      </c>
      <c r="R24" s="51" t="s">
        <v>65</v>
      </c>
      <c r="S24" s="51" t="s">
        <v>65</v>
      </c>
      <c r="T24" s="51" t="s">
        <v>65</v>
      </c>
      <c r="U24" s="51" t="s">
        <v>65</v>
      </c>
      <c r="V24" s="51" t="s">
        <v>65</v>
      </c>
      <c r="W24" s="51">
        <v>2.169590022124694</v>
      </c>
      <c r="X24" s="51">
        <v>2.4302212097736125E-2</v>
      </c>
      <c r="Y24" s="51">
        <v>3.9435043066833132E-2</v>
      </c>
      <c r="Z24" s="51">
        <v>1.2396583408408457E-2</v>
      </c>
      <c r="AA24" s="51">
        <v>1.0089566075528349E-2</v>
      </c>
      <c r="AB24" s="51">
        <v>8.6223404648506086E-2</v>
      </c>
      <c r="AC24" s="51">
        <v>0.33924564095348747</v>
      </c>
      <c r="AD24" s="51">
        <v>6.2176329385575838E-2</v>
      </c>
      <c r="AE24" s="52"/>
      <c r="AF24" s="53">
        <v>3481.7962274611982</v>
      </c>
      <c r="AG24" s="53">
        <v>3.2195602789277258</v>
      </c>
      <c r="AH24" s="53">
        <v>22510.534035048862</v>
      </c>
      <c r="AI24" s="53">
        <v>25482.90247326508</v>
      </c>
      <c r="AJ24" s="53">
        <v>601.97086357789817</v>
      </c>
      <c r="AK24" s="53"/>
      <c r="AL24" s="54" t="s">
        <v>61</v>
      </c>
    </row>
    <row r="25" spans="1:38" ht="26.25" customHeight="1" x14ac:dyDescent="0.2">
      <c r="A25" s="48" t="s">
        <v>88</v>
      </c>
      <c r="B25" s="55" t="s">
        <v>89</v>
      </c>
      <c r="C25" s="57" t="s">
        <v>90</v>
      </c>
      <c r="D25" s="50"/>
      <c r="E25" s="51">
        <v>1.3095706205254281</v>
      </c>
      <c r="F25" s="51">
        <v>0.43701540890055418</v>
      </c>
      <c r="G25" s="51">
        <v>9.9394773558019123E-2</v>
      </c>
      <c r="H25" s="51">
        <v>6.7756233739009908E-4</v>
      </c>
      <c r="I25" s="51">
        <v>0.10771908584350323</v>
      </c>
      <c r="J25" s="51">
        <v>0.10771908584350323</v>
      </c>
      <c r="K25" s="51">
        <v>0.10771908584350323</v>
      </c>
      <c r="L25" s="51" t="s">
        <v>65</v>
      </c>
      <c r="M25" s="51">
        <v>1.8555612036198641</v>
      </c>
      <c r="N25" s="51">
        <v>8.6175268674802574E-5</v>
      </c>
      <c r="O25" s="51">
        <v>8.6175268674802574E-5</v>
      </c>
      <c r="P25" s="51">
        <v>3.0161344036180903E-5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4308.7634337401287</v>
      </c>
      <c r="AG25" s="53"/>
      <c r="AH25" s="53"/>
      <c r="AI25" s="53"/>
      <c r="AJ25" s="53"/>
      <c r="AK25" s="53"/>
      <c r="AL25" s="54" t="s">
        <v>61</v>
      </c>
    </row>
    <row r="26" spans="1:38" ht="26.25" customHeight="1" x14ac:dyDescent="0.2">
      <c r="A26" s="48" t="s">
        <v>88</v>
      </c>
      <c r="B26" s="48" t="s">
        <v>91</v>
      </c>
      <c r="C26" s="49" t="s">
        <v>92</v>
      </c>
      <c r="D26" s="50"/>
      <c r="E26" s="51">
        <v>5.8753110420775301E-2</v>
      </c>
      <c r="F26" s="51">
        <v>8.54208730869183E-2</v>
      </c>
      <c r="G26" s="51">
        <v>7.3857112185412828E-3</v>
      </c>
      <c r="H26" s="51">
        <v>1.1178771083864339E-4</v>
      </c>
      <c r="I26" s="51">
        <v>5.5156706298516078E-3</v>
      </c>
      <c r="J26" s="51">
        <v>5.5156706298516078E-3</v>
      </c>
      <c r="K26" s="51">
        <v>5.5156706298516078E-3</v>
      </c>
      <c r="L26" s="51" t="s">
        <v>65</v>
      </c>
      <c r="M26" s="51">
        <v>3.24876620650342</v>
      </c>
      <c r="N26" s="51">
        <v>1.5159151045689428E-5</v>
      </c>
      <c r="O26" s="51">
        <v>6.3142008055181181E-6</v>
      </c>
      <c r="P26" s="51">
        <v>2.2099702819313412E-6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315.71004027590595</v>
      </c>
      <c r="AG26" s="53"/>
      <c r="AH26" s="53"/>
      <c r="AI26" s="53"/>
      <c r="AJ26" s="53"/>
      <c r="AK26" s="53"/>
      <c r="AL26" s="54" t="s">
        <v>61</v>
      </c>
    </row>
    <row r="27" spans="1:38" ht="26.25" customHeight="1" x14ac:dyDescent="0.2">
      <c r="A27" s="48" t="s">
        <v>93</v>
      </c>
      <c r="B27" s="48" t="s">
        <v>94</v>
      </c>
      <c r="C27" s="49" t="s">
        <v>95</v>
      </c>
      <c r="D27" s="50"/>
      <c r="E27" s="51">
        <v>61.310592757787227</v>
      </c>
      <c r="F27" s="51">
        <v>7.6094580886386858</v>
      </c>
      <c r="G27" s="51">
        <v>7.7803278187590239E-2</v>
      </c>
      <c r="H27" s="51">
        <v>1.0838291487847167</v>
      </c>
      <c r="I27" s="51">
        <v>1.4557492259333826</v>
      </c>
      <c r="J27" s="51">
        <v>1.4557492259333826</v>
      </c>
      <c r="K27" s="51">
        <v>1.4557492259333826</v>
      </c>
      <c r="L27" s="51" t="s">
        <v>65</v>
      </c>
      <c r="M27" s="51">
        <v>60.433871466786606</v>
      </c>
      <c r="N27" s="51">
        <v>8.3992624381198384E-3</v>
      </c>
      <c r="O27" s="51">
        <v>3.5565123063297168E-3</v>
      </c>
      <c r="P27" s="51">
        <v>1.2447793072154008E-3</v>
      </c>
      <c r="Q27" s="51" t="s">
        <v>65</v>
      </c>
      <c r="R27" s="51" t="s">
        <v>65</v>
      </c>
      <c r="S27" s="51" t="s">
        <v>65</v>
      </c>
      <c r="T27" s="51" t="s">
        <v>65</v>
      </c>
      <c r="U27" s="51" t="s">
        <v>65</v>
      </c>
      <c r="V27" s="51" t="s">
        <v>65</v>
      </c>
      <c r="W27" s="51">
        <v>0.69405063617541696</v>
      </c>
      <c r="X27" s="51">
        <v>4.4025843603778182E-2</v>
      </c>
      <c r="Y27" s="51">
        <v>4.4073049300486784E-2</v>
      </c>
      <c r="Z27" s="51">
        <v>1.9675252063491685E-2</v>
      </c>
      <c r="AA27" s="51">
        <v>4.9303756955052132E-2</v>
      </c>
      <c r="AB27" s="51">
        <v>0.15707790192280879</v>
      </c>
      <c r="AC27" s="51">
        <v>0.13881012723508337</v>
      </c>
      <c r="AD27" s="51">
        <v>4.179572490825391E-4</v>
      </c>
      <c r="AE27" s="52"/>
      <c r="AF27" s="53">
        <v>178373.21889764955</v>
      </c>
      <c r="AG27" s="53"/>
      <c r="AH27" s="53">
        <v>81.725717849967083</v>
      </c>
      <c r="AI27" s="53">
        <v>10577.718111344311</v>
      </c>
      <c r="AJ27" s="53">
        <v>421.03602198867742</v>
      </c>
      <c r="AK27" s="53"/>
      <c r="AL27" s="54" t="s">
        <v>61</v>
      </c>
    </row>
    <row r="28" spans="1:38" ht="26.25" customHeight="1" x14ac:dyDescent="0.2">
      <c r="A28" s="48" t="s">
        <v>93</v>
      </c>
      <c r="B28" s="48" t="s">
        <v>96</v>
      </c>
      <c r="C28" s="49" t="s">
        <v>97</v>
      </c>
      <c r="D28" s="50"/>
      <c r="E28" s="51">
        <v>10.617306150770691</v>
      </c>
      <c r="F28" s="51">
        <v>0.14481900787948895</v>
      </c>
      <c r="G28" s="51">
        <v>9.7617510082901888E-3</v>
      </c>
      <c r="H28" s="51">
        <v>1.2113350947306221E-2</v>
      </c>
      <c r="I28" s="51">
        <v>0.29446150588972092</v>
      </c>
      <c r="J28" s="51">
        <v>0.29446150588972092</v>
      </c>
      <c r="K28" s="51">
        <v>0.29446150588972092</v>
      </c>
      <c r="L28" s="51" t="s">
        <v>65</v>
      </c>
      <c r="M28" s="51">
        <v>2.6592083320414934</v>
      </c>
      <c r="N28" s="51">
        <v>4.1914158850921065E-4</v>
      </c>
      <c r="O28" s="51">
        <v>3.7807636435734164E-4</v>
      </c>
      <c r="P28" s="51">
        <v>1.3232672752506956E-4</v>
      </c>
      <c r="Q28" s="51" t="s">
        <v>65</v>
      </c>
      <c r="R28" s="51" t="s">
        <v>65</v>
      </c>
      <c r="S28" s="51" t="s">
        <v>65</v>
      </c>
      <c r="T28" s="51" t="s">
        <v>65</v>
      </c>
      <c r="U28" s="51" t="s">
        <v>65</v>
      </c>
      <c r="V28" s="51" t="s">
        <v>65</v>
      </c>
      <c r="W28" s="51">
        <v>9.5434125047482041E-2</v>
      </c>
      <c r="X28" s="51">
        <v>4.6452066791029837E-3</v>
      </c>
      <c r="Y28" s="51">
        <v>4.5339571359356333E-3</v>
      </c>
      <c r="Z28" s="51">
        <v>1.7567861259856655E-3</v>
      </c>
      <c r="AA28" s="51">
        <v>5.0737160823446778E-3</v>
      </c>
      <c r="AB28" s="51">
        <v>1.6009666023368958E-2</v>
      </c>
      <c r="AC28" s="51">
        <v>1.9086825009496409E-2</v>
      </c>
      <c r="AD28" s="51">
        <v>7.9026729021037452E-5</v>
      </c>
      <c r="AE28" s="52"/>
      <c r="AF28" s="53">
        <v>18909.649975778586</v>
      </c>
      <c r="AG28" s="53"/>
      <c r="AH28" s="53">
        <v>18.501185215686878</v>
      </c>
      <c r="AI28" s="53">
        <v>1257.1511681549641</v>
      </c>
      <c r="AJ28" s="53">
        <v>66.015708231666181</v>
      </c>
      <c r="AK28" s="53"/>
      <c r="AL28" s="54" t="s">
        <v>61</v>
      </c>
    </row>
    <row r="29" spans="1:38" ht="26.25" customHeight="1" x14ac:dyDescent="0.2">
      <c r="A29" s="48" t="s">
        <v>93</v>
      </c>
      <c r="B29" s="48" t="s">
        <v>98</v>
      </c>
      <c r="C29" s="49" t="s">
        <v>99</v>
      </c>
      <c r="D29" s="50"/>
      <c r="E29" s="51">
        <v>50.077175904897103</v>
      </c>
      <c r="F29" s="51">
        <v>0.6117033928208726</v>
      </c>
      <c r="G29" s="51">
        <v>4.603828725636E-2</v>
      </c>
      <c r="H29" s="51">
        <v>7.8480048316950851E-2</v>
      </c>
      <c r="I29" s="51">
        <v>0.51987106736813271</v>
      </c>
      <c r="J29" s="51">
        <v>0.51987106736813271</v>
      </c>
      <c r="K29" s="51">
        <v>0.51987106736813271</v>
      </c>
      <c r="L29" s="51" t="s">
        <v>65</v>
      </c>
      <c r="M29" s="51">
        <v>19.242713923841922</v>
      </c>
      <c r="N29" s="51">
        <v>1.7950850319309612E-3</v>
      </c>
      <c r="O29" s="51">
        <v>1.7948229103988439E-3</v>
      </c>
      <c r="P29" s="51">
        <v>6.2818801863959552E-4</v>
      </c>
      <c r="Q29" s="51" t="s">
        <v>65</v>
      </c>
      <c r="R29" s="51" t="s">
        <v>65</v>
      </c>
      <c r="S29" s="51" t="s">
        <v>65</v>
      </c>
      <c r="T29" s="51" t="s">
        <v>65</v>
      </c>
      <c r="U29" s="51" t="s">
        <v>65</v>
      </c>
      <c r="V29" s="51" t="s">
        <v>65</v>
      </c>
      <c r="W29" s="51">
        <v>0.79923968243192978</v>
      </c>
      <c r="X29" s="51">
        <v>8.5385987174792875E-3</v>
      </c>
      <c r="Y29" s="51">
        <v>5.1598940031301249E-2</v>
      </c>
      <c r="Z29" s="51">
        <v>5.7648424613023608E-2</v>
      </c>
      <c r="AA29" s="51">
        <v>1.3275114415200046E-2</v>
      </c>
      <c r="AB29" s="51">
        <v>0.13106107777700418</v>
      </c>
      <c r="AC29" s="51">
        <v>0.15984793648638596</v>
      </c>
      <c r="AD29" s="51">
        <v>1.9354319006222352E-5</v>
      </c>
      <c r="AE29" s="52"/>
      <c r="AF29" s="53">
        <v>89745.353344704956</v>
      </c>
      <c r="AG29" s="53"/>
      <c r="AH29" s="53">
        <v>614.37873253513294</v>
      </c>
      <c r="AI29" s="53">
        <v>6023.384813280667</v>
      </c>
      <c r="AJ29" s="53">
        <v>640.19122676139909</v>
      </c>
      <c r="AK29" s="53"/>
      <c r="AL29" s="54" t="s">
        <v>61</v>
      </c>
    </row>
    <row r="30" spans="1:38" ht="26.25" customHeight="1" x14ac:dyDescent="0.2">
      <c r="A30" s="48" t="s">
        <v>93</v>
      </c>
      <c r="B30" s="48" t="s">
        <v>100</v>
      </c>
      <c r="C30" s="49" t="s">
        <v>101</v>
      </c>
      <c r="D30" s="50"/>
      <c r="E30" s="51">
        <v>0.27905476488618214</v>
      </c>
      <c r="F30" s="51">
        <v>2.5350441383081228</v>
      </c>
      <c r="G30" s="51">
        <v>5.3083136764661991E-4</v>
      </c>
      <c r="H30" s="51">
        <v>2.7198004818998647E-3</v>
      </c>
      <c r="I30" s="51">
        <v>0.1216020436792294</v>
      </c>
      <c r="J30" s="51">
        <v>0.1216020436792294</v>
      </c>
      <c r="K30" s="51">
        <v>0.1216020436792294</v>
      </c>
      <c r="L30" s="51" t="s">
        <v>65</v>
      </c>
      <c r="M30" s="51">
        <v>17.383528597896728</v>
      </c>
      <c r="N30" s="51">
        <v>2.1364510860352062E-4</v>
      </c>
      <c r="O30" s="51">
        <v>4.2729021720704117E-5</v>
      </c>
      <c r="P30" s="51">
        <v>1.4955157602246444E-5</v>
      </c>
      <c r="Q30" s="51" t="s">
        <v>65</v>
      </c>
      <c r="R30" s="51" t="s">
        <v>65</v>
      </c>
      <c r="S30" s="51" t="s">
        <v>65</v>
      </c>
      <c r="T30" s="51" t="s">
        <v>65</v>
      </c>
      <c r="U30" s="51" t="s">
        <v>65</v>
      </c>
      <c r="V30" s="51" t="s">
        <v>65</v>
      </c>
      <c r="W30" s="51">
        <v>1.0983137664537575E-2</v>
      </c>
      <c r="X30" s="51">
        <v>5.2106667055481495E-4</v>
      </c>
      <c r="Y30" s="51">
        <v>6.1968827293704305E-4</v>
      </c>
      <c r="Z30" s="51">
        <v>4.1450212814737875E-4</v>
      </c>
      <c r="AA30" s="51">
        <v>6.7888023859303235E-4</v>
      </c>
      <c r="AB30" s="51">
        <v>2.2341373102322693E-3</v>
      </c>
      <c r="AC30" s="51">
        <v>2.1966275329075146E-3</v>
      </c>
      <c r="AD30" s="51">
        <v>8.8301425823344756E-6</v>
      </c>
      <c r="AE30" s="52"/>
      <c r="AF30" s="53">
        <v>2136.4510860352061</v>
      </c>
      <c r="AG30" s="53"/>
      <c r="AH30" s="53" t="s">
        <v>435</v>
      </c>
      <c r="AI30" s="53">
        <v>94.785636909313794</v>
      </c>
      <c r="AJ30" s="53" t="s">
        <v>435</v>
      </c>
      <c r="AK30" s="53"/>
      <c r="AL30" s="54" t="s">
        <v>61</v>
      </c>
    </row>
    <row r="31" spans="1:38" ht="26.25" customHeight="1" x14ac:dyDescent="0.2">
      <c r="A31" s="48" t="s">
        <v>93</v>
      </c>
      <c r="B31" s="48" t="s">
        <v>102</v>
      </c>
      <c r="C31" s="49" t="s">
        <v>103</v>
      </c>
      <c r="D31" s="50"/>
      <c r="E31" s="51" t="s">
        <v>433</v>
      </c>
      <c r="F31" s="51">
        <v>0.47657499068270159</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1604.0821409885386</v>
      </c>
      <c r="AL31" s="54" t="s">
        <v>104</v>
      </c>
    </row>
    <row r="32" spans="1:38" ht="26.25" customHeight="1" x14ac:dyDescent="0.2">
      <c r="A32" s="48" t="s">
        <v>93</v>
      </c>
      <c r="B32" s="48" t="s">
        <v>105</v>
      </c>
      <c r="C32" s="49" t="s">
        <v>106</v>
      </c>
      <c r="D32" s="50"/>
      <c r="E32" s="51" t="s">
        <v>433</v>
      </c>
      <c r="F32" s="51" t="s">
        <v>433</v>
      </c>
      <c r="G32" s="51" t="s">
        <v>433</v>
      </c>
      <c r="H32" s="51" t="s">
        <v>433</v>
      </c>
      <c r="I32" s="51">
        <v>1.2230937980342786</v>
      </c>
      <c r="J32" s="51">
        <v>3.0707483382455432</v>
      </c>
      <c r="K32" s="51">
        <v>3.4694934992455249</v>
      </c>
      <c r="L32" s="51" t="s">
        <v>65</v>
      </c>
      <c r="M32" s="51" t="s">
        <v>433</v>
      </c>
      <c r="N32" s="51">
        <v>16.402130748080197</v>
      </c>
      <c r="O32" s="51">
        <v>6.40797367572708E-2</v>
      </c>
      <c r="P32" s="51" t="s">
        <v>433</v>
      </c>
      <c r="Q32" s="51" t="s">
        <v>65</v>
      </c>
      <c r="R32" s="51" t="s">
        <v>65</v>
      </c>
      <c r="S32" s="51" t="s">
        <v>65</v>
      </c>
      <c r="T32" s="51" t="s">
        <v>65</v>
      </c>
      <c r="U32" s="51" t="s">
        <v>65</v>
      </c>
      <c r="V32" s="51" t="s">
        <v>65</v>
      </c>
      <c r="W32" s="51" t="s">
        <v>433</v>
      </c>
      <c r="X32" s="51">
        <v>2.0502786424257268E-3</v>
      </c>
      <c r="Y32" s="51">
        <v>2.0502786424257268E-3</v>
      </c>
      <c r="Z32" s="51">
        <v>2.0502786424257268E-3</v>
      </c>
      <c r="AA32" s="51">
        <v>2.0502786424257268E-3</v>
      </c>
      <c r="AB32" s="51">
        <v>8.201114569702907E-3</v>
      </c>
      <c r="AC32" s="51" t="s">
        <v>433</v>
      </c>
      <c r="AD32" s="51" t="s">
        <v>433</v>
      </c>
      <c r="AE32" s="52"/>
      <c r="AF32" s="53"/>
      <c r="AG32" s="53"/>
      <c r="AH32" s="53"/>
      <c r="AI32" s="53"/>
      <c r="AJ32" s="53"/>
      <c r="AK32" s="53">
        <v>79524.902557377456</v>
      </c>
      <c r="AL32" s="54" t="s">
        <v>107</v>
      </c>
    </row>
    <row r="33" spans="1:38" ht="26.25" customHeight="1" x14ac:dyDescent="0.2">
      <c r="A33" s="48" t="s">
        <v>93</v>
      </c>
      <c r="B33" s="48" t="s">
        <v>108</v>
      </c>
      <c r="C33" s="49" t="s">
        <v>109</v>
      </c>
      <c r="D33" s="50"/>
      <c r="E33" s="51" t="s">
        <v>433</v>
      </c>
      <c r="F33" s="51" t="s">
        <v>433</v>
      </c>
      <c r="G33" s="51" t="s">
        <v>433</v>
      </c>
      <c r="H33" s="51" t="s">
        <v>433</v>
      </c>
      <c r="I33" s="51">
        <v>0.23401560185106954</v>
      </c>
      <c r="J33" s="51">
        <v>0.78005200617023207</v>
      </c>
      <c r="K33" s="51">
        <v>1.5601040123404626</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79524.902557377456</v>
      </c>
      <c r="AL33" s="54" t="s">
        <v>107</v>
      </c>
    </row>
    <row r="34" spans="1:38" ht="26.25" customHeight="1" x14ac:dyDescent="0.2">
      <c r="A34" s="48" t="s">
        <v>83</v>
      </c>
      <c r="B34" s="48" t="s">
        <v>110</v>
      </c>
      <c r="C34" s="49" t="s">
        <v>111</v>
      </c>
      <c r="D34" s="50"/>
      <c r="E34" s="51">
        <v>0.76229637843949904</v>
      </c>
      <c r="F34" s="51">
        <v>7.6565141334325126E-2</v>
      </c>
      <c r="G34" s="51">
        <v>3.8406929782694506E-2</v>
      </c>
      <c r="H34" s="51">
        <v>2.0635133315564537E-4</v>
      </c>
      <c r="I34" s="51">
        <v>0.18956776334939429</v>
      </c>
      <c r="J34" s="51">
        <v>0.4999967633493943</v>
      </c>
      <c r="K34" s="51">
        <v>1.3869367633493943</v>
      </c>
      <c r="L34" s="51" t="s">
        <v>65</v>
      </c>
      <c r="M34" s="51">
        <v>0.51014053886261745</v>
      </c>
      <c r="N34" s="51">
        <v>4.543747927862517E-4</v>
      </c>
      <c r="O34" s="51">
        <v>4.93345201509479E-5</v>
      </c>
      <c r="P34" s="51">
        <v>5.9951350018346429E-5</v>
      </c>
      <c r="Q34" s="51" t="s">
        <v>65</v>
      </c>
      <c r="R34" s="51" t="s">
        <v>65</v>
      </c>
      <c r="S34" s="51" t="s">
        <v>65</v>
      </c>
      <c r="T34" s="51" t="s">
        <v>65</v>
      </c>
      <c r="U34" s="51" t="s">
        <v>65</v>
      </c>
      <c r="V34" s="51" t="s">
        <v>65</v>
      </c>
      <c r="W34" s="51">
        <v>1.1790454695230648E-2</v>
      </c>
      <c r="X34" s="51">
        <v>6.6267749153342483E-4</v>
      </c>
      <c r="Y34" s="51">
        <v>3.1909115663334479E-3</v>
      </c>
      <c r="Z34" s="51">
        <v>3.5656241172423299E-3</v>
      </c>
      <c r="AA34" s="51">
        <v>8.1968370511317985E-4</v>
      </c>
      <c r="AB34" s="51">
        <v>8.2388968802223819E-3</v>
      </c>
      <c r="AC34" s="51">
        <v>2.3580909390461297E-3</v>
      </c>
      <c r="AD34" s="51">
        <v>1.3063559328164869E-6</v>
      </c>
      <c r="AE34" s="52"/>
      <c r="AF34" s="53">
        <v>1158.5815863568205</v>
      </c>
      <c r="AG34" s="53">
        <v>4.8449793377428678</v>
      </c>
      <c r="AH34" s="53" t="s">
        <v>435</v>
      </c>
      <c r="AI34" s="53">
        <v>77.764430911431404</v>
      </c>
      <c r="AJ34" s="53">
        <v>4.1589174758837197</v>
      </c>
      <c r="AK34" s="53"/>
      <c r="AL34" s="54" t="s">
        <v>61</v>
      </c>
    </row>
    <row r="35" spans="1:38" s="58" customFormat="1" ht="26.25" customHeight="1" x14ac:dyDescent="0.2">
      <c r="A35" s="48" t="s">
        <v>112</v>
      </c>
      <c r="B35" s="48" t="s">
        <v>113</v>
      </c>
      <c r="C35" s="49" t="s">
        <v>114</v>
      </c>
      <c r="D35" s="50"/>
      <c r="E35" s="51">
        <v>0.6351171214956991</v>
      </c>
      <c r="F35" s="51">
        <v>0.14130302634559899</v>
      </c>
      <c r="G35" s="51">
        <v>3.0429524999999995E-3</v>
      </c>
      <c r="H35" s="51">
        <v>1.3322882997408156E-4</v>
      </c>
      <c r="I35" s="51">
        <v>2.6125720597720413E-2</v>
      </c>
      <c r="J35" s="51">
        <v>2.6125720597720413E-2</v>
      </c>
      <c r="K35" s="51">
        <v>2.6125720597720413E-2</v>
      </c>
      <c r="L35" s="51" t="s">
        <v>65</v>
      </c>
      <c r="M35" s="51">
        <v>0.3223280695366193</v>
      </c>
      <c r="N35" s="51">
        <v>1.2902116198893096E-5</v>
      </c>
      <c r="O35" s="51">
        <v>1.2902116198893096E-5</v>
      </c>
      <c r="P35" s="51">
        <v>4.5157406696125825E-6</v>
      </c>
      <c r="Q35" s="51" t="s">
        <v>65</v>
      </c>
      <c r="R35" s="51" t="s">
        <v>65</v>
      </c>
      <c r="S35" s="51" t="s">
        <v>65</v>
      </c>
      <c r="T35" s="51" t="s">
        <v>65</v>
      </c>
      <c r="U35" s="51" t="s">
        <v>65</v>
      </c>
      <c r="V35" s="51" t="s">
        <v>65</v>
      </c>
      <c r="W35" s="51">
        <v>3.5480819546956006E-3</v>
      </c>
      <c r="X35" s="51">
        <v>1.4150651667494596E-3</v>
      </c>
      <c r="Y35" s="51">
        <v>7.1810519151339935E-4</v>
      </c>
      <c r="Z35" s="51">
        <v>6.1981483553599456E-4</v>
      </c>
      <c r="AA35" s="51">
        <v>1.3756919898469369E-3</v>
      </c>
      <c r="AB35" s="51">
        <v>4.1286771836457912E-3</v>
      </c>
      <c r="AC35" s="51">
        <v>7.096163909391202E-4</v>
      </c>
      <c r="AD35" s="51">
        <v>8.0763556693872189E-7</v>
      </c>
      <c r="AE35" s="52"/>
      <c r="AF35" s="53">
        <v>645.10580994465477</v>
      </c>
      <c r="AG35" s="53" t="s">
        <v>435</v>
      </c>
      <c r="AH35" s="53" t="s">
        <v>435</v>
      </c>
      <c r="AI35" s="53" t="s">
        <v>435</v>
      </c>
      <c r="AJ35" s="53" t="s">
        <v>435</v>
      </c>
      <c r="AK35" s="53"/>
      <c r="AL35" s="54" t="s">
        <v>61</v>
      </c>
    </row>
    <row r="36" spans="1:38" ht="26.25" customHeight="1" x14ac:dyDescent="0.2">
      <c r="A36" s="48" t="s">
        <v>112</v>
      </c>
      <c r="B36" s="48" t="s">
        <v>115</v>
      </c>
      <c r="C36" s="49" t="s">
        <v>116</v>
      </c>
      <c r="D36" s="50"/>
      <c r="E36" s="51">
        <v>0.88811619049359947</v>
      </c>
      <c r="F36" s="51">
        <v>0.47420682698042393</v>
      </c>
      <c r="G36" s="51">
        <v>5.283996951256384E-4</v>
      </c>
      <c r="H36" s="51">
        <v>2.016097976947475E-4</v>
      </c>
      <c r="I36" s="51">
        <v>3.8407334878017299E-2</v>
      </c>
      <c r="J36" s="51">
        <v>3.8407334878017299E-2</v>
      </c>
      <c r="K36" s="51">
        <v>3.8407334878017299E-2</v>
      </c>
      <c r="L36" s="51" t="s">
        <v>65</v>
      </c>
      <c r="M36" s="51">
        <v>2.2181150334642901</v>
      </c>
      <c r="N36" s="51">
        <v>2.4957013673169041E-5</v>
      </c>
      <c r="O36" s="51">
        <v>1.7483882116183289E-5</v>
      </c>
      <c r="P36" s="51">
        <v>6.119358740664151E-6</v>
      </c>
      <c r="Q36" s="51" t="s">
        <v>65</v>
      </c>
      <c r="R36" s="51" t="s">
        <v>65</v>
      </c>
      <c r="S36" s="51" t="s">
        <v>65</v>
      </c>
      <c r="T36" s="51" t="s">
        <v>65</v>
      </c>
      <c r="U36" s="51" t="s">
        <v>65</v>
      </c>
      <c r="V36" s="51" t="s">
        <v>65</v>
      </c>
      <c r="W36" s="51">
        <v>1.1306836378150421E-2</v>
      </c>
      <c r="X36" s="51">
        <v>5.8842448550169553E-4</v>
      </c>
      <c r="Y36" s="51">
        <v>2.1743661261614537E-3</v>
      </c>
      <c r="Z36" s="51">
        <v>2.3790022769087094E-3</v>
      </c>
      <c r="AA36" s="51">
        <v>6.631661886335159E-4</v>
      </c>
      <c r="AB36" s="51">
        <v>5.8049590772053733E-3</v>
      </c>
      <c r="AC36" s="51">
        <v>2.2613672756300841E-3</v>
      </c>
      <c r="AD36" s="51">
        <v>2.5318003306327791E-6</v>
      </c>
      <c r="AE36" s="52"/>
      <c r="AF36" s="53">
        <v>874.1941058091644</v>
      </c>
      <c r="AG36" s="53" t="s">
        <v>435</v>
      </c>
      <c r="AH36" s="53" t="s">
        <v>435</v>
      </c>
      <c r="AI36" s="53">
        <v>59.032520553825613</v>
      </c>
      <c r="AJ36" s="53">
        <v>2.7138230131929841</v>
      </c>
      <c r="AK36" s="53"/>
      <c r="AL36" s="54" t="s">
        <v>61</v>
      </c>
    </row>
    <row r="37" spans="1:38" ht="26.25" customHeight="1" x14ac:dyDescent="0.2">
      <c r="A37" s="48" t="s">
        <v>83</v>
      </c>
      <c r="B37" s="48" t="s">
        <v>117</v>
      </c>
      <c r="C37" s="49" t="s">
        <v>118</v>
      </c>
      <c r="D37" s="50"/>
      <c r="E37" s="51">
        <v>0.50607700000000011</v>
      </c>
      <c r="F37" s="51">
        <v>5.2838370338292012E-3</v>
      </c>
      <c r="G37" s="51">
        <v>3.1703022202975205E-3</v>
      </c>
      <c r="H37" s="51">
        <v>1.0567674067658402E-2</v>
      </c>
      <c r="I37" s="51">
        <v>3.9628777753719004E-3</v>
      </c>
      <c r="J37" s="51">
        <v>4.7554533304462812E-3</v>
      </c>
      <c r="K37" s="51">
        <v>5.2838370338292012E-3</v>
      </c>
      <c r="L37" s="51" t="s">
        <v>65</v>
      </c>
      <c r="M37" s="51">
        <v>0.402418</v>
      </c>
      <c r="N37" s="51">
        <v>1.5851511101487604E-5</v>
      </c>
      <c r="O37" s="51">
        <v>2.6419185169146007E-6</v>
      </c>
      <c r="P37" s="51">
        <v>7.3973718473608827E-4</v>
      </c>
      <c r="Q37" s="51" t="s">
        <v>65</v>
      </c>
      <c r="R37" s="51" t="s">
        <v>65</v>
      </c>
      <c r="S37" s="51" t="s">
        <v>65</v>
      </c>
      <c r="T37" s="51" t="s">
        <v>65</v>
      </c>
      <c r="U37" s="51" t="s">
        <v>65</v>
      </c>
      <c r="V37" s="51" t="s">
        <v>65</v>
      </c>
      <c r="W37" s="51">
        <v>2.1135348135316802E-3</v>
      </c>
      <c r="X37" s="51">
        <v>5.9178974778887059E-6</v>
      </c>
      <c r="Y37" s="51">
        <v>1.669692502690028E-5</v>
      </c>
      <c r="Z37" s="51">
        <v>1.1730118215100826E-5</v>
      </c>
      <c r="AA37" s="51">
        <v>8.8345755205624228E-5</v>
      </c>
      <c r="AB37" s="51">
        <v>1.2269069592551405E-4</v>
      </c>
      <c r="AC37" s="51">
        <v>4.2270696270633611E-4</v>
      </c>
      <c r="AD37" s="51">
        <v>1.9021813321785123E-7</v>
      </c>
      <c r="AE37" s="52"/>
      <c r="AF37" s="53" t="s">
        <v>435</v>
      </c>
      <c r="AG37" s="53" t="s">
        <v>435</v>
      </c>
      <c r="AH37" s="53">
        <v>10567.674067658403</v>
      </c>
      <c r="AI37" s="53" t="s">
        <v>435</v>
      </c>
      <c r="AJ37" s="53" t="s">
        <v>435</v>
      </c>
      <c r="AK37" s="53"/>
      <c r="AL37" s="54" t="s">
        <v>61</v>
      </c>
    </row>
    <row r="38" spans="1:38" ht="26.25" customHeight="1" x14ac:dyDescent="0.2">
      <c r="A38" s="48" t="s">
        <v>83</v>
      </c>
      <c r="B38" s="48" t="s">
        <v>119</v>
      </c>
      <c r="C38" s="49" t="s">
        <v>120</v>
      </c>
      <c r="D38" s="59"/>
      <c r="E38" s="51">
        <v>7.3937695691406263E-2</v>
      </c>
      <c r="F38" s="51">
        <v>5.6745860109714266E-3</v>
      </c>
      <c r="G38" s="51">
        <v>7.3371984303735604E-5</v>
      </c>
      <c r="H38" s="51">
        <v>1.6678168947807361E-4</v>
      </c>
      <c r="I38" s="51">
        <v>1.9892495011929103E-3</v>
      </c>
      <c r="J38" s="51">
        <v>1.9892495011929103E-3</v>
      </c>
      <c r="K38" s="51">
        <v>1.9892495011929103E-3</v>
      </c>
      <c r="L38" s="51" t="s">
        <v>65</v>
      </c>
      <c r="M38" s="51">
        <v>3.4737562655591012E-2</v>
      </c>
      <c r="N38" s="51">
        <v>3.8134255451305566E-6</v>
      </c>
      <c r="O38" s="51">
        <v>2.7994385849782358E-6</v>
      </c>
      <c r="P38" s="51">
        <v>9.7980350474238259E-7</v>
      </c>
      <c r="Q38" s="51" t="s">
        <v>65</v>
      </c>
      <c r="R38" s="51" t="s">
        <v>65</v>
      </c>
      <c r="S38" s="51" t="s">
        <v>65</v>
      </c>
      <c r="T38" s="51" t="s">
        <v>65</v>
      </c>
      <c r="U38" s="51" t="s">
        <v>65</v>
      </c>
      <c r="V38" s="51" t="s">
        <v>65</v>
      </c>
      <c r="W38" s="51">
        <v>1.9781729058325928E-3</v>
      </c>
      <c r="X38" s="51">
        <v>1.0591220447103559E-4</v>
      </c>
      <c r="Y38" s="51">
        <v>4.2675585274640833E-4</v>
      </c>
      <c r="Z38" s="51">
        <v>4.1208234056667662E-4</v>
      </c>
      <c r="AA38" s="51">
        <v>1.8837591048411192E-4</v>
      </c>
      <c r="AB38" s="51">
        <v>1.1331263082682323E-3</v>
      </c>
      <c r="AC38" s="51">
        <v>3.9563458116651852E-4</v>
      </c>
      <c r="AD38" s="51">
        <v>1.0220410333054436E-7</v>
      </c>
      <c r="AE38" s="52"/>
      <c r="AF38" s="53">
        <v>139.97192924891178</v>
      </c>
      <c r="AG38" s="53" t="s">
        <v>435</v>
      </c>
      <c r="AH38" s="53">
        <v>5.971226787473217</v>
      </c>
      <c r="AI38" s="53">
        <v>9.1373905252760306</v>
      </c>
      <c r="AJ38" s="53">
        <v>0.45562889988804811</v>
      </c>
      <c r="AK38" s="53"/>
      <c r="AL38" s="54" t="s">
        <v>61</v>
      </c>
    </row>
    <row r="39" spans="1:38" ht="26.25" customHeight="1" x14ac:dyDescent="0.2">
      <c r="A39" s="48" t="s">
        <v>121</v>
      </c>
      <c r="B39" s="48" t="s">
        <v>122</v>
      </c>
      <c r="C39" s="49" t="s">
        <v>123</v>
      </c>
      <c r="D39" s="50"/>
      <c r="E39" s="51">
        <v>1.0992418321280437</v>
      </c>
      <c r="F39" s="51">
        <v>0.64214325306070952</v>
      </c>
      <c r="G39" s="51">
        <v>9.6170166359333356E-2</v>
      </c>
      <c r="H39" s="51">
        <v>3.4919026109435952E-2</v>
      </c>
      <c r="I39" s="51">
        <v>0.30433579198480343</v>
      </c>
      <c r="J39" s="51">
        <v>0.32145914249673607</v>
      </c>
      <c r="K39" s="51">
        <v>0.33863411507615737</v>
      </c>
      <c r="L39" s="51" t="s">
        <v>65</v>
      </c>
      <c r="M39" s="51">
        <v>4.3249914005066872</v>
      </c>
      <c r="N39" s="51">
        <v>0.12466199197007946</v>
      </c>
      <c r="O39" s="51">
        <v>1.7448591888265638E-2</v>
      </c>
      <c r="P39" s="51">
        <v>6.7304205703467611E-3</v>
      </c>
      <c r="Q39" s="51" t="s">
        <v>65</v>
      </c>
      <c r="R39" s="51" t="s">
        <v>65</v>
      </c>
      <c r="S39" s="51" t="s">
        <v>65</v>
      </c>
      <c r="T39" s="51" t="s">
        <v>65</v>
      </c>
      <c r="U39" s="51" t="s">
        <v>65</v>
      </c>
      <c r="V39" s="51" t="s">
        <v>65</v>
      </c>
      <c r="W39" s="51">
        <v>0.63636407896916158</v>
      </c>
      <c r="X39" s="51">
        <v>2.0123379161598398E-2</v>
      </c>
      <c r="Y39" s="51">
        <v>2.2563422711819651E-2</v>
      </c>
      <c r="Z39" s="51">
        <v>8.2777458626314814E-3</v>
      </c>
      <c r="AA39" s="51">
        <v>1.1011883009089946E-2</v>
      </c>
      <c r="AB39" s="51">
        <v>6.1976430745139477E-2</v>
      </c>
      <c r="AC39" s="51">
        <v>0.30271016611184748</v>
      </c>
      <c r="AD39" s="51">
        <v>1.5096593079791479E-4</v>
      </c>
      <c r="AE39" s="52"/>
      <c r="AF39" s="53">
        <v>5947.9826902482282</v>
      </c>
      <c r="AG39" s="53">
        <v>0.57884406205052741</v>
      </c>
      <c r="AH39" s="53">
        <v>15122.077697002478</v>
      </c>
      <c r="AI39" s="53">
        <v>2957.2080742029393</v>
      </c>
      <c r="AJ39" s="53">
        <v>83.79055468918402</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10.834240569465715</v>
      </c>
      <c r="F41" s="51">
        <v>24.509765731496138</v>
      </c>
      <c r="G41" s="51">
        <v>1.3386186435756764</v>
      </c>
      <c r="H41" s="51">
        <v>0.58318498593392987</v>
      </c>
      <c r="I41" s="51">
        <v>6.5420342712876947</v>
      </c>
      <c r="J41" s="51">
        <v>6.8908928331386257</v>
      </c>
      <c r="K41" s="51">
        <v>7.3701624479326231</v>
      </c>
      <c r="L41" s="51" t="s">
        <v>65</v>
      </c>
      <c r="M41" s="51">
        <v>224.62436711923542</v>
      </c>
      <c r="N41" s="51">
        <v>1.8925469919162166</v>
      </c>
      <c r="O41" s="51">
        <v>0.24076319422798612</v>
      </c>
      <c r="P41" s="51">
        <v>0.15325873547731705</v>
      </c>
      <c r="Q41" s="51" t="s">
        <v>65</v>
      </c>
      <c r="R41" s="51" t="s">
        <v>65</v>
      </c>
      <c r="S41" s="51" t="s">
        <v>65</v>
      </c>
      <c r="T41" s="51" t="s">
        <v>65</v>
      </c>
      <c r="U41" s="51" t="s">
        <v>65</v>
      </c>
      <c r="V41" s="51" t="s">
        <v>65</v>
      </c>
      <c r="W41" s="51">
        <v>19.465984455353677</v>
      </c>
      <c r="X41" s="51">
        <v>1.9696636176356266</v>
      </c>
      <c r="Y41" s="51">
        <v>2.0176305828976968</v>
      </c>
      <c r="Z41" s="51">
        <v>0.73342191991479311</v>
      </c>
      <c r="AA41" s="51">
        <v>1.1149283373991228</v>
      </c>
      <c r="AB41" s="51">
        <v>5.8356444578472368</v>
      </c>
      <c r="AC41" s="51">
        <v>7.9958468145827926</v>
      </c>
      <c r="AD41" s="51">
        <v>0.15657595787504311</v>
      </c>
      <c r="AE41" s="52"/>
      <c r="AF41" s="53">
        <v>43183.23178871804</v>
      </c>
      <c r="AG41" s="53">
        <v>915.45988157040642</v>
      </c>
      <c r="AH41" s="53">
        <v>56968.250141101758</v>
      </c>
      <c r="AI41" s="53">
        <v>72554.098329174449</v>
      </c>
      <c r="AJ41" s="53" t="s">
        <v>435</v>
      </c>
      <c r="AK41" s="53"/>
      <c r="AL41" s="54" t="s">
        <v>61</v>
      </c>
    </row>
    <row r="42" spans="1:38" ht="26.25" customHeight="1" x14ac:dyDescent="0.2">
      <c r="A42" s="48" t="s">
        <v>83</v>
      </c>
      <c r="B42" s="48" t="s">
        <v>128</v>
      </c>
      <c r="C42" s="49" t="s">
        <v>129</v>
      </c>
      <c r="D42" s="50"/>
      <c r="E42" s="51">
        <v>0.53891694866004314</v>
      </c>
      <c r="F42" s="51">
        <v>1.2130960685414158</v>
      </c>
      <c r="G42" s="51">
        <v>6.0330690184257898E-4</v>
      </c>
      <c r="H42" s="51">
        <v>1.4833943198566422E-4</v>
      </c>
      <c r="I42" s="51">
        <v>1.744585960876701E-2</v>
      </c>
      <c r="J42" s="51">
        <v>1.744585960876701E-2</v>
      </c>
      <c r="K42" s="51">
        <v>1.744585960876701E-2</v>
      </c>
      <c r="L42" s="51" t="s">
        <v>65</v>
      </c>
      <c r="M42" s="51">
        <v>16.31738704146068</v>
      </c>
      <c r="N42" s="51">
        <v>9.7585819980451494E-5</v>
      </c>
      <c r="O42" s="51">
        <v>3.1952371283289522E-5</v>
      </c>
      <c r="P42" s="51">
        <v>1.118332994915133E-5</v>
      </c>
      <c r="Q42" s="51" t="s">
        <v>65</v>
      </c>
      <c r="R42" s="51" t="s">
        <v>65</v>
      </c>
      <c r="S42" s="51" t="s">
        <v>65</v>
      </c>
      <c r="T42" s="51" t="s">
        <v>65</v>
      </c>
      <c r="U42" s="51" t="s">
        <v>65</v>
      </c>
      <c r="V42" s="51" t="s">
        <v>65</v>
      </c>
      <c r="W42" s="51">
        <v>4.6087807000872685E-2</v>
      </c>
      <c r="X42" s="51">
        <v>5.8725640372058975E-3</v>
      </c>
      <c r="Y42" s="51">
        <v>6.3190252515274705E-3</v>
      </c>
      <c r="Z42" s="51">
        <v>5.3716443078038519E-3</v>
      </c>
      <c r="AA42" s="51">
        <v>5.1090219692530945E-3</v>
      </c>
      <c r="AB42" s="51">
        <v>2.267225556579032E-2</v>
      </c>
      <c r="AC42" s="51">
        <v>9.2175614001745367E-3</v>
      </c>
      <c r="AD42" s="51">
        <v>9.767018837663222E-6</v>
      </c>
      <c r="AE42" s="52"/>
      <c r="AF42" s="53">
        <v>1597.6185641644759</v>
      </c>
      <c r="AG42" s="53" t="s">
        <v>435</v>
      </c>
      <c r="AH42" s="53" t="s">
        <v>435</v>
      </c>
      <c r="AI42" s="53">
        <v>88.564597718039735</v>
      </c>
      <c r="AJ42" s="53">
        <v>2.7898877338450117</v>
      </c>
      <c r="AK42" s="53"/>
      <c r="AL42" s="54" t="s">
        <v>61</v>
      </c>
    </row>
    <row r="43" spans="1:38" ht="26.25" customHeight="1" x14ac:dyDescent="0.2">
      <c r="A43" s="48" t="s">
        <v>121</v>
      </c>
      <c r="B43" s="48" t="s">
        <v>130</v>
      </c>
      <c r="C43" s="49" t="s">
        <v>131</v>
      </c>
      <c r="D43" s="50"/>
      <c r="E43" s="51">
        <v>0.64864333518120143</v>
      </c>
      <c r="F43" s="51">
        <v>1.7449275990019422</v>
      </c>
      <c r="G43" s="51">
        <v>0.11882047522640662</v>
      </c>
      <c r="H43" s="51">
        <v>3.6156221612093815E-2</v>
      </c>
      <c r="I43" s="51">
        <v>0.44149102516495664</v>
      </c>
      <c r="J43" s="51">
        <v>0.49008390282482983</v>
      </c>
      <c r="K43" s="51">
        <v>0.54065068416199658</v>
      </c>
      <c r="L43" s="51" t="s">
        <v>65</v>
      </c>
      <c r="M43" s="51">
        <v>13.286663966161615</v>
      </c>
      <c r="N43" s="51">
        <v>0.1594000565380293</v>
      </c>
      <c r="O43" s="51">
        <v>4.8250049332618082E-2</v>
      </c>
      <c r="P43" s="51">
        <v>1.3316765576544713E-2</v>
      </c>
      <c r="Q43" s="51" t="s">
        <v>65</v>
      </c>
      <c r="R43" s="51" t="s">
        <v>65</v>
      </c>
      <c r="S43" s="51" t="s">
        <v>65</v>
      </c>
      <c r="T43" s="51" t="s">
        <v>65</v>
      </c>
      <c r="U43" s="51" t="s">
        <v>65</v>
      </c>
      <c r="V43" s="51" t="s">
        <v>65</v>
      </c>
      <c r="W43" s="51">
        <v>1.721634453222904</v>
      </c>
      <c r="X43" s="51">
        <v>0.18495345364416138</v>
      </c>
      <c r="Y43" s="51">
        <v>0.24141701032102514</v>
      </c>
      <c r="Z43" s="51">
        <v>8.0290627625366887E-2</v>
      </c>
      <c r="AA43" s="51">
        <v>8.8870732720728651E-2</v>
      </c>
      <c r="AB43" s="51">
        <v>0.59553182431128215</v>
      </c>
      <c r="AC43" s="51">
        <v>0.63617331812549538</v>
      </c>
      <c r="AD43" s="51">
        <v>3.564730316253584E-3</v>
      </c>
      <c r="AE43" s="52"/>
      <c r="AF43" s="53">
        <v>501.23651757974716</v>
      </c>
      <c r="AG43" s="53">
        <v>20.065144344095355</v>
      </c>
      <c r="AH43" s="53">
        <v>618.76569832865687</v>
      </c>
      <c r="AI43" s="53">
        <v>6876.5339566160237</v>
      </c>
      <c r="AJ43" s="53" t="s">
        <v>435</v>
      </c>
      <c r="AK43" s="53"/>
      <c r="AL43" s="54" t="s">
        <v>61</v>
      </c>
    </row>
    <row r="44" spans="1:38" ht="26.25" customHeight="1" x14ac:dyDescent="0.2">
      <c r="A44" s="48" t="s">
        <v>83</v>
      </c>
      <c r="B44" s="48" t="s">
        <v>132</v>
      </c>
      <c r="C44" s="49" t="s">
        <v>133</v>
      </c>
      <c r="D44" s="50"/>
      <c r="E44" s="51">
        <v>7.1750583274546686</v>
      </c>
      <c r="F44" s="51">
        <v>1.431539558052811</v>
      </c>
      <c r="G44" s="51">
        <v>5.0829275495299668E-3</v>
      </c>
      <c r="H44" s="51">
        <v>2.7873886925875264E-3</v>
      </c>
      <c r="I44" s="51">
        <v>0.63942876477409771</v>
      </c>
      <c r="J44" s="51">
        <v>0.63942876477409771</v>
      </c>
      <c r="K44" s="51">
        <v>0.63942876477409771</v>
      </c>
      <c r="L44" s="51" t="s">
        <v>65</v>
      </c>
      <c r="M44" s="51">
        <v>9.0177440482857545</v>
      </c>
      <c r="N44" s="51">
        <v>2.3179407798231259E-4</v>
      </c>
      <c r="O44" s="51">
        <v>2.0178353847485561E-4</v>
      </c>
      <c r="P44" s="51">
        <v>7.0624238466199458E-5</v>
      </c>
      <c r="Q44" s="51" t="s">
        <v>65</v>
      </c>
      <c r="R44" s="51" t="s">
        <v>65</v>
      </c>
      <c r="S44" s="51" t="s">
        <v>65</v>
      </c>
      <c r="T44" s="51" t="s">
        <v>65</v>
      </c>
      <c r="U44" s="51" t="s">
        <v>65</v>
      </c>
      <c r="V44" s="51" t="s">
        <v>65</v>
      </c>
      <c r="W44" s="51">
        <v>0.10144136632902005</v>
      </c>
      <c r="X44" s="51">
        <v>6.7854711829965662E-3</v>
      </c>
      <c r="Y44" s="51">
        <v>2.6612962584987417E-2</v>
      </c>
      <c r="Z44" s="51">
        <v>2.927188849262E-2</v>
      </c>
      <c r="AA44" s="51">
        <v>7.7983990558521728E-3</v>
      </c>
      <c r="AB44" s="51">
        <v>7.0468721316456151E-2</v>
      </c>
      <c r="AC44" s="51">
        <v>2.028827326580401E-2</v>
      </c>
      <c r="AD44" s="51">
        <v>1.5082442830229678E-5</v>
      </c>
      <c r="AE44" s="52"/>
      <c r="AF44" s="53">
        <v>10089.176923742778</v>
      </c>
      <c r="AG44" s="53"/>
      <c r="AH44" s="53"/>
      <c r="AI44" s="53">
        <v>668.65342658227587</v>
      </c>
      <c r="AJ44" s="53">
        <v>34.870148754259539</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5.7345995015133724E-2</v>
      </c>
      <c r="F47" s="51">
        <v>1.0328050712259106E-2</v>
      </c>
      <c r="G47" s="51">
        <v>9.2347306294648986E-3</v>
      </c>
      <c r="H47" s="51">
        <v>6.5843746142331351E-5</v>
      </c>
      <c r="I47" s="51">
        <v>1.0978137438188035E-2</v>
      </c>
      <c r="J47" s="51">
        <v>1.0978137438188035E-2</v>
      </c>
      <c r="K47" s="51">
        <v>1.0978137438188035E-2</v>
      </c>
      <c r="L47" s="51" t="s">
        <v>65</v>
      </c>
      <c r="M47" s="51">
        <v>0.18314356437694468</v>
      </c>
      <c r="N47" s="51">
        <v>8.3419653136240217E-6</v>
      </c>
      <c r="O47" s="51">
        <v>8.3419653136240217E-6</v>
      </c>
      <c r="P47" s="51">
        <v>2.9196878597684078E-6</v>
      </c>
      <c r="Q47" s="51" t="s">
        <v>65</v>
      </c>
      <c r="R47" s="51" t="s">
        <v>65</v>
      </c>
      <c r="S47" s="51" t="s">
        <v>65</v>
      </c>
      <c r="T47" s="51" t="s">
        <v>65</v>
      </c>
      <c r="U47" s="51" t="s">
        <v>65</v>
      </c>
      <c r="V47" s="51" t="s">
        <v>65</v>
      </c>
      <c r="W47" s="51">
        <v>1.6396395878897762E-4</v>
      </c>
      <c r="X47" s="51">
        <v>1.037494280206679E-5</v>
      </c>
      <c r="Y47" s="51">
        <v>4.9957219628144145E-5</v>
      </c>
      <c r="Z47" s="51">
        <v>5.5823755511082187E-5</v>
      </c>
      <c r="AA47" s="51">
        <v>1.2833047243926946E-5</v>
      </c>
      <c r="AB47" s="51">
        <v>1.2898896518522007E-4</v>
      </c>
      <c r="AC47" s="51">
        <v>3.2792791757795523E-5</v>
      </c>
      <c r="AD47" s="51">
        <v>1.7797924950629498E-8</v>
      </c>
      <c r="AE47" s="52"/>
      <c r="AF47" s="53">
        <v>417.0982656812011</v>
      </c>
      <c r="AG47" s="53" t="s">
        <v>435</v>
      </c>
      <c r="AH47" s="53" t="s">
        <v>435</v>
      </c>
      <c r="AI47" s="53">
        <v>1.2815458161385347</v>
      </c>
      <c r="AJ47" s="53">
        <v>6.8538317948402067E-2</v>
      </c>
      <c r="AK47" s="53"/>
      <c r="AL47" s="54" t="s">
        <v>61</v>
      </c>
    </row>
    <row r="48" spans="1:38" ht="26.25" customHeight="1" x14ac:dyDescent="0.2">
      <c r="A48" s="48" t="s">
        <v>140</v>
      </c>
      <c r="B48" s="48" t="s">
        <v>141</v>
      </c>
      <c r="C48" s="49" t="s">
        <v>142</v>
      </c>
      <c r="D48" s="50"/>
      <c r="E48" s="51" t="s">
        <v>433</v>
      </c>
      <c r="F48" s="51" t="s">
        <v>433</v>
      </c>
      <c r="G48" s="51" t="s">
        <v>433</v>
      </c>
      <c r="H48" s="51" t="s">
        <v>433</v>
      </c>
      <c r="I48" s="51">
        <v>6.6539199620000003E-2</v>
      </c>
      <c r="J48" s="51">
        <v>0.21079510255000003</v>
      </c>
      <c r="K48" s="51">
        <v>0.44566994255999998</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1.329413</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0.60352941176470587</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0.874692162</v>
      </c>
      <c r="AL51" s="54" t="s">
        <v>152</v>
      </c>
    </row>
    <row r="52" spans="1:38" ht="26.25" customHeight="1" x14ac:dyDescent="0.2">
      <c r="A52" s="48" t="s">
        <v>140</v>
      </c>
      <c r="B52" s="55" t="s">
        <v>153</v>
      </c>
      <c r="C52" s="57" t="s">
        <v>154</v>
      </c>
      <c r="D52" s="60"/>
      <c r="E52" s="51" t="s">
        <v>433</v>
      </c>
      <c r="F52" s="51">
        <v>0.65200000000000002</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8.8526290000000003</v>
      </c>
      <c r="AL52" s="54" t="s">
        <v>155</v>
      </c>
    </row>
    <row r="53" spans="1:38" ht="26.25" customHeight="1" x14ac:dyDescent="0.2">
      <c r="A53" s="48" t="s">
        <v>140</v>
      </c>
      <c r="B53" s="55" t="s">
        <v>156</v>
      </c>
      <c r="C53" s="57" t="s">
        <v>157</v>
      </c>
      <c r="D53" s="60"/>
      <c r="E53" s="51" t="s">
        <v>433</v>
      </c>
      <c r="F53" s="51">
        <v>0.68606341999999998</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1.6828114999999999</v>
      </c>
      <c r="AL53" s="54" t="s">
        <v>158</v>
      </c>
    </row>
    <row r="54" spans="1:38" ht="37.5" customHeight="1" x14ac:dyDescent="0.2">
      <c r="A54" s="48" t="s">
        <v>140</v>
      </c>
      <c r="B54" s="55" t="s">
        <v>159</v>
      </c>
      <c r="C54" s="57" t="s">
        <v>160</v>
      </c>
      <c r="D54" s="60"/>
      <c r="E54" s="51" t="s">
        <v>433</v>
      </c>
      <c r="F54" s="51">
        <v>1.0781752416645558</v>
      </c>
      <c r="G54" s="51">
        <v>3.9E-2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1166</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1.2875309999999999E-4</v>
      </c>
      <c r="I56" s="51" t="s">
        <v>433</v>
      </c>
      <c r="J56" s="51" t="s">
        <v>433</v>
      </c>
      <c r="K56" s="51" t="s">
        <v>433</v>
      </c>
      <c r="L56" s="51" t="s">
        <v>65</v>
      </c>
      <c r="M56" s="51" t="s">
        <v>433</v>
      </c>
      <c r="N56" s="51" t="s">
        <v>433</v>
      </c>
      <c r="O56" s="51" t="s">
        <v>433</v>
      </c>
      <c r="P56" s="51">
        <v>2.6976839999999998E-5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3.4063599999999999E-2</v>
      </c>
      <c r="J57" s="51">
        <v>3.8321550000000003E-2</v>
      </c>
      <c r="K57" s="51">
        <v>4.2579499999999999E-2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3256.5610000000001</v>
      </c>
      <c r="AL57" s="54" t="s">
        <v>169</v>
      </c>
    </row>
    <row r="58" spans="1:38" ht="26.25" customHeight="1" x14ac:dyDescent="0.2">
      <c r="A58" s="48" t="s">
        <v>66</v>
      </c>
      <c r="B58" s="48" t="s">
        <v>170</v>
      </c>
      <c r="C58" s="49" t="s">
        <v>171</v>
      </c>
      <c r="D58" s="50"/>
      <c r="E58" s="51" t="s">
        <v>434</v>
      </c>
      <c r="F58" s="51" t="s">
        <v>434</v>
      </c>
      <c r="G58" s="51" t="s">
        <v>434</v>
      </c>
      <c r="H58" s="51" t="s">
        <v>434</v>
      </c>
      <c r="I58" s="51">
        <v>6.1588804875E-2</v>
      </c>
      <c r="J58" s="51">
        <v>8.5276806750000003E-2</v>
      </c>
      <c r="K58" s="51">
        <v>9.4752007500000013E-2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922.4357673609943</v>
      </c>
      <c r="AL58" s="54" t="s">
        <v>172</v>
      </c>
    </row>
    <row r="59" spans="1:38" ht="26.25" customHeight="1" x14ac:dyDescent="0.2">
      <c r="A59" s="48" t="s">
        <v>66</v>
      </c>
      <c r="B59" s="61" t="s">
        <v>173</v>
      </c>
      <c r="C59" s="49" t="s">
        <v>174</v>
      </c>
      <c r="D59" s="50"/>
      <c r="E59" s="51" t="s">
        <v>434</v>
      </c>
      <c r="F59" s="51" t="s">
        <v>434</v>
      </c>
      <c r="G59" s="51" t="s">
        <v>434</v>
      </c>
      <c r="H59" s="51" t="s">
        <v>434</v>
      </c>
      <c r="I59" s="51">
        <v>4.4411913099689148E-3</v>
      </c>
      <c r="J59" s="51">
        <v>4.9963402237150293E-3</v>
      </c>
      <c r="K59" s="51">
        <v>5.5514891374611438E-3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497.36758000000003</v>
      </c>
      <c r="AL59" s="54" t="s">
        <v>175</v>
      </c>
    </row>
    <row r="60" spans="1:38" ht="26.25" customHeight="1" x14ac:dyDescent="0.2">
      <c r="A60" s="48" t="s">
        <v>66</v>
      </c>
      <c r="B60" s="61" t="s">
        <v>176</v>
      </c>
      <c r="C60" s="49" t="s">
        <v>177</v>
      </c>
      <c r="D60" s="56"/>
      <c r="E60" s="51" t="s">
        <v>433</v>
      </c>
      <c r="F60" s="51" t="s">
        <v>433</v>
      </c>
      <c r="G60" s="51" t="s">
        <v>433</v>
      </c>
      <c r="H60" s="51" t="s">
        <v>433</v>
      </c>
      <c r="I60" s="51">
        <v>0.54805730592986457</v>
      </c>
      <c r="J60" s="51">
        <v>4.7479813941060005</v>
      </c>
      <c r="K60" s="51">
        <v>10.127629815845474</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0.26632610940086165</v>
      </c>
      <c r="J61" s="51">
        <v>2.6632610940086168</v>
      </c>
      <c r="K61" s="51">
        <v>8.8775369800287223</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10520147.178785024</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0.19840000000000002</v>
      </c>
      <c r="F64" s="51">
        <v>7.9760000000000005E-3</v>
      </c>
      <c r="G64" s="51">
        <v>2.5999999999999998E-5</v>
      </c>
      <c r="H64" s="51">
        <v>9.4999999999999998E-3</v>
      </c>
      <c r="I64" s="51" t="s">
        <v>433</v>
      </c>
      <c r="J64" s="51" t="s">
        <v>433</v>
      </c>
      <c r="K64" s="51" t="s">
        <v>433</v>
      </c>
      <c r="L64" s="51" t="s">
        <v>65</v>
      </c>
      <c r="M64" s="51">
        <v>6.1200000000000004E-2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519.86024285714302</v>
      </c>
      <c r="AL64" s="54" t="s">
        <v>189</v>
      </c>
    </row>
    <row r="65" spans="1:38" ht="26.25" customHeight="1" x14ac:dyDescent="0.2">
      <c r="A65" s="48" t="s">
        <v>66</v>
      </c>
      <c r="B65" s="55" t="s">
        <v>190</v>
      </c>
      <c r="C65" s="49" t="s">
        <v>191</v>
      </c>
      <c r="D65" s="50"/>
      <c r="E65" s="51">
        <v>7.4900000000000008E-2</v>
      </c>
      <c r="F65" s="51" t="s">
        <v>433</v>
      </c>
      <c r="G65" s="51" t="s">
        <v>433</v>
      </c>
      <c r="H65" s="51">
        <v>4.3E-3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562.42620000000011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40.639000000000003</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0.1159</v>
      </c>
      <c r="F70" s="51">
        <v>0.316</v>
      </c>
      <c r="G70" s="51">
        <v>0.36540697007701861</v>
      </c>
      <c r="H70" s="51">
        <v>6.59E-2</v>
      </c>
      <c r="I70" s="51">
        <v>9.598000000000001E-2</v>
      </c>
      <c r="J70" s="51">
        <v>0.10624</v>
      </c>
      <c r="K70" s="51">
        <v>0.11650000000000001</v>
      </c>
      <c r="L70" s="51" t="s">
        <v>65</v>
      </c>
      <c r="M70" s="51">
        <v>11.0677</v>
      </c>
      <c r="N70" s="51">
        <v>8.1345016800483884E-4</v>
      </c>
      <c r="O70" s="51">
        <v>6.5076013440387118E-4</v>
      </c>
      <c r="P70" s="51">
        <v>8.7772344245387552E-5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8.0928964727163127E-2</v>
      </c>
      <c r="F72" s="51">
        <v>0.24862462603675953</v>
      </c>
      <c r="G72" s="51">
        <v>4.8146348902726753E-2</v>
      </c>
      <c r="H72" s="51" t="s">
        <v>434</v>
      </c>
      <c r="I72" s="51">
        <v>0.23340900000000003</v>
      </c>
      <c r="J72" s="51">
        <v>0.47400950000000003</v>
      </c>
      <c r="K72" s="51">
        <v>0.73800999999999994</v>
      </c>
      <c r="L72" s="51" t="s">
        <v>65</v>
      </c>
      <c r="M72" s="51">
        <v>1.8972051524435247</v>
      </c>
      <c r="N72" s="51">
        <v>1.5210247440266877</v>
      </c>
      <c r="O72" s="51">
        <v>5.1491814990121926E-2</v>
      </c>
      <c r="P72" s="51">
        <v>0.38674464070999998</v>
      </c>
      <c r="Q72" s="51" t="s">
        <v>65</v>
      </c>
      <c r="R72" s="51" t="s">
        <v>65</v>
      </c>
      <c r="S72" s="51" t="s">
        <v>65</v>
      </c>
      <c r="T72" s="51" t="s">
        <v>65</v>
      </c>
      <c r="U72" s="51" t="s">
        <v>65</v>
      </c>
      <c r="V72" s="51" t="s">
        <v>65</v>
      </c>
      <c r="W72" s="51">
        <v>1.6081845027199999</v>
      </c>
      <c r="X72" s="51">
        <v>1.7410676815166014E-2</v>
      </c>
      <c r="Y72" s="51">
        <v>1.8556587008806968E-2</v>
      </c>
      <c r="Z72" s="51">
        <v>9.9634523126034581E-3</v>
      </c>
      <c r="AA72" s="51">
        <v>9.8108939031461891E-3</v>
      </c>
      <c r="AB72" s="51">
        <v>5.5741610039722639E-2</v>
      </c>
      <c r="AC72" s="51">
        <v>0.37700360726322313</v>
      </c>
      <c r="AD72" s="51">
        <v>2.0197637477195727</v>
      </c>
      <c r="AE72" s="52"/>
      <c r="AF72" s="53"/>
      <c r="AG72" s="53"/>
      <c r="AH72" s="53"/>
      <c r="AI72" s="53"/>
      <c r="AJ72" s="53"/>
      <c r="AK72" s="53">
        <v>7020.1779999999999</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4.0168008595000033E-3</v>
      </c>
      <c r="J74" s="51">
        <v>1.0224584006000008E-2</v>
      </c>
      <c r="K74" s="51">
        <v>1.4606548580000012E-2</v>
      </c>
      <c r="L74" s="51" t="s">
        <v>65</v>
      </c>
      <c r="M74" s="51" t="s">
        <v>433</v>
      </c>
      <c r="N74" s="51">
        <v>0.14606548580000001</v>
      </c>
      <c r="O74" s="51" t="s">
        <v>433</v>
      </c>
      <c r="P74" s="51" t="s">
        <v>433</v>
      </c>
      <c r="Q74" s="51" t="s">
        <v>65</v>
      </c>
      <c r="R74" s="51" t="s">
        <v>65</v>
      </c>
      <c r="S74" s="51" t="s">
        <v>65</v>
      </c>
      <c r="T74" s="51" t="s">
        <v>65</v>
      </c>
      <c r="U74" s="51" t="s">
        <v>65</v>
      </c>
      <c r="V74" s="51" t="s">
        <v>65</v>
      </c>
      <c r="W74" s="51">
        <v>5.1122920030000003</v>
      </c>
      <c r="X74" s="51" t="s">
        <v>436</v>
      </c>
      <c r="Y74" s="51" t="s">
        <v>436</v>
      </c>
      <c r="Z74" s="51" t="s">
        <v>436</v>
      </c>
      <c r="AA74" s="51" t="s">
        <v>436</v>
      </c>
      <c r="AB74" s="51" t="s">
        <v>436</v>
      </c>
      <c r="AC74" s="51">
        <v>2.5561460014999997</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1.9519200000000001E-4</v>
      </c>
      <c r="J76" s="51">
        <v>3.9038400000000002E-4</v>
      </c>
      <c r="K76" s="51">
        <v>4.8798E-4</v>
      </c>
      <c r="L76" s="51" t="s">
        <v>65</v>
      </c>
      <c r="M76" s="51" t="s">
        <v>433</v>
      </c>
      <c r="N76" s="51">
        <v>0.58557599999999999</v>
      </c>
      <c r="O76" s="51">
        <v>4.8798000000000001E-3</v>
      </c>
      <c r="P76" s="51" t="s">
        <v>436</v>
      </c>
      <c r="Q76" s="51" t="s">
        <v>65</v>
      </c>
      <c r="R76" s="51" t="s">
        <v>65</v>
      </c>
      <c r="S76" s="51" t="s">
        <v>65</v>
      </c>
      <c r="T76" s="51" t="s">
        <v>65</v>
      </c>
      <c r="U76" s="51" t="s">
        <v>65</v>
      </c>
      <c r="V76" s="51" t="s">
        <v>65</v>
      </c>
      <c r="W76" s="51">
        <v>7.3196999999999998E-2</v>
      </c>
      <c r="X76" s="51" t="s">
        <v>433</v>
      </c>
      <c r="Y76" s="51" t="s">
        <v>433</v>
      </c>
      <c r="Z76" s="51" t="s">
        <v>433</v>
      </c>
      <c r="AA76" s="51" t="s">
        <v>433</v>
      </c>
      <c r="AB76" s="51" t="s">
        <v>433</v>
      </c>
      <c r="AC76" s="51" t="s">
        <v>433</v>
      </c>
      <c r="AD76" s="51">
        <v>6.343740000000001E-5</v>
      </c>
      <c r="AE76" s="52"/>
      <c r="AF76" s="53"/>
      <c r="AG76" s="53"/>
      <c r="AH76" s="53"/>
      <c r="AI76" s="53"/>
      <c r="AJ76" s="53"/>
      <c r="AK76" s="53">
        <v>24.399000000000001</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0.135828</v>
      </c>
      <c r="H78" s="51" t="s">
        <v>433</v>
      </c>
      <c r="I78" s="51">
        <v>1.9551E-4</v>
      </c>
      <c r="J78" s="51">
        <v>2.5724999999999999E-4</v>
      </c>
      <c r="K78" s="51">
        <v>3.2927999999999999E-4</v>
      </c>
      <c r="L78" s="51" t="s">
        <v>65</v>
      </c>
      <c r="M78" s="51" t="s">
        <v>436</v>
      </c>
      <c r="N78" s="51">
        <v>1.029E-3</v>
      </c>
      <c r="O78" s="51">
        <v>1.0289999999999999E-4</v>
      </c>
      <c r="P78" s="51">
        <v>2.0579999999999999E-4</v>
      </c>
      <c r="Q78" s="51" t="s">
        <v>65</v>
      </c>
      <c r="R78" s="51" t="s">
        <v>65</v>
      </c>
      <c r="S78" s="51" t="s">
        <v>65</v>
      </c>
      <c r="T78" s="51" t="s">
        <v>65</v>
      </c>
      <c r="U78" s="51" t="s">
        <v>65</v>
      </c>
      <c r="V78" s="51" t="s">
        <v>65</v>
      </c>
      <c r="W78" s="51">
        <v>1.0289999999999999</v>
      </c>
      <c r="X78" s="51" t="s">
        <v>436</v>
      </c>
      <c r="Y78" s="51" t="s">
        <v>436</v>
      </c>
      <c r="Z78" s="51" t="s">
        <v>436</v>
      </c>
      <c r="AA78" s="51" t="s">
        <v>436</v>
      </c>
      <c r="AB78" s="51">
        <v>5.1449999999999998E-4</v>
      </c>
      <c r="AC78" s="51">
        <v>0.13376999999999997</v>
      </c>
      <c r="AD78" s="51">
        <v>3.8072999999999997E-4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2.4937863226631787E-2</v>
      </c>
      <c r="F80" s="51">
        <v>0.19657604213149937</v>
      </c>
      <c r="G80" s="51">
        <v>2.43175195450775E-3</v>
      </c>
      <c r="H80" s="51" t="s">
        <v>433</v>
      </c>
      <c r="I80" s="51" t="s">
        <v>436</v>
      </c>
      <c r="J80" s="51" t="s">
        <v>436</v>
      </c>
      <c r="K80" s="51" t="s">
        <v>436</v>
      </c>
      <c r="L80" s="51" t="s">
        <v>65</v>
      </c>
      <c r="M80" s="51">
        <v>0.12833248899751154</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17.9550476447431</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19.956828364837097</v>
      </c>
      <c r="AL82" s="54" t="s">
        <v>241</v>
      </c>
    </row>
    <row r="83" spans="1:38" ht="26.25" customHeight="1" x14ac:dyDescent="0.2">
      <c r="A83" s="48" t="s">
        <v>66</v>
      </c>
      <c r="B83" s="63" t="s">
        <v>242</v>
      </c>
      <c r="C83" s="57" t="s">
        <v>243</v>
      </c>
      <c r="D83" s="50"/>
      <c r="E83" s="51" t="s">
        <v>433</v>
      </c>
      <c r="F83" s="51">
        <v>0.108</v>
      </c>
      <c r="G83" s="51" t="s">
        <v>433</v>
      </c>
      <c r="H83" s="51" t="s">
        <v>433</v>
      </c>
      <c r="I83" s="51">
        <v>1.44E-2</v>
      </c>
      <c r="J83" s="51">
        <v>0.28800000000000003</v>
      </c>
      <c r="K83" s="51">
        <v>0.432</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7200</v>
      </c>
      <c r="AL83" s="54" t="s">
        <v>149</v>
      </c>
    </row>
    <row r="84" spans="1:38" ht="26.25" customHeight="1" x14ac:dyDescent="0.2">
      <c r="A84" s="48" t="s">
        <v>66</v>
      </c>
      <c r="B84" s="63" t="s">
        <v>244</v>
      </c>
      <c r="C84" s="57" t="s">
        <v>245</v>
      </c>
      <c r="D84" s="50"/>
      <c r="E84" s="51" t="s">
        <v>433</v>
      </c>
      <c r="F84" s="51">
        <v>4.6866406944972268E-3</v>
      </c>
      <c r="G84" s="51" t="s">
        <v>433</v>
      </c>
      <c r="H84" s="51" t="s">
        <v>433</v>
      </c>
      <c r="I84" s="51">
        <v>2.8176417551306247E-5</v>
      </c>
      <c r="J84" s="51">
        <v>1.4088208775653126E-4</v>
      </c>
      <c r="K84" s="51">
        <v>5.6352835102612504E-4</v>
      </c>
      <c r="L84" s="51" t="s">
        <v>65</v>
      </c>
      <c r="M84" s="51">
        <v>0.29445478950000004</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30.995241</v>
      </c>
      <c r="AL84" s="54" t="s">
        <v>149</v>
      </c>
    </row>
    <row r="85" spans="1:38" ht="26.25" customHeight="1" x14ac:dyDescent="0.2">
      <c r="A85" s="48" t="s">
        <v>238</v>
      </c>
      <c r="B85" s="57" t="s">
        <v>246</v>
      </c>
      <c r="C85" s="57" t="s">
        <v>247</v>
      </c>
      <c r="D85" s="50"/>
      <c r="E85" s="51" t="s">
        <v>433</v>
      </c>
      <c r="F85" s="51">
        <v>9.9937724788327582</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40.350520584581062</v>
      </c>
      <c r="AL85" s="54" t="s">
        <v>248</v>
      </c>
    </row>
    <row r="86" spans="1:38" ht="26.25" customHeight="1" x14ac:dyDescent="0.2">
      <c r="A86" s="48" t="s">
        <v>238</v>
      </c>
      <c r="B86" s="57" t="s">
        <v>249</v>
      </c>
      <c r="C86" s="49" t="s">
        <v>250</v>
      </c>
      <c r="D86" s="50"/>
      <c r="E86" s="51" t="s">
        <v>433</v>
      </c>
      <c r="F86" s="51">
        <v>3.314905027048364</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10.950441278121396</v>
      </c>
      <c r="AL86" s="54" t="s">
        <v>241</v>
      </c>
    </row>
    <row r="87" spans="1:38" ht="26.25" customHeight="1" x14ac:dyDescent="0.2">
      <c r="A87" s="48" t="s">
        <v>238</v>
      </c>
      <c r="B87" s="57" t="s">
        <v>251</v>
      </c>
      <c r="C87" s="49" t="s">
        <v>252</v>
      </c>
      <c r="D87" s="50"/>
      <c r="E87" s="51" t="s">
        <v>433</v>
      </c>
      <c r="F87" s="51">
        <v>1.3186001000000001E-2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2.091923E-2</v>
      </c>
      <c r="AL87" s="54" t="s">
        <v>241</v>
      </c>
    </row>
    <row r="88" spans="1:38" ht="26.25" customHeight="1" x14ac:dyDescent="0.2">
      <c r="A88" s="48" t="s">
        <v>238</v>
      </c>
      <c r="B88" s="57" t="s">
        <v>253</v>
      </c>
      <c r="C88" s="49" t="s">
        <v>254</v>
      </c>
      <c r="D88" s="50"/>
      <c r="E88" s="51" t="s">
        <v>433</v>
      </c>
      <c r="F88" s="51">
        <v>1.5424789936893566</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31.43480839568273</v>
      </c>
      <c r="AL88" s="54" t="s">
        <v>149</v>
      </c>
    </row>
    <row r="89" spans="1:38" ht="26.25" customHeight="1" x14ac:dyDescent="0.2">
      <c r="A89" s="48" t="s">
        <v>238</v>
      </c>
      <c r="B89" s="57" t="s">
        <v>255</v>
      </c>
      <c r="C89" s="49" t="s">
        <v>256</v>
      </c>
      <c r="D89" s="50"/>
      <c r="E89" s="51" t="s">
        <v>433</v>
      </c>
      <c r="F89" s="51">
        <v>1.2538792621016011</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12.481944048890854</v>
      </c>
      <c r="AL89" s="54" t="s">
        <v>149</v>
      </c>
    </row>
    <row r="90" spans="1:38" s="64" customFormat="1" ht="26.25" customHeight="1" x14ac:dyDescent="0.2">
      <c r="A90" s="48" t="s">
        <v>238</v>
      </c>
      <c r="B90" s="57" t="s">
        <v>257</v>
      </c>
      <c r="C90" s="49" t="s">
        <v>258</v>
      </c>
      <c r="D90" s="50"/>
      <c r="E90" s="51" t="s">
        <v>433</v>
      </c>
      <c r="F90" s="51">
        <v>2.4257260767216549</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5.6507284296599343</v>
      </c>
      <c r="AL90" s="54" t="s">
        <v>149</v>
      </c>
    </row>
    <row r="91" spans="1:38" ht="26.25" customHeight="1" x14ac:dyDescent="0.2">
      <c r="A91" s="48" t="s">
        <v>238</v>
      </c>
      <c r="B91" s="55" t="s">
        <v>259</v>
      </c>
      <c r="C91" s="57" t="s">
        <v>260</v>
      </c>
      <c r="D91" s="50"/>
      <c r="E91" s="51">
        <v>2.2134271075009437E-2</v>
      </c>
      <c r="F91" s="51">
        <v>5.8847088306136497E-2</v>
      </c>
      <c r="G91" s="51">
        <v>2.8921181000000004E-3</v>
      </c>
      <c r="H91" s="51">
        <v>5.2457730675716206E-2</v>
      </c>
      <c r="I91" s="51">
        <v>0.36889870541080505</v>
      </c>
      <c r="J91" s="51">
        <v>0.37793716188225518</v>
      </c>
      <c r="K91" s="51">
        <v>0.37793716188225518</v>
      </c>
      <c r="L91" s="51" t="s">
        <v>65</v>
      </c>
      <c r="M91" s="51">
        <v>0.67677999475167794</v>
      </c>
      <c r="N91" s="51">
        <v>0.75080152</v>
      </c>
      <c r="O91" s="51">
        <v>6.7073171725028316E-2</v>
      </c>
      <c r="P91" s="51">
        <v>5.4586334999999999E-5</v>
      </c>
      <c r="Q91" s="51" t="s">
        <v>65</v>
      </c>
      <c r="R91" s="51" t="s">
        <v>65</v>
      </c>
      <c r="S91" s="51" t="s">
        <v>65</v>
      </c>
      <c r="T91" s="51" t="s">
        <v>65</v>
      </c>
      <c r="U91" s="51" t="s">
        <v>65</v>
      </c>
      <c r="V91" s="51" t="s">
        <v>65</v>
      </c>
      <c r="W91" s="51">
        <v>1.215848931944969E-3</v>
      </c>
      <c r="X91" s="51">
        <v>1.3495923144589154E-3</v>
      </c>
      <c r="Y91" s="51">
        <v>5.4713201937523609E-4</v>
      </c>
      <c r="Z91" s="51">
        <v>5.4713201937523609E-4</v>
      </c>
      <c r="AA91" s="51">
        <v>5.4713201937523609E-4</v>
      </c>
      <c r="AB91" s="51">
        <v>2.9909883725846233E-3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3.0480202658939395</v>
      </c>
      <c r="G93" s="51" t="s">
        <v>433</v>
      </c>
      <c r="H93" s="51" t="s">
        <v>433</v>
      </c>
      <c r="I93" s="51">
        <v>3.0158496159999996E-4</v>
      </c>
      <c r="J93" s="51">
        <v>9.0386262159999995E-4</v>
      </c>
      <c r="K93" s="51">
        <v>1.9085509848E-3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1.0987632641344036</v>
      </c>
      <c r="G95" s="51" t="s">
        <v>433</v>
      </c>
      <c r="H95" s="51" t="s">
        <v>433</v>
      </c>
      <c r="I95" s="51">
        <v>0.18281708007444458</v>
      </c>
      <c r="J95" s="51">
        <v>0.46104270018611138</v>
      </c>
      <c r="K95" s="51">
        <v>1.1411067504652785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3.3481211400000016E-2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0.22191002300682361</v>
      </c>
      <c r="F99" s="51">
        <v>11.42036860240588</v>
      </c>
      <c r="G99" s="51" t="s">
        <v>433</v>
      </c>
      <c r="H99" s="51">
        <v>9.6718705485171004</v>
      </c>
      <c r="I99" s="51">
        <v>1.2551303000000002E-2</v>
      </c>
      <c r="J99" s="51">
        <v>5.6480863499999999E-2</v>
      </c>
      <c r="K99" s="51">
        <v>0.12551303</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534.09799999999996</v>
      </c>
      <c r="AL99" s="54" t="s">
        <v>280</v>
      </c>
    </row>
    <row r="100" spans="1:38" ht="26.25" customHeight="1" x14ac:dyDescent="0.2">
      <c r="A100" s="48" t="s">
        <v>277</v>
      </c>
      <c r="B100" s="48" t="s">
        <v>281</v>
      </c>
      <c r="C100" s="49" t="s">
        <v>282</v>
      </c>
      <c r="D100" s="66"/>
      <c r="E100" s="51">
        <v>0.43315463923970404</v>
      </c>
      <c r="F100" s="51">
        <v>12.220551558899032</v>
      </c>
      <c r="G100" s="51" t="s">
        <v>433</v>
      </c>
      <c r="H100" s="51">
        <v>15.075711178762337</v>
      </c>
      <c r="I100" s="51">
        <v>3.3452532000000007E-2</v>
      </c>
      <c r="J100" s="51">
        <v>0.15053639400000005</v>
      </c>
      <c r="K100" s="51">
        <v>0.33452532000000001</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1423.5120000000002</v>
      </c>
      <c r="AL100" s="54" t="s">
        <v>280</v>
      </c>
    </row>
    <row r="101" spans="1:38" ht="26.25" customHeight="1" x14ac:dyDescent="0.2">
      <c r="A101" s="48" t="s">
        <v>277</v>
      </c>
      <c r="B101" s="48" t="s">
        <v>283</v>
      </c>
      <c r="C101" s="49" t="s">
        <v>284</v>
      </c>
      <c r="D101" s="66"/>
      <c r="E101" s="51">
        <v>1.7094497989517048E-2</v>
      </c>
      <c r="F101" s="51">
        <v>9.0979406729435955E-2</v>
      </c>
      <c r="G101" s="51" t="s">
        <v>433</v>
      </c>
      <c r="H101" s="51">
        <v>0.47040308371947004</v>
      </c>
      <c r="I101" s="51">
        <v>8.3121849999999997E-3</v>
      </c>
      <c r="J101" s="51">
        <v>3.7404832499999999E-2</v>
      </c>
      <c r="K101" s="51">
        <v>8.3121849999999997E-2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353.71</v>
      </c>
      <c r="AL101" s="54" t="s">
        <v>280</v>
      </c>
    </row>
    <row r="102" spans="1:38" ht="26.25" customHeight="1" x14ac:dyDescent="0.2">
      <c r="A102" s="48" t="s">
        <v>277</v>
      </c>
      <c r="B102" s="48" t="s">
        <v>285</v>
      </c>
      <c r="C102" s="49" t="s">
        <v>286</v>
      </c>
      <c r="D102" s="66"/>
      <c r="E102" s="51">
        <v>4.1441542231110351E-2</v>
      </c>
      <c r="F102" s="51">
        <v>1.0316997397506276</v>
      </c>
      <c r="G102" s="51" t="s">
        <v>433</v>
      </c>
      <c r="H102" s="51">
        <v>6.6606471895536288</v>
      </c>
      <c r="I102" s="51">
        <v>2.7152293702182959E-2</v>
      </c>
      <c r="J102" s="51">
        <v>0.12218532165982331</v>
      </c>
      <c r="K102" s="51">
        <v>0.27152293702182956</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2525.794762993763</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2.3295076315608741E-3</v>
      </c>
      <c r="F104" s="51">
        <v>1.0635017448651163E-2</v>
      </c>
      <c r="G104" s="51" t="s">
        <v>433</v>
      </c>
      <c r="H104" s="51">
        <v>6.6621617326876173E-2</v>
      </c>
      <c r="I104" s="51">
        <v>1.1684550000000001E-3</v>
      </c>
      <c r="J104" s="51">
        <v>5.2580475000000007E-3</v>
      </c>
      <c r="K104" s="51">
        <v>1.168455E-2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76.62</v>
      </c>
      <c r="AL104" s="54" t="s">
        <v>280</v>
      </c>
    </row>
    <row r="105" spans="1:38" ht="26.25" customHeight="1" x14ac:dyDescent="0.2">
      <c r="A105" s="48" t="s">
        <v>277</v>
      </c>
      <c r="B105" s="48" t="s">
        <v>291</v>
      </c>
      <c r="C105" s="49" t="s">
        <v>292</v>
      </c>
      <c r="D105" s="66"/>
      <c r="E105" s="51">
        <v>4.5049990157855505E-2</v>
      </c>
      <c r="F105" s="51">
        <v>0.17157194132864534</v>
      </c>
      <c r="G105" s="51" t="s">
        <v>433</v>
      </c>
      <c r="H105" s="51">
        <v>1.2089745975703041</v>
      </c>
      <c r="I105" s="51">
        <v>1.83E-3</v>
      </c>
      <c r="J105" s="51">
        <v>8.2349999999999993E-3</v>
      </c>
      <c r="K105" s="51">
        <v>1.83E-2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120</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8.4559232963377459E-2</v>
      </c>
      <c r="F107" s="51">
        <v>0.43146290422890882</v>
      </c>
      <c r="G107" s="51" t="s">
        <v>433</v>
      </c>
      <c r="H107" s="51">
        <v>0.93889088908906848</v>
      </c>
      <c r="I107" s="51">
        <v>1.3684352360000002E-2</v>
      </c>
      <c r="J107" s="51">
        <v>6.1579585620000002E-2</v>
      </c>
      <c r="K107" s="51">
        <v>0.13684352360000002</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8716.148000000001</v>
      </c>
      <c r="AL107" s="54" t="s">
        <v>280</v>
      </c>
    </row>
    <row r="108" spans="1:38" ht="26.25" customHeight="1" x14ac:dyDescent="0.2">
      <c r="A108" s="48" t="s">
        <v>277</v>
      </c>
      <c r="B108" s="48" t="s">
        <v>297</v>
      </c>
      <c r="C108" s="49" t="s">
        <v>298</v>
      </c>
      <c r="D108" s="66"/>
      <c r="E108" s="51">
        <v>4.3980225709552047E-2</v>
      </c>
      <c r="F108" s="51">
        <v>0.37492932712730742</v>
      </c>
      <c r="G108" s="51" t="s">
        <v>433</v>
      </c>
      <c r="H108" s="51">
        <v>0.86719844670602286</v>
      </c>
      <c r="I108" s="51">
        <v>1.1733626836666665E-2</v>
      </c>
      <c r="J108" s="51">
        <v>5.2801320764999993E-2</v>
      </c>
      <c r="K108" s="51">
        <v>0.11733626836666665</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7473.6476666666658</v>
      </c>
      <c r="AL108" s="54" t="s">
        <v>280</v>
      </c>
    </row>
    <row r="109" spans="1:38" ht="26.25" customHeight="1" x14ac:dyDescent="0.2">
      <c r="A109" s="48" t="s">
        <v>277</v>
      </c>
      <c r="B109" s="48" t="s">
        <v>299</v>
      </c>
      <c r="C109" s="49" t="s">
        <v>300</v>
      </c>
      <c r="D109" s="66"/>
      <c r="E109" s="51">
        <v>1.6725353341457756E-2</v>
      </c>
      <c r="F109" s="51">
        <v>4.8216071651529031E-2</v>
      </c>
      <c r="G109" s="51" t="s">
        <v>433</v>
      </c>
      <c r="H109" s="51">
        <v>0.42487999374365859</v>
      </c>
      <c r="I109" s="51">
        <v>9.3202265000000002E-4</v>
      </c>
      <c r="J109" s="51">
        <v>4.1941019249999998E-3</v>
      </c>
      <c r="K109" s="51">
        <v>9.3202264999999989E-3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593.64499999999998</v>
      </c>
      <c r="AL109" s="54" t="s">
        <v>280</v>
      </c>
    </row>
    <row r="110" spans="1:38" ht="26.25" customHeight="1" x14ac:dyDescent="0.2">
      <c r="A110" s="48" t="s">
        <v>277</v>
      </c>
      <c r="B110" s="48" t="s">
        <v>301</v>
      </c>
      <c r="C110" s="49" t="s">
        <v>302</v>
      </c>
      <c r="D110" s="66"/>
      <c r="E110" s="51">
        <v>1.8953448753342205E-3</v>
      </c>
      <c r="F110" s="51">
        <v>4.9592458803049281E-3</v>
      </c>
      <c r="G110" s="51" t="s">
        <v>433</v>
      </c>
      <c r="H110" s="51">
        <v>4.9973596086332353E-2</v>
      </c>
      <c r="I110" s="51">
        <v>1.7937092999999998E-4</v>
      </c>
      <c r="J110" s="51">
        <v>8.0716918499999996E-4</v>
      </c>
      <c r="K110" s="51">
        <v>1.7937092999999998E-3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114.249</v>
      </c>
      <c r="AL110" s="54" t="s">
        <v>280</v>
      </c>
    </row>
    <row r="111" spans="1:38" ht="26.25" customHeight="1" x14ac:dyDescent="0.2">
      <c r="A111" s="48" t="s">
        <v>277</v>
      </c>
      <c r="B111" s="48" t="s">
        <v>303</v>
      </c>
      <c r="C111" s="49" t="s">
        <v>304</v>
      </c>
      <c r="D111" s="66"/>
      <c r="E111" s="51">
        <v>6.626213566035175E-4</v>
      </c>
      <c r="F111" s="51">
        <v>3.692889831788778E-3</v>
      </c>
      <c r="G111" s="51" t="s">
        <v>433</v>
      </c>
      <c r="H111" s="51">
        <v>1.805963707495931E-2</v>
      </c>
      <c r="I111" s="51">
        <v>1.0266701E-4</v>
      </c>
      <c r="J111" s="51">
        <v>4.6200154499999991E-4</v>
      </c>
      <c r="K111" s="51">
        <v>1.0266701E-3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65.393000000000001</v>
      </c>
      <c r="AL111" s="54" t="s">
        <v>280</v>
      </c>
    </row>
    <row r="112" spans="1:38" ht="26.25" customHeight="1" x14ac:dyDescent="0.2">
      <c r="A112" s="48" t="s">
        <v>305</v>
      </c>
      <c r="B112" s="48" t="s">
        <v>306</v>
      </c>
      <c r="C112" s="49" t="s">
        <v>307</v>
      </c>
      <c r="D112" s="50"/>
      <c r="E112" s="51">
        <v>4.8373448000000003</v>
      </c>
      <c r="F112" s="51" t="s">
        <v>433</v>
      </c>
      <c r="G112" s="51" t="s">
        <v>433</v>
      </c>
      <c r="H112" s="51">
        <v>8.7880614750781554</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120933620</v>
      </c>
      <c r="AL112" s="54" t="s">
        <v>308</v>
      </c>
    </row>
    <row r="113" spans="1:38" ht="26.25" customHeight="1" x14ac:dyDescent="0.2">
      <c r="A113" s="48" t="s">
        <v>305</v>
      </c>
      <c r="B113" s="67" t="s">
        <v>309</v>
      </c>
      <c r="C113" s="68" t="s">
        <v>310</v>
      </c>
      <c r="D113" s="50"/>
      <c r="E113" s="51">
        <v>5.0112227296423528</v>
      </c>
      <c r="F113" s="51">
        <v>9.8013420721746876</v>
      </c>
      <c r="G113" s="51" t="s">
        <v>433</v>
      </c>
      <c r="H113" s="51">
        <v>29.705807023772543</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7.3102473600000009E-2</v>
      </c>
      <c r="F114" s="51" t="s">
        <v>433</v>
      </c>
      <c r="G114" s="51" t="s">
        <v>433</v>
      </c>
      <c r="H114" s="51">
        <v>0.23758303920000004</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0.22519032171536071</v>
      </c>
      <c r="F115" s="51" t="s">
        <v>433</v>
      </c>
      <c r="G115" s="51" t="s">
        <v>433</v>
      </c>
      <c r="H115" s="51">
        <v>0.45038064343072143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0.42001842908852249</v>
      </c>
      <c r="F116" s="51">
        <v>6.0528243671063089E-2</v>
      </c>
      <c r="G116" s="51" t="s">
        <v>433</v>
      </c>
      <c r="H116" s="51">
        <v>0.80769509904448622</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0.59538554146502398</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0.1294324381446734</v>
      </c>
      <c r="J119" s="51">
        <v>3.3652433917615086</v>
      </c>
      <c r="K119" s="51">
        <v>3.3652433917615086</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9.6449306800000002E-3</v>
      </c>
      <c r="J120" s="51">
        <v>3.0588463440000001E-2</v>
      </c>
      <c r="K120" s="51">
        <v>6.4635499000000013E-2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1.5800149909404586</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0.16292307500000003</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5.2079913045407645E-3</v>
      </c>
      <c r="F123" s="51">
        <v>6.9339098856539636E-3</v>
      </c>
      <c r="G123" s="51">
        <v>8.7794876738669773E-4</v>
      </c>
      <c r="H123" s="51">
        <v>5.2165200616521084E-3</v>
      </c>
      <c r="I123" s="51">
        <v>1.2781301366004709E-2</v>
      </c>
      <c r="J123" s="51">
        <v>1.343336637371122E-2</v>
      </c>
      <c r="K123" s="51">
        <v>1.3650721376280057E-2</v>
      </c>
      <c r="L123" s="51" t="s">
        <v>65</v>
      </c>
      <c r="M123" s="51">
        <v>0.16168188635001424</v>
      </c>
      <c r="N123" s="51">
        <v>1.8354272153402887E-4</v>
      </c>
      <c r="O123" s="51">
        <v>1.5786020298737867E-3</v>
      </c>
      <c r="P123" s="51">
        <v>2.8132611659604899E-4</v>
      </c>
      <c r="Q123" s="51" t="s">
        <v>65</v>
      </c>
      <c r="R123" s="51" t="s">
        <v>65</v>
      </c>
      <c r="S123" s="51" t="s">
        <v>65</v>
      </c>
      <c r="T123" s="51" t="s">
        <v>65</v>
      </c>
      <c r="U123" s="51" t="s">
        <v>65</v>
      </c>
      <c r="V123" s="51" t="s">
        <v>65</v>
      </c>
      <c r="W123" s="51">
        <v>2.1000000000000001E-2</v>
      </c>
      <c r="X123" s="51">
        <v>1.051545962052863E-3</v>
      </c>
      <c r="Y123" s="51">
        <v>3.0635917415306442E-3</v>
      </c>
      <c r="Z123" s="51">
        <v>1.0866561386367775E-3</v>
      </c>
      <c r="AA123" s="51">
        <v>7.1047431531283357E-4</v>
      </c>
      <c r="AB123" s="51">
        <v>5.9122681575331194E-3</v>
      </c>
      <c r="AC123" s="51">
        <v>4.2000000000000006E-3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4.7218616036532296E-2</v>
      </c>
      <c r="G125" s="51" t="s">
        <v>434</v>
      </c>
      <c r="H125" s="51">
        <v>1.5739538678844096E-3</v>
      </c>
      <c r="I125" s="51">
        <v>6.740277667497406E-2</v>
      </c>
      <c r="J125" s="51">
        <v>0.21416688717693372</v>
      </c>
      <c r="K125" s="51">
        <v>0.4526857452816001</v>
      </c>
      <c r="L125" s="51" t="s">
        <v>65</v>
      </c>
      <c r="M125" s="51">
        <v>3.5650764095810659</v>
      </c>
      <c r="N125" s="51">
        <v>4.7218616036532294E-4</v>
      </c>
      <c r="O125" s="51">
        <v>4.7218616036532294E-4</v>
      </c>
      <c r="P125" s="51">
        <v>3.1479077357688198E-6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131.95917799999998</v>
      </c>
      <c r="AL125" s="54" t="s">
        <v>337</v>
      </c>
    </row>
    <row r="126" spans="1:38" ht="26.25" customHeight="1" x14ac:dyDescent="0.2">
      <c r="A126" s="48" t="s">
        <v>334</v>
      </c>
      <c r="B126" s="48" t="s">
        <v>338</v>
      </c>
      <c r="C126" s="49" t="s">
        <v>339</v>
      </c>
      <c r="D126" s="50"/>
      <c r="E126" s="51" t="s">
        <v>433</v>
      </c>
      <c r="F126" s="51" t="s">
        <v>433</v>
      </c>
      <c r="G126" s="51" t="s">
        <v>433</v>
      </c>
      <c r="H126" s="51">
        <v>0.97041389683561785</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983.50872895499185</v>
      </c>
      <c r="AL126" s="54" t="s">
        <v>340</v>
      </c>
    </row>
    <row r="127" spans="1:38" ht="26.25" customHeight="1" x14ac:dyDescent="0.2">
      <c r="A127" s="48" t="s">
        <v>334</v>
      </c>
      <c r="B127" s="48" t="s">
        <v>341</v>
      </c>
      <c r="C127" s="49" t="s">
        <v>342</v>
      </c>
      <c r="D127" s="50"/>
      <c r="E127" s="51" t="s">
        <v>433</v>
      </c>
      <c r="F127" s="51" t="s">
        <v>433</v>
      </c>
      <c r="G127" s="51" t="s">
        <v>433</v>
      </c>
      <c r="H127" s="51">
        <v>0.19465393815317825</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1.016254617663488E-2</v>
      </c>
      <c r="F133" s="51">
        <v>1.0840049255077208E-3</v>
      </c>
      <c r="G133" s="51">
        <v>3.8278923931991385E-3</v>
      </c>
      <c r="H133" s="51" t="s">
        <v>433</v>
      </c>
      <c r="I133" s="51">
        <v>3.9566179781031803E-4</v>
      </c>
      <c r="J133" s="51">
        <v>4.4511952253660774E-4</v>
      </c>
      <c r="K133" s="51">
        <v>4.945772472628975E-4</v>
      </c>
      <c r="L133" s="51" t="s">
        <v>65</v>
      </c>
      <c r="M133" s="51">
        <v>1.4566316186509996E-2</v>
      </c>
      <c r="N133" s="51">
        <v>6.7750307844232528E-7</v>
      </c>
      <c r="O133" s="51">
        <v>1.7039202422824485E-4</v>
      </c>
      <c r="P133" s="51">
        <v>3.0521513683826756E-2</v>
      </c>
      <c r="Q133" s="51" t="s">
        <v>65</v>
      </c>
      <c r="R133" s="51" t="s">
        <v>65</v>
      </c>
      <c r="S133" s="51" t="s">
        <v>65</v>
      </c>
      <c r="T133" s="51" t="s">
        <v>65</v>
      </c>
      <c r="U133" s="51" t="s">
        <v>65</v>
      </c>
      <c r="V133" s="51" t="s">
        <v>65</v>
      </c>
      <c r="W133" s="51">
        <v>0.25311515010605279</v>
      </c>
      <c r="X133" s="51">
        <v>5.2845240118501381E-6</v>
      </c>
      <c r="Y133" s="51">
        <v>2.8861631141643064E-6</v>
      </c>
      <c r="Z133" s="51">
        <v>2.5745116980808361E-6</v>
      </c>
      <c r="AA133" s="51">
        <v>2.8048627447512267E-6</v>
      </c>
      <c r="AB133" s="51">
        <v>1.3550061568846508E-5</v>
      </c>
      <c r="AC133" s="51">
        <v>5.6232755510713009E-2</v>
      </c>
      <c r="AD133" s="51">
        <v>1.3888813108067669E-2</v>
      </c>
      <c r="AE133" s="52"/>
      <c r="AF133" s="53"/>
      <c r="AG133" s="53"/>
      <c r="AH133" s="53"/>
      <c r="AI133" s="53"/>
      <c r="AJ133" s="53"/>
      <c r="AK133" s="53">
        <v>33875.153922116267</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5.6684891273500009E-3</v>
      </c>
      <c r="F135" s="51">
        <v>1.1359697650000001E-3</v>
      </c>
      <c r="G135" s="51">
        <v>2.1583425535000005E-4</v>
      </c>
      <c r="H135" s="51">
        <v>2.1583425534999999E-3</v>
      </c>
      <c r="I135" s="51">
        <v>5.2368206166500007E-3</v>
      </c>
      <c r="J135" s="51">
        <v>5.5548921508499997E-3</v>
      </c>
      <c r="K135" s="51">
        <v>5.6571294297000007E-3</v>
      </c>
      <c r="L135" s="51" t="s">
        <v>65</v>
      </c>
      <c r="M135" s="51">
        <v>7.1429778823199994E-2</v>
      </c>
      <c r="N135" s="51">
        <v>7.6109974255000011E-4</v>
      </c>
      <c r="O135" s="51">
        <v>7.951788355E-5</v>
      </c>
      <c r="P135" s="51">
        <v>3.4533480856000007E-5</v>
      </c>
      <c r="Q135" s="51" t="s">
        <v>65</v>
      </c>
      <c r="R135" s="51" t="s">
        <v>65</v>
      </c>
      <c r="S135" s="51" t="s">
        <v>65</v>
      </c>
      <c r="T135" s="51" t="s">
        <v>65</v>
      </c>
      <c r="U135" s="51" t="s">
        <v>65</v>
      </c>
      <c r="V135" s="51" t="s">
        <v>65</v>
      </c>
      <c r="W135" s="51">
        <v>1.3631637180000001E-2</v>
      </c>
      <c r="X135" s="51">
        <v>3.1807153420000001E-3</v>
      </c>
      <c r="Y135" s="51">
        <v>7.0430125430000004E-3</v>
      </c>
      <c r="Z135" s="51">
        <v>1.7039546475000002E-3</v>
      </c>
      <c r="AA135" s="51" t="s">
        <v>436</v>
      </c>
      <c r="AB135" s="51">
        <v>1.1927682532500001E-2</v>
      </c>
      <c r="AC135" s="51">
        <v>2.7263274360000002E-3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1.5586781105798997E-2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5.7714914491799997E-3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0.25952585215667306</v>
      </c>
      <c r="J139" s="51">
        <v>0.25952585215667306</v>
      </c>
      <c r="K139" s="51">
        <v>0.25952585215667306</v>
      </c>
      <c r="L139" s="51" t="s">
        <v>65</v>
      </c>
      <c r="M139" s="51" t="s">
        <v>436</v>
      </c>
      <c r="N139" s="51">
        <v>7.4992515380895692E-4</v>
      </c>
      <c r="O139" s="51">
        <v>1.511953755728314E-3</v>
      </c>
      <c r="P139" s="51">
        <v>1.511953755728314E-3</v>
      </c>
      <c r="Q139" s="51" t="s">
        <v>65</v>
      </c>
      <c r="R139" s="51" t="s">
        <v>65</v>
      </c>
      <c r="S139" s="51" t="s">
        <v>65</v>
      </c>
      <c r="T139" s="51" t="s">
        <v>65</v>
      </c>
      <c r="U139" s="51" t="s">
        <v>65</v>
      </c>
      <c r="V139" s="51" t="s">
        <v>65</v>
      </c>
      <c r="W139" s="51">
        <v>2.6353742709418237</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0.69598500000000019</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198.77655228593088</v>
      </c>
      <c r="F141" s="73">
        <v>125.89021311407512</v>
      </c>
      <c r="G141" s="73">
        <v>14.058286675148924</v>
      </c>
      <c r="H141" s="73">
        <v>80.7397008166879</v>
      </c>
      <c r="I141" s="73">
        <v>16.720587424853118</v>
      </c>
      <c r="J141" s="73">
        <v>31.675200052424096</v>
      </c>
      <c r="K141" s="73">
        <v>48.498648572549527</v>
      </c>
      <c r="L141" s="73" t="s">
        <v>65</v>
      </c>
      <c r="M141" s="73">
        <v>567.42182151700797</v>
      </c>
      <c r="N141" s="73">
        <v>25.713833257665375</v>
      </c>
      <c r="O141" s="73">
        <v>0.96745823361541716</v>
      </c>
      <c r="P141" s="73">
        <v>1.1046970200880424</v>
      </c>
      <c r="Q141" s="73" t="s">
        <v>65</v>
      </c>
      <c r="R141" s="73" t="s">
        <v>65</v>
      </c>
      <c r="S141" s="73" t="s">
        <v>65</v>
      </c>
      <c r="T141" s="73" t="s">
        <v>65</v>
      </c>
      <c r="U141" s="73" t="s">
        <v>65</v>
      </c>
      <c r="V141" s="73" t="s">
        <v>65</v>
      </c>
      <c r="W141" s="73">
        <v>39.756933329934483</v>
      </c>
      <c r="X141" s="73">
        <v>2.3466891372137471</v>
      </c>
      <c r="Y141" s="73">
        <v>2.5598351672053092</v>
      </c>
      <c r="Z141" s="73">
        <v>1.0248731575953196</v>
      </c>
      <c r="AA141" s="73">
        <v>1.3485045977304799</v>
      </c>
      <c r="AB141" s="73">
        <v>7.2804165597448511</v>
      </c>
      <c r="AC141" s="73">
        <v>13.757875868313961</v>
      </c>
      <c r="AD141" s="73">
        <v>4.0864871133807714</v>
      </c>
      <c r="AE141" s="52"/>
      <c r="AF141" s="74">
        <v>416416.96022772184</v>
      </c>
      <c r="AG141" s="74">
        <v>37392.876497920151</v>
      </c>
      <c r="AH141" s="74">
        <v>272731.84183692222</v>
      </c>
      <c r="AI141" s="74">
        <v>240390.71831654012</v>
      </c>
      <c r="AJ141" s="74">
        <v>25912.914922463395</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53.037057987950071</v>
      </c>
      <c r="F143" s="88">
        <v>6.3345455427347543</v>
      </c>
      <c r="G143" s="88">
        <v>6.6907667289368478E-2</v>
      </c>
      <c r="H143" s="88">
        <v>0.89836356824341068</v>
      </c>
      <c r="I143" s="88">
        <v>1.2531216994017602</v>
      </c>
      <c r="J143" s="88">
        <v>1.2531216994017602</v>
      </c>
      <c r="K143" s="88">
        <v>1.2531216994017602</v>
      </c>
      <c r="L143" s="88" t="s">
        <v>65</v>
      </c>
      <c r="M143" s="88">
        <v>50.253759639478993</v>
      </c>
      <c r="N143" s="88">
        <v>6.9442571290193652E-3</v>
      </c>
      <c r="O143" s="88">
        <v>2.9963402762904919E-3</v>
      </c>
      <c r="P143" s="88">
        <v>1.0487190967016721E-3</v>
      </c>
      <c r="Q143" s="88" t="s">
        <v>65</v>
      </c>
      <c r="R143" s="88" t="s">
        <v>65</v>
      </c>
      <c r="S143" s="88" t="s">
        <v>65</v>
      </c>
      <c r="T143" s="88" t="s">
        <v>65</v>
      </c>
      <c r="U143" s="88" t="s">
        <v>65</v>
      </c>
      <c r="V143" s="88" t="s">
        <v>65</v>
      </c>
      <c r="W143" s="88">
        <v>0.69402104318060898</v>
      </c>
      <c r="X143" s="88">
        <v>3.7871104727118736E-2</v>
      </c>
      <c r="Y143" s="88">
        <v>3.7864717832065603E-2</v>
      </c>
      <c r="Z143" s="88">
        <v>1.6795373224240823E-2</v>
      </c>
      <c r="AA143" s="88">
        <v>4.2372202093611235E-2</v>
      </c>
      <c r="AB143" s="88">
        <v>0.1349033978770364</v>
      </c>
      <c r="AC143" s="88">
        <v>0.13289152827348605</v>
      </c>
      <c r="AD143" s="88">
        <v>3.6063206743496289E-4</v>
      </c>
      <c r="AE143" s="52"/>
      <c r="AF143" s="89"/>
      <c r="AG143" s="89"/>
      <c r="AH143" s="89"/>
      <c r="AI143" s="89"/>
      <c r="AJ143" s="89"/>
      <c r="AK143" s="89"/>
      <c r="AL143" s="85" t="s">
        <v>61</v>
      </c>
    </row>
    <row r="144" spans="1:38" ht="26.25" customHeight="1" x14ac:dyDescent="0.2">
      <c r="A144" s="84"/>
      <c r="B144" s="85" t="s">
        <v>381</v>
      </c>
      <c r="C144" s="86" t="s">
        <v>382</v>
      </c>
      <c r="D144" s="87" t="s">
        <v>380</v>
      </c>
      <c r="E144" s="88">
        <v>10.617306150770691</v>
      </c>
      <c r="F144" s="88">
        <v>0.14481900787948895</v>
      </c>
      <c r="G144" s="88">
        <v>9.7617510082901888E-3</v>
      </c>
      <c r="H144" s="88">
        <v>1.2113350947306221E-2</v>
      </c>
      <c r="I144" s="88">
        <v>0.29446150588972092</v>
      </c>
      <c r="J144" s="88">
        <v>0.29446150588972092</v>
      </c>
      <c r="K144" s="88">
        <v>0.29446150588972092</v>
      </c>
      <c r="L144" s="88" t="s">
        <v>65</v>
      </c>
      <c r="M144" s="88">
        <v>2.6592083320414934</v>
      </c>
      <c r="N144" s="88">
        <v>4.1914158850921065E-4</v>
      </c>
      <c r="O144" s="88">
        <v>3.7807636435734164E-4</v>
      </c>
      <c r="P144" s="88">
        <v>1.3232672752506956E-4</v>
      </c>
      <c r="Q144" s="88" t="s">
        <v>65</v>
      </c>
      <c r="R144" s="88" t="s">
        <v>65</v>
      </c>
      <c r="S144" s="88" t="s">
        <v>65</v>
      </c>
      <c r="T144" s="88" t="s">
        <v>65</v>
      </c>
      <c r="U144" s="88" t="s">
        <v>65</v>
      </c>
      <c r="V144" s="88" t="s">
        <v>65</v>
      </c>
      <c r="W144" s="88">
        <v>9.5434125047482041E-2</v>
      </c>
      <c r="X144" s="88">
        <v>4.6452066791029837E-3</v>
      </c>
      <c r="Y144" s="88">
        <v>4.5339571359356333E-3</v>
      </c>
      <c r="Z144" s="88">
        <v>1.7567861259856655E-3</v>
      </c>
      <c r="AA144" s="88">
        <v>5.0737160823446778E-3</v>
      </c>
      <c r="AB144" s="88">
        <v>1.6009666023368958E-2</v>
      </c>
      <c r="AC144" s="88">
        <v>1.9086825009496409E-2</v>
      </c>
      <c r="AD144" s="88">
        <v>7.9026729021037452E-5</v>
      </c>
      <c r="AE144" s="52"/>
      <c r="AF144" s="89"/>
      <c r="AG144" s="89"/>
      <c r="AH144" s="89"/>
      <c r="AI144" s="89"/>
      <c r="AJ144" s="89"/>
      <c r="AK144" s="89"/>
      <c r="AL144" s="85" t="s">
        <v>61</v>
      </c>
    </row>
    <row r="145" spans="1:38" ht="26.25" customHeight="1" x14ac:dyDescent="0.2">
      <c r="A145" s="84"/>
      <c r="B145" s="85" t="s">
        <v>383</v>
      </c>
      <c r="C145" s="86" t="s">
        <v>384</v>
      </c>
      <c r="D145" s="87" t="s">
        <v>380</v>
      </c>
      <c r="E145" s="88">
        <v>25.615247454736938</v>
      </c>
      <c r="F145" s="88">
        <v>0.35474651776445093</v>
      </c>
      <c r="G145" s="88">
        <v>2.2720736165478251E-2</v>
      </c>
      <c r="H145" s="88">
        <v>4.0370277773234521E-2</v>
      </c>
      <c r="I145" s="88">
        <v>0.28050839293056096</v>
      </c>
      <c r="J145" s="88">
        <v>0.28050839293056096</v>
      </c>
      <c r="K145" s="88">
        <v>0.28050839293056096</v>
      </c>
      <c r="L145" s="88" t="s">
        <v>65</v>
      </c>
      <c r="M145" s="88">
        <v>9.6311387167696676</v>
      </c>
      <c r="N145" s="88">
        <v>8.0518599160317385E-4</v>
      </c>
      <c r="O145" s="88">
        <v>8.0492387007105658E-4</v>
      </c>
      <c r="P145" s="88">
        <v>2.8172335452486991E-4</v>
      </c>
      <c r="Q145" s="88" t="s">
        <v>65</v>
      </c>
      <c r="R145" s="88" t="s">
        <v>65</v>
      </c>
      <c r="S145" s="88" t="s">
        <v>65</v>
      </c>
      <c r="T145" s="88" t="s">
        <v>65</v>
      </c>
      <c r="U145" s="88" t="s">
        <v>65</v>
      </c>
      <c r="V145" s="88" t="s">
        <v>65</v>
      </c>
      <c r="W145" s="88">
        <v>0.79896746019583964</v>
      </c>
      <c r="X145" s="88">
        <v>4.4632350852707474E-3</v>
      </c>
      <c r="Y145" s="88">
        <v>2.6920349147371788E-2</v>
      </c>
      <c r="Z145" s="88">
        <v>3.0071797368412388E-2</v>
      </c>
      <c r="AA145" s="88">
        <v>6.9356598762089884E-3</v>
      </c>
      <c r="AB145" s="88">
        <v>6.8391041477263895E-2</v>
      </c>
      <c r="AC145" s="88">
        <v>0.10540348926835763</v>
      </c>
      <c r="AD145" s="88">
        <v>1.2690604715268633E-5</v>
      </c>
      <c r="AE145" s="52"/>
      <c r="AF145" s="89"/>
      <c r="AG145" s="89"/>
      <c r="AH145" s="89"/>
      <c r="AI145" s="89"/>
      <c r="AJ145" s="89"/>
      <c r="AK145" s="89"/>
      <c r="AL145" s="85" t="s">
        <v>61</v>
      </c>
    </row>
    <row r="146" spans="1:38" ht="26.25" customHeight="1" x14ac:dyDescent="0.2">
      <c r="A146" s="84"/>
      <c r="B146" s="85" t="s">
        <v>385</v>
      </c>
      <c r="C146" s="86" t="s">
        <v>386</v>
      </c>
      <c r="D146" s="87" t="s">
        <v>380</v>
      </c>
      <c r="E146" s="88">
        <v>0.27905476488618214</v>
      </c>
      <c r="F146" s="88">
        <v>2.5350441383081228</v>
      </c>
      <c r="G146" s="88">
        <v>5.3083136764661991E-4</v>
      </c>
      <c r="H146" s="88">
        <v>2.7198004818998647E-3</v>
      </c>
      <c r="I146" s="88">
        <v>0.1216020436792294</v>
      </c>
      <c r="J146" s="88">
        <v>0.1216020436792294</v>
      </c>
      <c r="K146" s="88">
        <v>0.1216020436792294</v>
      </c>
      <c r="L146" s="88" t="s">
        <v>65</v>
      </c>
      <c r="M146" s="88">
        <v>17.383528597896728</v>
      </c>
      <c r="N146" s="88">
        <v>2.1364510860352062E-4</v>
      </c>
      <c r="O146" s="88">
        <v>4.2729021720704117E-5</v>
      </c>
      <c r="P146" s="88">
        <v>1.4955157602246444E-5</v>
      </c>
      <c r="Q146" s="88" t="s">
        <v>65</v>
      </c>
      <c r="R146" s="88" t="s">
        <v>65</v>
      </c>
      <c r="S146" s="88" t="s">
        <v>65</v>
      </c>
      <c r="T146" s="88" t="s">
        <v>65</v>
      </c>
      <c r="U146" s="88" t="s">
        <v>65</v>
      </c>
      <c r="V146" s="88" t="s">
        <v>65</v>
      </c>
      <c r="W146" s="88">
        <v>1.0983137664537575E-2</v>
      </c>
      <c r="X146" s="88">
        <v>5.2106667055481495E-4</v>
      </c>
      <c r="Y146" s="88">
        <v>6.1968827293704305E-4</v>
      </c>
      <c r="Z146" s="88">
        <v>4.1450212814737875E-4</v>
      </c>
      <c r="AA146" s="88">
        <v>6.7888023859303235E-4</v>
      </c>
      <c r="AB146" s="88">
        <v>2.2341373102322693E-3</v>
      </c>
      <c r="AC146" s="88">
        <v>2.1966275329075146E-3</v>
      </c>
      <c r="AD146" s="88">
        <v>8.8301425823344756E-6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0.41839905473754757</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0.93062039093050075</v>
      </c>
      <c r="J148" s="88">
        <v>2.3363579015629612</v>
      </c>
      <c r="K148" s="88">
        <v>2.6517192334966442</v>
      </c>
      <c r="L148" s="88" t="s">
        <v>65</v>
      </c>
      <c r="M148" s="88" t="s">
        <v>433</v>
      </c>
      <c r="N148" s="88">
        <v>12.031220946597355</v>
      </c>
      <c r="O148" s="88">
        <v>4.7180330047615668E-2</v>
      </c>
      <c r="P148" s="88" t="s">
        <v>433</v>
      </c>
      <c r="Q148" s="88" t="s">
        <v>65</v>
      </c>
      <c r="R148" s="88" t="s">
        <v>65</v>
      </c>
      <c r="S148" s="88" t="s">
        <v>65</v>
      </c>
      <c r="T148" s="88" t="s">
        <v>65</v>
      </c>
      <c r="U148" s="88" t="s">
        <v>65</v>
      </c>
      <c r="V148" s="88" t="s">
        <v>65</v>
      </c>
      <c r="W148" s="88" t="s">
        <v>433</v>
      </c>
      <c r="X148" s="88">
        <v>1.5459123286179449E-3</v>
      </c>
      <c r="Y148" s="88">
        <v>1.5459123286179449E-3</v>
      </c>
      <c r="Z148" s="88">
        <v>1.5459123286179449E-3</v>
      </c>
      <c r="AA148" s="88">
        <v>1.5459123286179449E-3</v>
      </c>
      <c r="AB148" s="88">
        <v>6.1836493144717796E-3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0.18639019962551839</v>
      </c>
      <c r="J149" s="88">
        <v>0.62130066541839502</v>
      </c>
      <c r="K149" s="88">
        <v>1.2426013308367885</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198.77655228593088</v>
      </c>
      <c r="F152" s="102">
        <f t="shared" ref="F152:AD152" si="0">F141</f>
        <v>125.89021311407512</v>
      </c>
      <c r="G152" s="102">
        <f t="shared" si="0"/>
        <v>14.058286675148924</v>
      </c>
      <c r="H152" s="102">
        <f t="shared" si="0"/>
        <v>80.7397008166879</v>
      </c>
      <c r="I152" s="102">
        <f t="shared" si="0"/>
        <v>16.720587424853118</v>
      </c>
      <c r="J152" s="102">
        <f t="shared" si="0"/>
        <v>31.675200052424096</v>
      </c>
      <c r="K152" s="102">
        <f t="shared" si="0"/>
        <v>48.498648572549527</v>
      </c>
      <c r="L152" s="102" t="str">
        <f t="shared" si="0"/>
        <v>NR</v>
      </c>
      <c r="M152" s="102">
        <f t="shared" si="0"/>
        <v>567.42182151700797</v>
      </c>
      <c r="N152" s="102">
        <f t="shared" si="0"/>
        <v>25.713833257665375</v>
      </c>
      <c r="O152" s="102">
        <f t="shared" si="0"/>
        <v>0.96745823361541716</v>
      </c>
      <c r="P152" s="102">
        <f t="shared" si="0"/>
        <v>1.1046970200880424</v>
      </c>
      <c r="Q152" s="102" t="str">
        <f t="shared" si="0"/>
        <v>NR</v>
      </c>
      <c r="R152" s="102" t="str">
        <f t="shared" si="0"/>
        <v>NR</v>
      </c>
      <c r="S152" s="102" t="str">
        <f t="shared" si="0"/>
        <v>NR</v>
      </c>
      <c r="T152" s="102" t="str">
        <f t="shared" si="0"/>
        <v>NR</v>
      </c>
      <c r="U152" s="102" t="str">
        <f t="shared" si="0"/>
        <v>NR</v>
      </c>
      <c r="V152" s="102" t="str">
        <f t="shared" si="0"/>
        <v>NR</v>
      </c>
      <c r="W152" s="102">
        <f t="shared" si="0"/>
        <v>39.756933329934483</v>
      </c>
      <c r="X152" s="102">
        <f t="shared" si="0"/>
        <v>2.3466891372137471</v>
      </c>
      <c r="Y152" s="102">
        <f t="shared" si="0"/>
        <v>2.5598351672053092</v>
      </c>
      <c r="Z152" s="102">
        <f t="shared" si="0"/>
        <v>1.0248731575953196</v>
      </c>
      <c r="AA152" s="102">
        <f t="shared" si="0"/>
        <v>1.3485045977304799</v>
      </c>
      <c r="AB152" s="102">
        <f t="shared" si="0"/>
        <v>7.2804165597448511</v>
      </c>
      <c r="AC152" s="102">
        <f t="shared" si="0"/>
        <v>13.757875868313961</v>
      </c>
      <c r="AD152" s="102">
        <f t="shared" si="0"/>
        <v>4.0864871133807714</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8.0537283943459155</v>
      </c>
      <c r="F157" s="115">
        <v>0.48796960586212801</v>
      </c>
      <c r="G157" s="115">
        <v>0.57518201953164205</v>
      </c>
      <c r="H157" s="115">
        <v>3.9209473458997014E-3</v>
      </c>
      <c r="I157" s="115">
        <v>0.62335351366741687</v>
      </c>
      <c r="J157" s="115">
        <v>0.62335351366741687</v>
      </c>
      <c r="K157" s="115">
        <v>0.62335351366741687</v>
      </c>
      <c r="L157" s="115" t="s">
        <v>65</v>
      </c>
      <c r="M157" s="115">
        <v>0.75234852390049312</v>
      </c>
      <c r="N157" s="115">
        <v>4.9868281093393358E-4</v>
      </c>
      <c r="O157" s="115">
        <v>4.9868281093393358E-4</v>
      </c>
      <c r="P157" s="115">
        <v>1.7453898382687675E-4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24934.140546696679</v>
      </c>
      <c r="AG157" s="116"/>
      <c r="AH157" s="116"/>
      <c r="AI157" s="116"/>
      <c r="AJ157" s="116"/>
      <c r="AK157" s="116"/>
      <c r="AL157" s="112" t="s">
        <v>61</v>
      </c>
    </row>
    <row r="158" spans="1:38" ht="26.25" customHeight="1" x14ac:dyDescent="0.2">
      <c r="A158" s="112" t="s">
        <v>405</v>
      </c>
      <c r="B158" s="112" t="s">
        <v>408</v>
      </c>
      <c r="C158" s="113" t="s">
        <v>409</v>
      </c>
      <c r="D158" s="114"/>
      <c r="E158" s="115">
        <v>0.12506644995930311</v>
      </c>
      <c r="F158" s="115">
        <v>1.0464919678056565E-2</v>
      </c>
      <c r="G158" s="115">
        <v>8.4311386917976395E-3</v>
      </c>
      <c r="H158" s="115">
        <v>5.7474068649494068E-5</v>
      </c>
      <c r="I158" s="115">
        <v>9.1372465572356881E-3</v>
      </c>
      <c r="J158" s="115">
        <v>9.1372465572356881E-3</v>
      </c>
      <c r="K158" s="115">
        <v>9.1372465572356881E-3</v>
      </c>
      <c r="L158" s="115" t="s">
        <v>65</v>
      </c>
      <c r="M158" s="115">
        <v>2.716477177289545E-2</v>
      </c>
      <c r="N158" s="115">
        <v>7.3097972457885512E-6</v>
      </c>
      <c r="O158" s="115">
        <v>7.3097972457885512E-6</v>
      </c>
      <c r="P158" s="115">
        <v>2.5584290360259931E-6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365.48986228942755</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59" priority="6" operator="equal">
      <formula>0</formula>
    </cfRule>
  </conditionalFormatting>
  <conditionalFormatting sqref="E14:AD140">
    <cfRule type="cellIs" dxfId="58" priority="5" operator="equal">
      <formula>"NE"</formula>
    </cfRule>
  </conditionalFormatting>
  <conditionalFormatting sqref="E157:AD164">
    <cfRule type="cellIs" dxfId="57" priority="3" operator="equal">
      <formula>"NE"</formula>
    </cfRule>
    <cfRule type="cellIs" dxfId="56" priority="4" operator="equal">
      <formula>0</formula>
    </cfRule>
  </conditionalFormatting>
  <conditionalFormatting sqref="E143:AD149">
    <cfRule type="cellIs" dxfId="55" priority="2" operator="equal">
      <formula>0</formula>
    </cfRule>
  </conditionalFormatting>
  <conditionalFormatting sqref="E143:AD149">
    <cfRule type="cellIs" dxfId="54" priority="1" operator="equal">
      <formula>"NE"</formula>
    </cfRule>
  </conditionalFormatting>
  <pageMargins left="0.7" right="0.7" top="0.78740157499999996" bottom="0.78740157499999996" header="0.3" footer="0.3"/>
  <pageSetup paperSize="9" scale="1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26822-59AB-450A-B775-19251A5B0C66}">
  <sheetPr codeName="Tabelle31"/>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2016</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2016</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9.3022647686685644</v>
      </c>
      <c r="F14" s="51">
        <v>0.32538110341105203</v>
      </c>
      <c r="G14" s="51">
        <v>1.0228856390618739</v>
      </c>
      <c r="H14" s="51">
        <v>0.34311124274007798</v>
      </c>
      <c r="I14" s="51">
        <v>0.85678942531694091</v>
      </c>
      <c r="J14" s="51">
        <v>1.0260422533467348</v>
      </c>
      <c r="K14" s="51">
        <v>1.1364195180885865</v>
      </c>
      <c r="L14" s="51" t="s">
        <v>65</v>
      </c>
      <c r="M14" s="51">
        <v>4.0113550483598903</v>
      </c>
      <c r="N14" s="51">
        <v>1.9589648070676828</v>
      </c>
      <c r="O14" s="51">
        <v>0.14793215879446595</v>
      </c>
      <c r="P14" s="51">
        <v>0.18343512836081777</v>
      </c>
      <c r="Q14" s="51" t="s">
        <v>65</v>
      </c>
      <c r="R14" s="51" t="s">
        <v>65</v>
      </c>
      <c r="S14" s="51" t="s">
        <v>65</v>
      </c>
      <c r="T14" s="51" t="s">
        <v>65</v>
      </c>
      <c r="U14" s="51" t="s">
        <v>65</v>
      </c>
      <c r="V14" s="51" t="s">
        <v>65</v>
      </c>
      <c r="W14" s="51">
        <v>1.3335117092673003</v>
      </c>
      <c r="X14" s="51">
        <v>2.0058857353320785E-2</v>
      </c>
      <c r="Y14" s="51">
        <v>1.0437327865606522E-3</v>
      </c>
      <c r="Z14" s="51">
        <v>5.2085945817439668E-4</v>
      </c>
      <c r="AA14" s="51">
        <v>1.0393451398559876E-3</v>
      </c>
      <c r="AB14" s="51">
        <v>2.2662794737911822E-2</v>
      </c>
      <c r="AC14" s="51">
        <v>0.52107693359810237</v>
      </c>
      <c r="AD14" s="51">
        <v>0.36228066477114068</v>
      </c>
      <c r="AE14" s="52"/>
      <c r="AF14" s="53">
        <v>4442.5846201835438</v>
      </c>
      <c r="AG14" s="53">
        <v>16914.871301880001</v>
      </c>
      <c r="AH14" s="53">
        <v>72449.524741968678</v>
      </c>
      <c r="AI14" s="53">
        <v>69201.740986358971</v>
      </c>
      <c r="AJ14" s="53">
        <v>14172.398070036132</v>
      </c>
      <c r="AK14" s="53"/>
      <c r="AL14" s="54" t="s">
        <v>61</v>
      </c>
    </row>
    <row r="15" spans="1:38" ht="26.25" customHeight="1" x14ac:dyDescent="0.2">
      <c r="A15" s="48" t="s">
        <v>66</v>
      </c>
      <c r="B15" s="48" t="s">
        <v>67</v>
      </c>
      <c r="C15" s="49" t="s">
        <v>68</v>
      </c>
      <c r="D15" s="50"/>
      <c r="E15" s="51">
        <v>0.99</v>
      </c>
      <c r="F15" s="51" t="s">
        <v>434</v>
      </c>
      <c r="G15" s="51">
        <v>0.35899999999999999</v>
      </c>
      <c r="H15" s="51">
        <v>8.4538596798360621E-2</v>
      </c>
      <c r="I15" s="51">
        <v>3.6244210526315782E-2</v>
      </c>
      <c r="J15" s="51">
        <v>4.3040000000000002E-2</v>
      </c>
      <c r="K15" s="51">
        <v>4.5305263157894737E-2</v>
      </c>
      <c r="L15" s="51" t="s">
        <v>65</v>
      </c>
      <c r="M15" s="51">
        <v>0.63700000000000001</v>
      </c>
      <c r="N15" s="51">
        <v>0.49173543614847043</v>
      </c>
      <c r="O15" s="51">
        <v>0.14405830361419336</v>
      </c>
      <c r="P15" s="51">
        <v>1.8860857540563478E-2</v>
      </c>
      <c r="Q15" s="51" t="s">
        <v>65</v>
      </c>
      <c r="R15" s="51" t="s">
        <v>65</v>
      </c>
      <c r="S15" s="51" t="s">
        <v>65</v>
      </c>
      <c r="T15" s="51" t="s">
        <v>65</v>
      </c>
      <c r="U15" s="51" t="s">
        <v>65</v>
      </c>
      <c r="V15" s="51" t="s">
        <v>65</v>
      </c>
      <c r="W15" s="51">
        <v>1.632888025731636E-2</v>
      </c>
      <c r="X15" s="51">
        <v>1.0866230179198424E-4</v>
      </c>
      <c r="Y15" s="51">
        <v>1.153694378431593E-3</v>
      </c>
      <c r="Z15" s="51">
        <v>1.0696303559463657E-3</v>
      </c>
      <c r="AA15" s="51">
        <v>1.6019970615597694E-3</v>
      </c>
      <c r="AB15" s="51">
        <v>3.9339840977297121E-3</v>
      </c>
      <c r="AC15" s="51">
        <v>2.7449133024274324E-3</v>
      </c>
      <c r="AD15" s="51">
        <v>1.4695992231584726E-6</v>
      </c>
      <c r="AE15" s="52"/>
      <c r="AF15" s="53">
        <v>32242.074013878704</v>
      </c>
      <c r="AG15" s="53" t="s">
        <v>435</v>
      </c>
      <c r="AH15" s="53">
        <v>5896.6789679982021</v>
      </c>
      <c r="AI15" s="53" t="s">
        <v>435</v>
      </c>
      <c r="AJ15" s="53" t="s">
        <v>435</v>
      </c>
      <c r="AK15" s="53"/>
      <c r="AL15" s="54" t="s">
        <v>61</v>
      </c>
    </row>
    <row r="16" spans="1:38" ht="26.25" customHeight="1" x14ac:dyDescent="0.2">
      <c r="A16" s="48" t="s">
        <v>66</v>
      </c>
      <c r="B16" s="48" t="s">
        <v>69</v>
      </c>
      <c r="C16" s="49" t="s">
        <v>70</v>
      </c>
      <c r="D16" s="50"/>
      <c r="E16" s="51">
        <v>0.61077341718072009</v>
      </c>
      <c r="F16" s="51">
        <v>2.0359113906024003E-3</v>
      </c>
      <c r="G16" s="51">
        <v>1.2215468343614402E-3</v>
      </c>
      <c r="H16" s="51">
        <v>4.0718227812048006E-3</v>
      </c>
      <c r="I16" s="51">
        <v>9.4299381460951806E-2</v>
      </c>
      <c r="J16" s="51">
        <v>9.4604768169542164E-2</v>
      </c>
      <c r="K16" s="51">
        <v>9.4808359308602402E-2</v>
      </c>
      <c r="L16" s="51" t="s">
        <v>65</v>
      </c>
      <c r="M16" s="51">
        <v>4.0718227812048001E-2</v>
      </c>
      <c r="N16" s="51">
        <v>6.1077341718072016E-6</v>
      </c>
      <c r="O16" s="51">
        <v>1.0179556953012002E-6</v>
      </c>
      <c r="P16" s="51">
        <v>2.850275946843361E-4</v>
      </c>
      <c r="Q16" s="51" t="s">
        <v>65</v>
      </c>
      <c r="R16" s="51" t="s">
        <v>65</v>
      </c>
      <c r="S16" s="51" t="s">
        <v>65</v>
      </c>
      <c r="T16" s="51" t="s">
        <v>65</v>
      </c>
      <c r="U16" s="51" t="s">
        <v>65</v>
      </c>
      <c r="V16" s="51" t="s">
        <v>65</v>
      </c>
      <c r="W16" s="51">
        <v>8.1436455624096012E-4</v>
      </c>
      <c r="X16" s="51">
        <v>2.2802207574746883E-6</v>
      </c>
      <c r="Y16" s="51">
        <v>6.4334799943035846E-6</v>
      </c>
      <c r="Z16" s="51">
        <v>4.5197232871373282E-6</v>
      </c>
      <c r="AA16" s="51">
        <v>3.4040438450872132E-5</v>
      </c>
      <c r="AB16" s="51">
        <v>4.7273862489787733E-5</v>
      </c>
      <c r="AC16" s="51">
        <v>1.6287291124819202E-4</v>
      </c>
      <c r="AD16" s="51">
        <v>7.3292810061686424E-8</v>
      </c>
      <c r="AE16" s="52"/>
      <c r="AF16" s="53" t="s">
        <v>435</v>
      </c>
      <c r="AG16" s="53" t="s">
        <v>435</v>
      </c>
      <c r="AH16" s="53">
        <v>4071.8227812048008</v>
      </c>
      <c r="AI16" s="53">
        <v>41.471814000000002</v>
      </c>
      <c r="AJ16" s="53" t="s">
        <v>435</v>
      </c>
      <c r="AK16" s="53"/>
      <c r="AL16" s="54" t="s">
        <v>61</v>
      </c>
    </row>
    <row r="17" spans="1:38" ht="26.25" customHeight="1" x14ac:dyDescent="0.2">
      <c r="A17" s="48" t="s">
        <v>66</v>
      </c>
      <c r="B17" s="48" t="s">
        <v>71</v>
      </c>
      <c r="C17" s="49" t="s">
        <v>72</v>
      </c>
      <c r="D17" s="50"/>
      <c r="E17" s="51">
        <v>4.0862500662074313</v>
      </c>
      <c r="F17" s="51">
        <v>0.18166899039132006</v>
      </c>
      <c r="G17" s="51">
        <v>5.2064376583896221</v>
      </c>
      <c r="H17" s="51">
        <v>1.9664330242571134E-2</v>
      </c>
      <c r="I17" s="51">
        <v>1.0674644854572394E-2</v>
      </c>
      <c r="J17" s="51">
        <v>1.2809573825486873E-2</v>
      </c>
      <c r="K17" s="51">
        <v>1.4232859806096523E-2</v>
      </c>
      <c r="L17" s="51" t="s">
        <v>65</v>
      </c>
      <c r="M17" s="51">
        <v>144.80897460467054</v>
      </c>
      <c r="N17" s="51">
        <v>7.6591690522993295E-4</v>
      </c>
      <c r="O17" s="51">
        <v>8.2400527108898763E-5</v>
      </c>
      <c r="P17" s="51">
        <v>6.4514592699278599E-4</v>
      </c>
      <c r="Q17" s="51" t="s">
        <v>65</v>
      </c>
      <c r="R17" s="51" t="s">
        <v>65</v>
      </c>
      <c r="S17" s="51" t="s">
        <v>65</v>
      </c>
      <c r="T17" s="51" t="s">
        <v>65</v>
      </c>
      <c r="U17" s="51" t="s">
        <v>65</v>
      </c>
      <c r="V17" s="51" t="s">
        <v>65</v>
      </c>
      <c r="W17" s="51">
        <v>9.5700943718599555E-3</v>
      </c>
      <c r="X17" s="51">
        <v>6.8730669937944612E-5</v>
      </c>
      <c r="Y17" s="51">
        <v>1.1409064229610514E-4</v>
      </c>
      <c r="Z17" s="51">
        <v>3.9150923469609541E-5</v>
      </c>
      <c r="AA17" s="51">
        <v>3.1693827484206186E-5</v>
      </c>
      <c r="AB17" s="51">
        <v>2.5366606318786547E-4</v>
      </c>
      <c r="AC17" s="51">
        <v>1.1178628550663761E-3</v>
      </c>
      <c r="AD17" s="51">
        <v>2.3012720856402911E-2</v>
      </c>
      <c r="AE17" s="52"/>
      <c r="AF17" s="53">
        <v>105.09056855654383</v>
      </c>
      <c r="AG17" s="53">
        <v>5263.7875873298417</v>
      </c>
      <c r="AH17" s="53">
        <v>19294.611871020497</v>
      </c>
      <c r="AI17" s="53">
        <v>10.634008973303789</v>
      </c>
      <c r="AJ17" s="53" t="s">
        <v>435</v>
      </c>
      <c r="AK17" s="53"/>
      <c r="AL17" s="54" t="s">
        <v>61</v>
      </c>
    </row>
    <row r="18" spans="1:38" ht="26.25" customHeight="1" x14ac:dyDescent="0.2">
      <c r="A18" s="48" t="s">
        <v>66</v>
      </c>
      <c r="B18" s="48" t="s">
        <v>73</v>
      </c>
      <c r="C18" s="49" t="s">
        <v>74</v>
      </c>
      <c r="D18" s="50"/>
      <c r="E18" s="51">
        <v>0.251054454026303</v>
      </c>
      <c r="F18" s="51">
        <v>3.8175237436997174E-3</v>
      </c>
      <c r="G18" s="51">
        <v>0.12329124615935094</v>
      </c>
      <c r="H18" s="51">
        <v>5.6881034472706163E-3</v>
      </c>
      <c r="I18" s="51">
        <v>8.4216821668696117E-3</v>
      </c>
      <c r="J18" s="51">
        <v>1.0100754121643834E-2</v>
      </c>
      <c r="K18" s="51">
        <v>1.1223060135159816E-2</v>
      </c>
      <c r="L18" s="51" t="s">
        <v>65</v>
      </c>
      <c r="M18" s="51">
        <v>5.1780716551069188E-2</v>
      </c>
      <c r="N18" s="51">
        <v>2.9251075650467313E-3</v>
      </c>
      <c r="O18" s="51">
        <v>1.8821795713090208E-3</v>
      </c>
      <c r="P18" s="51">
        <v>7.3676442501547539E-4</v>
      </c>
      <c r="Q18" s="51" t="s">
        <v>65</v>
      </c>
      <c r="R18" s="51" t="s">
        <v>65</v>
      </c>
      <c r="S18" s="51" t="s">
        <v>65</v>
      </c>
      <c r="T18" s="51" t="s">
        <v>65</v>
      </c>
      <c r="U18" s="51" t="s">
        <v>65</v>
      </c>
      <c r="V18" s="51" t="s">
        <v>65</v>
      </c>
      <c r="W18" s="51">
        <v>3.9619808527760952E-2</v>
      </c>
      <c r="X18" s="51">
        <v>1.1768614839178909E-4</v>
      </c>
      <c r="Y18" s="51">
        <v>1.7976035379425615E-4</v>
      </c>
      <c r="Z18" s="51">
        <v>6.7432302219732137E-5</v>
      </c>
      <c r="AA18" s="51">
        <v>5.7874126829456797E-5</v>
      </c>
      <c r="AB18" s="51">
        <v>4.2275293123523425E-4</v>
      </c>
      <c r="AC18" s="51">
        <v>1.6598846725840225E-3</v>
      </c>
      <c r="AD18" s="51">
        <v>2.2895078427999302E-2</v>
      </c>
      <c r="AE18" s="52"/>
      <c r="AF18" s="53">
        <v>272.93650421366124</v>
      </c>
      <c r="AG18" s="53">
        <v>132.94185677030407</v>
      </c>
      <c r="AH18" s="53">
        <v>4854.6501425229044</v>
      </c>
      <c r="AI18" s="53">
        <v>25.95765715434198</v>
      </c>
      <c r="AJ18" s="53">
        <v>15.168779996</v>
      </c>
      <c r="AK18" s="53"/>
      <c r="AL18" s="54" t="s">
        <v>61</v>
      </c>
    </row>
    <row r="19" spans="1:38" ht="26.25" customHeight="1" x14ac:dyDescent="0.2">
      <c r="A19" s="48" t="s">
        <v>66</v>
      </c>
      <c r="B19" s="48" t="s">
        <v>75</v>
      </c>
      <c r="C19" s="49" t="s">
        <v>76</v>
      </c>
      <c r="D19" s="50"/>
      <c r="E19" s="51">
        <v>1.2013140914223142</v>
      </c>
      <c r="F19" s="51">
        <v>3.9137643849267142E-2</v>
      </c>
      <c r="G19" s="51">
        <v>0.26727812925288003</v>
      </c>
      <c r="H19" s="51">
        <v>2.8505972733706648E-2</v>
      </c>
      <c r="I19" s="51">
        <v>0.14154940273557878</v>
      </c>
      <c r="J19" s="51">
        <v>0.16952168194827671</v>
      </c>
      <c r="K19" s="51">
        <v>0.18817222030408529</v>
      </c>
      <c r="L19" s="51" t="s">
        <v>65</v>
      </c>
      <c r="M19" s="51">
        <v>0.4086786248033103</v>
      </c>
      <c r="N19" s="51">
        <v>0.30328127787235659</v>
      </c>
      <c r="O19" s="51">
        <v>1.3254038491052535E-2</v>
      </c>
      <c r="P19" s="51">
        <v>9.9224750234320896E-3</v>
      </c>
      <c r="Q19" s="51" t="s">
        <v>65</v>
      </c>
      <c r="R19" s="51" t="s">
        <v>65</v>
      </c>
      <c r="S19" s="51" t="s">
        <v>65</v>
      </c>
      <c r="T19" s="51" t="s">
        <v>65</v>
      </c>
      <c r="U19" s="51" t="s">
        <v>65</v>
      </c>
      <c r="V19" s="51" t="s">
        <v>65</v>
      </c>
      <c r="W19" s="51">
        <v>0.51724687912583267</v>
      </c>
      <c r="X19" s="51">
        <v>4.6729601486658629E-3</v>
      </c>
      <c r="Y19" s="51">
        <v>8.4422676921151654E-3</v>
      </c>
      <c r="Z19" s="51">
        <v>3.6469538268816227E-3</v>
      </c>
      <c r="AA19" s="51">
        <v>3.8865779490773683E-3</v>
      </c>
      <c r="AB19" s="51">
        <v>2.0648759616740016E-2</v>
      </c>
      <c r="AC19" s="51">
        <v>7.8226679191196219E-2</v>
      </c>
      <c r="AD19" s="51">
        <v>0.20867276671901225</v>
      </c>
      <c r="AE19" s="52"/>
      <c r="AF19" s="53">
        <v>788.02859701635907</v>
      </c>
      <c r="AG19" s="53">
        <v>1112.9350304646507</v>
      </c>
      <c r="AH19" s="53">
        <v>15541.343048327626</v>
      </c>
      <c r="AI19" s="53">
        <v>2616.1980516634098</v>
      </c>
      <c r="AJ19" s="53">
        <v>3495.4861406870559</v>
      </c>
      <c r="AK19" s="53"/>
      <c r="AL19" s="54" t="s">
        <v>61</v>
      </c>
    </row>
    <row r="20" spans="1:38" ht="26.25" customHeight="1" x14ac:dyDescent="0.2">
      <c r="A20" s="48" t="s">
        <v>66</v>
      </c>
      <c r="B20" s="48" t="s">
        <v>77</v>
      </c>
      <c r="C20" s="49" t="s">
        <v>78</v>
      </c>
      <c r="D20" s="50"/>
      <c r="E20" s="51">
        <v>4.3450613825610311</v>
      </c>
      <c r="F20" s="51">
        <v>0.23703848940464248</v>
      </c>
      <c r="G20" s="51">
        <v>0.95799999999999996</v>
      </c>
      <c r="H20" s="51">
        <v>5.8206975094132432E-2</v>
      </c>
      <c r="I20" s="51">
        <v>0.15823176673972808</v>
      </c>
      <c r="J20" s="51">
        <v>0.19243579463651034</v>
      </c>
      <c r="K20" s="51">
        <v>0.21381516551247814</v>
      </c>
      <c r="L20" s="51" t="s">
        <v>65</v>
      </c>
      <c r="M20" s="51">
        <v>1.8916476334350538</v>
      </c>
      <c r="N20" s="51">
        <v>0.29790331356079297</v>
      </c>
      <c r="O20" s="51">
        <v>4.542114405303084E-2</v>
      </c>
      <c r="P20" s="51">
        <v>7.5982851602597476E-2</v>
      </c>
      <c r="Q20" s="51" t="s">
        <v>65</v>
      </c>
      <c r="R20" s="51" t="s">
        <v>65</v>
      </c>
      <c r="S20" s="51" t="s">
        <v>65</v>
      </c>
      <c r="T20" s="51" t="s">
        <v>65</v>
      </c>
      <c r="U20" s="51" t="s">
        <v>65</v>
      </c>
      <c r="V20" s="51" t="s">
        <v>65</v>
      </c>
      <c r="W20" s="51">
        <v>0.59028386242400144</v>
      </c>
      <c r="X20" s="51">
        <v>8.0572296779360755E-4</v>
      </c>
      <c r="Y20" s="51">
        <v>1.6879690145682534E-3</v>
      </c>
      <c r="Z20" s="51">
        <v>5.8069503676233883E-4</v>
      </c>
      <c r="AA20" s="51">
        <v>5.326940834120055E-4</v>
      </c>
      <c r="AB20" s="51">
        <v>3.6070811025362064E-3</v>
      </c>
      <c r="AC20" s="51">
        <v>0.11802830363904439</v>
      </c>
      <c r="AD20" s="51">
        <v>0.77010620592699985</v>
      </c>
      <c r="AE20" s="52"/>
      <c r="AF20" s="53">
        <v>391.76659453832826</v>
      </c>
      <c r="AG20" s="53">
        <v>4376.0181075653873</v>
      </c>
      <c r="AH20" s="53">
        <v>24517.155295774417</v>
      </c>
      <c r="AI20" s="53">
        <v>36705.54017667289</v>
      </c>
      <c r="AJ20" s="53">
        <v>150.58660242339238</v>
      </c>
      <c r="AK20" s="53"/>
      <c r="AL20" s="54" t="s">
        <v>61</v>
      </c>
    </row>
    <row r="21" spans="1:38" ht="26.25" customHeight="1" x14ac:dyDescent="0.2">
      <c r="A21" s="48" t="s">
        <v>66</v>
      </c>
      <c r="B21" s="48" t="s">
        <v>79</v>
      </c>
      <c r="C21" s="49" t="s">
        <v>80</v>
      </c>
      <c r="D21" s="50"/>
      <c r="E21" s="51">
        <v>0.74144972505026419</v>
      </c>
      <c r="F21" s="51">
        <v>1.0400631252527524E-2</v>
      </c>
      <c r="G21" s="51">
        <v>0.15504196590895758</v>
      </c>
      <c r="H21" s="51">
        <v>1.6830009718892636E-2</v>
      </c>
      <c r="I21" s="51">
        <v>2.4181052514946101E-2</v>
      </c>
      <c r="J21" s="51">
        <v>2.9016366854415318E-2</v>
      </c>
      <c r="K21" s="51">
        <v>3.223990974739481E-2</v>
      </c>
      <c r="L21" s="51" t="s">
        <v>65</v>
      </c>
      <c r="M21" s="51">
        <v>0.11836285051152752</v>
      </c>
      <c r="N21" s="51">
        <v>7.0314916154378057E-3</v>
      </c>
      <c r="O21" s="51">
        <v>7.031979443813378E-4</v>
      </c>
      <c r="P21" s="51">
        <v>1.5523486013807523E-3</v>
      </c>
      <c r="Q21" s="51" t="s">
        <v>65</v>
      </c>
      <c r="R21" s="51" t="s">
        <v>65</v>
      </c>
      <c r="S21" s="51" t="s">
        <v>65</v>
      </c>
      <c r="T21" s="51" t="s">
        <v>65</v>
      </c>
      <c r="U21" s="51" t="s">
        <v>65</v>
      </c>
      <c r="V21" s="51" t="s">
        <v>65</v>
      </c>
      <c r="W21" s="51">
        <v>3.9658098559320135E-2</v>
      </c>
      <c r="X21" s="51">
        <v>3.6817080025901164E-4</v>
      </c>
      <c r="Y21" s="51">
        <v>6.4445974620598145E-4</v>
      </c>
      <c r="Z21" s="51">
        <v>1.9156747071361749E-4</v>
      </c>
      <c r="AA21" s="51">
        <v>1.5395380087606566E-4</v>
      </c>
      <c r="AB21" s="51">
        <v>1.3581518180546762E-3</v>
      </c>
      <c r="AC21" s="51">
        <v>5.4948173420097043E-3</v>
      </c>
      <c r="AD21" s="51">
        <v>2.7897123467740221E-2</v>
      </c>
      <c r="AE21" s="52"/>
      <c r="AF21" s="53">
        <v>768.37804843768618</v>
      </c>
      <c r="AG21" s="53">
        <v>152.18509077968002</v>
      </c>
      <c r="AH21" s="53">
        <v>13390.215501064431</v>
      </c>
      <c r="AI21" s="53">
        <v>555.01855128989962</v>
      </c>
      <c r="AJ21" s="53">
        <v>0.26865320783782637</v>
      </c>
      <c r="AK21" s="53"/>
      <c r="AL21" s="54" t="s">
        <v>61</v>
      </c>
    </row>
    <row r="22" spans="1:38" ht="26.25" customHeight="1" x14ac:dyDescent="0.2">
      <c r="A22" s="48" t="s">
        <v>66</v>
      </c>
      <c r="B22" s="55" t="s">
        <v>81</v>
      </c>
      <c r="C22" s="49" t="s">
        <v>82</v>
      </c>
      <c r="D22" s="50"/>
      <c r="E22" s="51">
        <v>5.5412700779876412</v>
      </c>
      <c r="F22" s="51">
        <v>0.23104099435742445</v>
      </c>
      <c r="G22" s="51">
        <v>0.94027463683127122</v>
      </c>
      <c r="H22" s="51">
        <v>7.9945404554328456E-2</v>
      </c>
      <c r="I22" s="51">
        <v>6.5505031351714441E-2</v>
      </c>
      <c r="J22" s="51">
        <v>7.85926491546661E-2</v>
      </c>
      <c r="K22" s="51">
        <v>8.7317727689967248E-2</v>
      </c>
      <c r="L22" s="51" t="s">
        <v>65</v>
      </c>
      <c r="M22" s="51">
        <v>11.659437700149544</v>
      </c>
      <c r="N22" s="51">
        <v>0.29766135266429944</v>
      </c>
      <c r="O22" s="51">
        <v>2.2751922204613612E-2</v>
      </c>
      <c r="P22" s="51">
        <v>0.13338388980528271</v>
      </c>
      <c r="Q22" s="51" t="s">
        <v>65</v>
      </c>
      <c r="R22" s="51" t="s">
        <v>65</v>
      </c>
      <c r="S22" s="51" t="s">
        <v>65</v>
      </c>
      <c r="T22" s="51" t="s">
        <v>65</v>
      </c>
      <c r="U22" s="51" t="s">
        <v>65</v>
      </c>
      <c r="V22" s="51" t="s">
        <v>65</v>
      </c>
      <c r="W22" s="51">
        <v>0.46368216852452493</v>
      </c>
      <c r="X22" s="51">
        <v>2.0331884093832829E-3</v>
      </c>
      <c r="Y22" s="51">
        <v>4.3985463773382203E-3</v>
      </c>
      <c r="Z22" s="51">
        <v>1.3994146115038342E-3</v>
      </c>
      <c r="AA22" s="51">
        <v>9.8754313739122775E-4</v>
      </c>
      <c r="AB22" s="51">
        <v>8.8186925356165645E-3</v>
      </c>
      <c r="AC22" s="51">
        <v>7.8419246447575683E-2</v>
      </c>
      <c r="AD22" s="51">
        <v>0.44614863750058353</v>
      </c>
      <c r="AE22" s="52"/>
      <c r="AF22" s="53">
        <v>1808.5885187532506</v>
      </c>
      <c r="AG22" s="53">
        <v>2289.8511372941925</v>
      </c>
      <c r="AH22" s="53">
        <v>11639.66894793217</v>
      </c>
      <c r="AI22" s="53">
        <v>3454.1161740891866</v>
      </c>
      <c r="AJ22" s="53">
        <v>7500.5683479947693</v>
      </c>
      <c r="AK22" s="53"/>
      <c r="AL22" s="54" t="s">
        <v>61</v>
      </c>
    </row>
    <row r="23" spans="1:38" ht="26.25" customHeight="1" x14ac:dyDescent="0.2">
      <c r="A23" s="48" t="s">
        <v>83</v>
      </c>
      <c r="B23" s="55" t="s">
        <v>84</v>
      </c>
      <c r="C23" s="49" t="s">
        <v>85</v>
      </c>
      <c r="D23" s="56"/>
      <c r="E23" s="51">
        <v>6.6522094624715216</v>
      </c>
      <c r="F23" s="51">
        <v>0.46913447227379312</v>
      </c>
      <c r="G23" s="51">
        <v>7.4996965840849446E-3</v>
      </c>
      <c r="H23" s="51">
        <v>2.1327580579966901E-3</v>
      </c>
      <c r="I23" s="51">
        <v>0.17757050722653067</v>
      </c>
      <c r="J23" s="51">
        <v>0.17757050722653067</v>
      </c>
      <c r="K23" s="51">
        <v>0.17757050722653067</v>
      </c>
      <c r="L23" s="51" t="s">
        <v>65</v>
      </c>
      <c r="M23" s="51">
        <v>4.25619754238165</v>
      </c>
      <c r="N23" s="51">
        <v>3.0434096201866867E-4</v>
      </c>
      <c r="O23" s="51">
        <v>2.9565771300536336E-4</v>
      </c>
      <c r="P23" s="51">
        <v>1.0348019955187717E-4</v>
      </c>
      <c r="Q23" s="51" t="s">
        <v>65</v>
      </c>
      <c r="R23" s="51" t="s">
        <v>65</v>
      </c>
      <c r="S23" s="51" t="s">
        <v>65</v>
      </c>
      <c r="T23" s="51" t="s">
        <v>65</v>
      </c>
      <c r="U23" s="51" t="s">
        <v>65</v>
      </c>
      <c r="V23" s="51" t="s">
        <v>65</v>
      </c>
      <c r="W23" s="51">
        <v>0.12632629062955014</v>
      </c>
      <c r="X23" s="51">
        <v>8.6535644019429571E-3</v>
      </c>
      <c r="Y23" s="51">
        <v>3.8741014112726339E-2</v>
      </c>
      <c r="Z23" s="51">
        <v>4.306984544530932E-2</v>
      </c>
      <c r="AA23" s="51">
        <v>1.041138891019794E-2</v>
      </c>
      <c r="AB23" s="51">
        <v>0.10087581287017654</v>
      </c>
      <c r="AC23" s="51">
        <v>2.5265258125910035E-2</v>
      </c>
      <c r="AD23" s="51">
        <v>9.4339392159920052E-6</v>
      </c>
      <c r="AE23" s="52"/>
      <c r="AF23" s="53">
        <v>14782.885650268167</v>
      </c>
      <c r="AG23" s="53" t="s">
        <v>435</v>
      </c>
      <c r="AH23" s="53" t="s">
        <v>435</v>
      </c>
      <c r="AI23" s="53">
        <v>883.14184217585694</v>
      </c>
      <c r="AJ23" s="53">
        <v>49.48862846382103</v>
      </c>
      <c r="AK23" s="53"/>
      <c r="AL23" s="54" t="s">
        <v>61</v>
      </c>
    </row>
    <row r="24" spans="1:38" ht="26.25" customHeight="1" x14ac:dyDescent="0.2">
      <c r="A24" s="48" t="s">
        <v>66</v>
      </c>
      <c r="B24" s="55" t="s">
        <v>86</v>
      </c>
      <c r="C24" s="49" t="s">
        <v>87</v>
      </c>
      <c r="D24" s="50"/>
      <c r="E24" s="51">
        <v>4.3938694323936387</v>
      </c>
      <c r="F24" s="51">
        <v>0.13495992484849795</v>
      </c>
      <c r="G24" s="51">
        <v>1.7177457462119621</v>
      </c>
      <c r="H24" s="51">
        <v>0.14043975374228229</v>
      </c>
      <c r="I24" s="51">
        <v>0.20404333389978788</v>
      </c>
      <c r="J24" s="51">
        <v>0.24484654419674542</v>
      </c>
      <c r="K24" s="51">
        <v>0.27204868439471713</v>
      </c>
      <c r="L24" s="51" t="s">
        <v>65</v>
      </c>
      <c r="M24" s="51">
        <v>1.8512442632410033</v>
      </c>
      <c r="N24" s="51">
        <v>0.5476653755226748</v>
      </c>
      <c r="O24" s="51">
        <v>6.4108088843433442E-2</v>
      </c>
      <c r="P24" s="51">
        <v>3.2150866896396374E-2</v>
      </c>
      <c r="Q24" s="51" t="s">
        <v>65</v>
      </c>
      <c r="R24" s="51" t="s">
        <v>65</v>
      </c>
      <c r="S24" s="51" t="s">
        <v>65</v>
      </c>
      <c r="T24" s="51" t="s">
        <v>65</v>
      </c>
      <c r="U24" s="51" t="s">
        <v>65</v>
      </c>
      <c r="V24" s="51" t="s">
        <v>65</v>
      </c>
      <c r="W24" s="51">
        <v>1.8558543399005456</v>
      </c>
      <c r="X24" s="51">
        <v>2.0738525596218995E-2</v>
      </c>
      <c r="Y24" s="51">
        <v>3.3701656611052885E-2</v>
      </c>
      <c r="Z24" s="51">
        <v>1.0589887007169552E-2</v>
      </c>
      <c r="AA24" s="51">
        <v>8.6259027266589964E-3</v>
      </c>
      <c r="AB24" s="51">
        <v>7.365597194110042E-2</v>
      </c>
      <c r="AC24" s="51">
        <v>0.29004284106758293</v>
      </c>
      <c r="AD24" s="51">
        <v>5.563099199297597E-2</v>
      </c>
      <c r="AE24" s="52"/>
      <c r="AF24" s="53">
        <v>3396.2918943430568</v>
      </c>
      <c r="AG24" s="53">
        <v>2.5806125395629835</v>
      </c>
      <c r="AH24" s="53">
        <v>25519.99876303336</v>
      </c>
      <c r="AI24" s="53">
        <v>21767.70169003577</v>
      </c>
      <c r="AJ24" s="53">
        <v>536.54871797188912</v>
      </c>
      <c r="AK24" s="53"/>
      <c r="AL24" s="54" t="s">
        <v>61</v>
      </c>
    </row>
    <row r="25" spans="1:38" ht="26.25" customHeight="1" x14ac:dyDescent="0.2">
      <c r="A25" s="48" t="s">
        <v>88</v>
      </c>
      <c r="B25" s="55" t="s">
        <v>89</v>
      </c>
      <c r="C25" s="57" t="s">
        <v>90</v>
      </c>
      <c r="D25" s="50"/>
      <c r="E25" s="51">
        <v>1.4455909507104603</v>
      </c>
      <c r="F25" s="51">
        <v>0.14574375039424323</v>
      </c>
      <c r="G25" s="51">
        <v>8.5476320946742901E-2</v>
      </c>
      <c r="H25" s="51">
        <v>6.9286849149083438E-4</v>
      </c>
      <c r="I25" s="51">
        <v>0.11015246331525272</v>
      </c>
      <c r="J25" s="51">
        <v>0.11015246331525272</v>
      </c>
      <c r="K25" s="51">
        <v>0.11015246331525272</v>
      </c>
      <c r="L25" s="51" t="s">
        <v>65</v>
      </c>
      <c r="M25" s="51">
        <v>1.0233888405954501</v>
      </c>
      <c r="N25" s="51">
        <v>8.8121970652202188E-5</v>
      </c>
      <c r="O25" s="51">
        <v>8.8121970652202188E-5</v>
      </c>
      <c r="P25" s="51">
        <v>3.0842689728270768E-5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4406.098532610109</v>
      </c>
      <c r="AG25" s="53"/>
      <c r="AH25" s="53"/>
      <c r="AI25" s="53"/>
      <c r="AJ25" s="53"/>
      <c r="AK25" s="53"/>
      <c r="AL25" s="54" t="s">
        <v>61</v>
      </c>
    </row>
    <row r="26" spans="1:38" ht="26.25" customHeight="1" x14ac:dyDescent="0.2">
      <c r="A26" s="48" t="s">
        <v>88</v>
      </c>
      <c r="B26" s="48" t="s">
        <v>91</v>
      </c>
      <c r="C26" s="49" t="s">
        <v>92</v>
      </c>
      <c r="D26" s="50"/>
      <c r="E26" s="51">
        <v>5.9941886914646511E-2</v>
      </c>
      <c r="F26" s="51">
        <v>7.0369178772500235E-2</v>
      </c>
      <c r="G26" s="51">
        <v>7.2201019302721697E-3</v>
      </c>
      <c r="H26" s="51">
        <v>1.2900803978829845E-4</v>
      </c>
      <c r="I26" s="51">
        <v>5.5557061258090816E-3</v>
      </c>
      <c r="J26" s="51">
        <v>5.5557061258090816E-3</v>
      </c>
      <c r="K26" s="51">
        <v>5.5557061258090816E-3</v>
      </c>
      <c r="L26" s="51" t="s">
        <v>65</v>
      </c>
      <c r="M26" s="51">
        <v>3.9866138861449247</v>
      </c>
      <c r="N26" s="51">
        <v>1.7556535247218684E-5</v>
      </c>
      <c r="O26" s="51">
        <v>6.7647901060076397E-6</v>
      </c>
      <c r="P26" s="51">
        <v>2.3676765371026741E-6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338.23950530038201</v>
      </c>
      <c r="AG26" s="53"/>
      <c r="AH26" s="53"/>
      <c r="AI26" s="53"/>
      <c r="AJ26" s="53"/>
      <c r="AK26" s="53"/>
      <c r="AL26" s="54" t="s">
        <v>61</v>
      </c>
    </row>
    <row r="27" spans="1:38" ht="26.25" customHeight="1" x14ac:dyDescent="0.2">
      <c r="A27" s="48" t="s">
        <v>93</v>
      </c>
      <c r="B27" s="48" t="s">
        <v>94</v>
      </c>
      <c r="C27" s="49" t="s">
        <v>95</v>
      </c>
      <c r="D27" s="50"/>
      <c r="E27" s="51">
        <v>60.899225849044051</v>
      </c>
      <c r="F27" s="51">
        <v>7.2555191554125269</v>
      </c>
      <c r="G27" s="51">
        <v>8.1063713364637274E-2</v>
      </c>
      <c r="H27" s="51">
        <v>1.0397786219197225</v>
      </c>
      <c r="I27" s="51">
        <v>1.3202828991684641</v>
      </c>
      <c r="J27" s="51">
        <v>1.3202828991684641</v>
      </c>
      <c r="K27" s="51">
        <v>1.3202828991684641</v>
      </c>
      <c r="L27" s="51" t="s">
        <v>65</v>
      </c>
      <c r="M27" s="51">
        <v>59.321609901599352</v>
      </c>
      <c r="N27" s="51">
        <v>8.4727036413168432E-3</v>
      </c>
      <c r="O27" s="51">
        <v>3.6867858931592086E-3</v>
      </c>
      <c r="P27" s="51">
        <v>1.290375062605723E-3</v>
      </c>
      <c r="Q27" s="51" t="s">
        <v>65</v>
      </c>
      <c r="R27" s="51" t="s">
        <v>65</v>
      </c>
      <c r="S27" s="51" t="s">
        <v>65</v>
      </c>
      <c r="T27" s="51" t="s">
        <v>65</v>
      </c>
      <c r="U27" s="51" t="s">
        <v>65</v>
      </c>
      <c r="V27" s="51" t="s">
        <v>65</v>
      </c>
      <c r="W27" s="51">
        <v>0.66890642145508861</v>
      </c>
      <c r="X27" s="51">
        <v>4.5418550428525536E-2</v>
      </c>
      <c r="Y27" s="51">
        <v>4.5284312989000666E-2</v>
      </c>
      <c r="Z27" s="51">
        <v>1.9737716577580586E-2</v>
      </c>
      <c r="AA27" s="51">
        <v>5.0963541718389661E-2</v>
      </c>
      <c r="AB27" s="51">
        <v>0.16140412171349644</v>
      </c>
      <c r="AC27" s="51">
        <v>0.13378128429101768</v>
      </c>
      <c r="AD27" s="51">
        <v>3.9201524268413533E-4</v>
      </c>
      <c r="AE27" s="52"/>
      <c r="AF27" s="53">
        <v>184836.23878668668</v>
      </c>
      <c r="AG27" s="53"/>
      <c r="AH27" s="53">
        <v>82.296845254871471</v>
      </c>
      <c r="AI27" s="53">
        <v>10075.778347513253</v>
      </c>
      <c r="AJ27" s="53">
        <v>419.92283353079841</v>
      </c>
      <c r="AK27" s="53"/>
      <c r="AL27" s="54" t="s">
        <v>61</v>
      </c>
    </row>
    <row r="28" spans="1:38" ht="26.25" customHeight="1" x14ac:dyDescent="0.2">
      <c r="A28" s="48" t="s">
        <v>93</v>
      </c>
      <c r="B28" s="48" t="s">
        <v>96</v>
      </c>
      <c r="C28" s="49" t="s">
        <v>97</v>
      </c>
      <c r="D28" s="50"/>
      <c r="E28" s="51">
        <v>10.430825372035283</v>
      </c>
      <c r="F28" s="51">
        <v>0.1365619758688579</v>
      </c>
      <c r="G28" s="51">
        <v>1.0070037953627049E-2</v>
      </c>
      <c r="H28" s="51">
        <v>1.4599208536830081E-2</v>
      </c>
      <c r="I28" s="51">
        <v>0.25553101917261362</v>
      </c>
      <c r="J28" s="51">
        <v>0.25553101917261362</v>
      </c>
      <c r="K28" s="51">
        <v>0.25553101917261362</v>
      </c>
      <c r="L28" s="51" t="s">
        <v>65</v>
      </c>
      <c r="M28" s="51">
        <v>2.6576957535767263</v>
      </c>
      <c r="N28" s="51">
        <v>4.3601789950563119E-4</v>
      </c>
      <c r="O28" s="51">
        <v>3.9413312026781276E-4</v>
      </c>
      <c r="P28" s="51">
        <v>1.3794659209373449E-4</v>
      </c>
      <c r="Q28" s="51" t="s">
        <v>65</v>
      </c>
      <c r="R28" s="51" t="s">
        <v>65</v>
      </c>
      <c r="S28" s="51" t="s">
        <v>65</v>
      </c>
      <c r="T28" s="51" t="s">
        <v>65</v>
      </c>
      <c r="U28" s="51" t="s">
        <v>65</v>
      </c>
      <c r="V28" s="51" t="s">
        <v>65</v>
      </c>
      <c r="W28" s="51">
        <v>9.2454651607975974E-2</v>
      </c>
      <c r="X28" s="51">
        <v>4.7021363297220274E-3</v>
      </c>
      <c r="Y28" s="51">
        <v>4.570701448180353E-3</v>
      </c>
      <c r="Z28" s="51">
        <v>1.7145780249735948E-3</v>
      </c>
      <c r="AA28" s="51">
        <v>5.1555230202508994E-3</v>
      </c>
      <c r="AB28" s="51">
        <v>1.6142938823126875E-2</v>
      </c>
      <c r="AC28" s="51">
        <v>1.8490930321595191E-2</v>
      </c>
      <c r="AD28" s="51">
        <v>7.5826319291237481E-5</v>
      </c>
      <c r="AE28" s="52"/>
      <c r="AF28" s="53">
        <v>19712.167217517162</v>
      </c>
      <c r="AG28" s="53"/>
      <c r="AH28" s="53">
        <v>17.78575360388049</v>
      </c>
      <c r="AI28" s="53">
        <v>1171.1103499910714</v>
      </c>
      <c r="AJ28" s="53">
        <v>64.694207598603029</v>
      </c>
      <c r="AK28" s="53"/>
      <c r="AL28" s="54" t="s">
        <v>61</v>
      </c>
    </row>
    <row r="29" spans="1:38" ht="26.25" customHeight="1" x14ac:dyDescent="0.2">
      <c r="A29" s="48" t="s">
        <v>93</v>
      </c>
      <c r="B29" s="48" t="s">
        <v>98</v>
      </c>
      <c r="C29" s="49" t="s">
        <v>99</v>
      </c>
      <c r="D29" s="50"/>
      <c r="E29" s="51">
        <v>41.76150351892057</v>
      </c>
      <c r="F29" s="51">
        <v>0.49316888553025701</v>
      </c>
      <c r="G29" s="51">
        <v>4.7374356387046186E-2</v>
      </c>
      <c r="H29" s="51">
        <v>7.0543727477852605E-2</v>
      </c>
      <c r="I29" s="51">
        <v>0.42036304150435228</v>
      </c>
      <c r="J29" s="51">
        <v>0.42036304150435228</v>
      </c>
      <c r="K29" s="51">
        <v>0.42036304150435228</v>
      </c>
      <c r="L29" s="51" t="s">
        <v>65</v>
      </c>
      <c r="M29" s="51">
        <v>16.624731562978816</v>
      </c>
      <c r="N29" s="51">
        <v>1.8630643484014654E-3</v>
      </c>
      <c r="O29" s="51">
        <v>1.8629955180762057E-3</v>
      </c>
      <c r="P29" s="51">
        <v>6.5204843132667188E-4</v>
      </c>
      <c r="Q29" s="51" t="s">
        <v>65</v>
      </c>
      <c r="R29" s="51" t="s">
        <v>65</v>
      </c>
      <c r="S29" s="51" t="s">
        <v>65</v>
      </c>
      <c r="T29" s="51" t="s">
        <v>65</v>
      </c>
      <c r="U29" s="51" t="s">
        <v>65</v>
      </c>
      <c r="V29" s="51" t="s">
        <v>65</v>
      </c>
      <c r="W29" s="51">
        <v>0.79701073713386161</v>
      </c>
      <c r="X29" s="51">
        <v>8.2413058491265598E-3</v>
      </c>
      <c r="Y29" s="51">
        <v>4.9800010975418002E-2</v>
      </c>
      <c r="Z29" s="51">
        <v>5.5638506117957849E-2</v>
      </c>
      <c r="AA29" s="51">
        <v>1.2812632963133687E-2</v>
      </c>
      <c r="AB29" s="51">
        <v>0.12649245590563607</v>
      </c>
      <c r="AC29" s="51">
        <v>0.15940214742677233</v>
      </c>
      <c r="AD29" s="51">
        <v>1.4397124045934025E-5</v>
      </c>
      <c r="AE29" s="52"/>
      <c r="AF29" s="53">
        <v>93153.565505533465</v>
      </c>
      <c r="AG29" s="53"/>
      <c r="AH29" s="53">
        <v>608.31015664165477</v>
      </c>
      <c r="AI29" s="53">
        <v>5575.9899005643474</v>
      </c>
      <c r="AJ29" s="53">
        <v>445.38112544969647</v>
      </c>
      <c r="AK29" s="53"/>
      <c r="AL29" s="54" t="s">
        <v>61</v>
      </c>
    </row>
    <row r="30" spans="1:38" ht="26.25" customHeight="1" x14ac:dyDescent="0.2">
      <c r="A30" s="48" t="s">
        <v>93</v>
      </c>
      <c r="B30" s="48" t="s">
        <v>100</v>
      </c>
      <c r="C30" s="49" t="s">
        <v>101</v>
      </c>
      <c r="D30" s="50"/>
      <c r="E30" s="51">
        <v>0.27868888504288392</v>
      </c>
      <c r="F30" s="51">
        <v>2.4111692276643852</v>
      </c>
      <c r="G30" s="51">
        <v>5.4777457728984224E-4</v>
      </c>
      <c r="H30" s="51">
        <v>2.8067351277860772E-3</v>
      </c>
      <c r="I30" s="51">
        <v>0.12093902056870974</v>
      </c>
      <c r="J30" s="51">
        <v>0.12093902056870974</v>
      </c>
      <c r="K30" s="51">
        <v>0.12093902056870974</v>
      </c>
      <c r="L30" s="51" t="s">
        <v>65</v>
      </c>
      <c r="M30" s="51">
        <v>16.790180393757147</v>
      </c>
      <c r="N30" s="51">
        <v>2.1826313149230593E-4</v>
      </c>
      <c r="O30" s="51">
        <v>4.365262629846118E-5</v>
      </c>
      <c r="P30" s="51">
        <v>1.5278419204461415E-5</v>
      </c>
      <c r="Q30" s="51" t="s">
        <v>65</v>
      </c>
      <c r="R30" s="51" t="s">
        <v>65</v>
      </c>
      <c r="S30" s="51" t="s">
        <v>65</v>
      </c>
      <c r="T30" s="51" t="s">
        <v>65</v>
      </c>
      <c r="U30" s="51" t="s">
        <v>65</v>
      </c>
      <c r="V30" s="51" t="s">
        <v>65</v>
      </c>
      <c r="W30" s="51">
        <v>1.113807840573923E-2</v>
      </c>
      <c r="X30" s="51">
        <v>5.3219574638934406E-4</v>
      </c>
      <c r="Y30" s="51">
        <v>6.2862505073123817E-4</v>
      </c>
      <c r="Z30" s="51">
        <v>4.2449305792989945E-4</v>
      </c>
      <c r="AA30" s="51">
        <v>6.8775371896858946E-4</v>
      </c>
      <c r="AB30" s="51">
        <v>2.2730675740190711E-3</v>
      </c>
      <c r="AC30" s="51">
        <v>2.2276156811478461E-3</v>
      </c>
      <c r="AD30" s="51">
        <v>8.3279478355000352E-6</v>
      </c>
      <c r="AE30" s="52"/>
      <c r="AF30" s="53">
        <v>2182.6313149230591</v>
      </c>
      <c r="AG30" s="53"/>
      <c r="AH30" s="53" t="s">
        <v>435</v>
      </c>
      <c r="AI30" s="53">
        <v>95.041768032124935</v>
      </c>
      <c r="AJ30" s="53" t="s">
        <v>435</v>
      </c>
      <c r="AK30" s="53"/>
      <c r="AL30" s="54" t="s">
        <v>61</v>
      </c>
    </row>
    <row r="31" spans="1:38" ht="26.25" customHeight="1" x14ac:dyDescent="0.2">
      <c r="A31" s="48" t="s">
        <v>93</v>
      </c>
      <c r="B31" s="48" t="s">
        <v>102</v>
      </c>
      <c r="C31" s="49" t="s">
        <v>103</v>
      </c>
      <c r="D31" s="50"/>
      <c r="E31" s="51" t="s">
        <v>433</v>
      </c>
      <c r="F31" s="51">
        <v>0.4622654644578002</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1603.3677389264813</v>
      </c>
      <c r="AL31" s="54" t="s">
        <v>104</v>
      </c>
    </row>
    <row r="32" spans="1:38" ht="26.25" customHeight="1" x14ac:dyDescent="0.2">
      <c r="A32" s="48" t="s">
        <v>93</v>
      </c>
      <c r="B32" s="48" t="s">
        <v>105</v>
      </c>
      <c r="C32" s="49" t="s">
        <v>106</v>
      </c>
      <c r="D32" s="50"/>
      <c r="E32" s="51" t="s">
        <v>433</v>
      </c>
      <c r="F32" s="51" t="s">
        <v>433</v>
      </c>
      <c r="G32" s="51" t="s">
        <v>433</v>
      </c>
      <c r="H32" s="51" t="s">
        <v>433</v>
      </c>
      <c r="I32" s="51">
        <v>1.2531119332057303</v>
      </c>
      <c r="J32" s="51">
        <v>3.146087733041536</v>
      </c>
      <c r="K32" s="51">
        <v>3.5578119480695674</v>
      </c>
      <c r="L32" s="51" t="s">
        <v>65</v>
      </c>
      <c r="M32" s="51" t="s">
        <v>433</v>
      </c>
      <c r="N32" s="51">
        <v>16.496568586751714</v>
      </c>
      <c r="O32" s="51">
        <v>6.4511770230486293E-2</v>
      </c>
      <c r="P32" s="51" t="s">
        <v>433</v>
      </c>
      <c r="Q32" s="51" t="s">
        <v>65</v>
      </c>
      <c r="R32" s="51" t="s">
        <v>65</v>
      </c>
      <c r="S32" s="51" t="s">
        <v>65</v>
      </c>
      <c r="T32" s="51" t="s">
        <v>65</v>
      </c>
      <c r="U32" s="51" t="s">
        <v>65</v>
      </c>
      <c r="V32" s="51" t="s">
        <v>65</v>
      </c>
      <c r="W32" s="51" t="s">
        <v>433</v>
      </c>
      <c r="X32" s="51">
        <v>2.0770668213777386E-3</v>
      </c>
      <c r="Y32" s="51">
        <v>2.0770668213777386E-3</v>
      </c>
      <c r="Z32" s="51">
        <v>2.0770668213777386E-3</v>
      </c>
      <c r="AA32" s="51">
        <v>2.0770668213777386E-3</v>
      </c>
      <c r="AB32" s="51">
        <v>8.3082672855109545E-3</v>
      </c>
      <c r="AC32" s="51" t="s">
        <v>433</v>
      </c>
      <c r="AD32" s="51" t="s">
        <v>433</v>
      </c>
      <c r="AE32" s="52"/>
      <c r="AF32" s="53"/>
      <c r="AG32" s="53"/>
      <c r="AH32" s="53"/>
      <c r="AI32" s="53"/>
      <c r="AJ32" s="53"/>
      <c r="AK32" s="53">
        <v>82577.980903333926</v>
      </c>
      <c r="AL32" s="54" t="s">
        <v>107</v>
      </c>
    </row>
    <row r="33" spans="1:38" ht="26.25" customHeight="1" x14ac:dyDescent="0.2">
      <c r="A33" s="48" t="s">
        <v>93</v>
      </c>
      <c r="B33" s="48" t="s">
        <v>108</v>
      </c>
      <c r="C33" s="49" t="s">
        <v>109</v>
      </c>
      <c r="D33" s="50"/>
      <c r="E33" s="51" t="s">
        <v>433</v>
      </c>
      <c r="F33" s="51" t="s">
        <v>433</v>
      </c>
      <c r="G33" s="51" t="s">
        <v>433</v>
      </c>
      <c r="H33" s="51" t="s">
        <v>433</v>
      </c>
      <c r="I33" s="51">
        <v>0.24198250965627899</v>
      </c>
      <c r="J33" s="51">
        <v>0.80660836552093151</v>
      </c>
      <c r="K33" s="51">
        <v>1.6132167310418657</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82577.980903333926</v>
      </c>
      <c r="AL33" s="54" t="s">
        <v>107</v>
      </c>
    </row>
    <row r="34" spans="1:38" ht="26.25" customHeight="1" x14ac:dyDescent="0.2">
      <c r="A34" s="48" t="s">
        <v>83</v>
      </c>
      <c r="B34" s="48" t="s">
        <v>110</v>
      </c>
      <c r="C34" s="49" t="s">
        <v>111</v>
      </c>
      <c r="D34" s="50"/>
      <c r="E34" s="51">
        <v>0.75293584451763063</v>
      </c>
      <c r="F34" s="51">
        <v>7.5980675298139247E-2</v>
      </c>
      <c r="G34" s="51">
        <v>3.8612413977685126E-2</v>
      </c>
      <c r="H34" s="51">
        <v>2.0516260847980726E-4</v>
      </c>
      <c r="I34" s="51">
        <v>0.18997600147287078</v>
      </c>
      <c r="J34" s="51">
        <v>0.50189950147287077</v>
      </c>
      <c r="K34" s="51">
        <v>1.3931095014728709</v>
      </c>
      <c r="L34" s="51" t="s">
        <v>65</v>
      </c>
      <c r="M34" s="51">
        <v>0.50915681116856726</v>
      </c>
      <c r="N34" s="51">
        <v>4.5710480445861204E-4</v>
      </c>
      <c r="O34" s="51">
        <v>4.9805604458612078E-5</v>
      </c>
      <c r="P34" s="51">
        <v>6.0354281560514214E-5</v>
      </c>
      <c r="Q34" s="51" t="s">
        <v>65</v>
      </c>
      <c r="R34" s="51" t="s">
        <v>65</v>
      </c>
      <c r="S34" s="51" t="s">
        <v>65</v>
      </c>
      <c r="T34" s="51" t="s">
        <v>65</v>
      </c>
      <c r="U34" s="51" t="s">
        <v>65</v>
      </c>
      <c r="V34" s="51" t="s">
        <v>65</v>
      </c>
      <c r="W34" s="51">
        <v>1.1548008124964858E-2</v>
      </c>
      <c r="X34" s="51">
        <v>6.6827312875418943E-4</v>
      </c>
      <c r="Y34" s="51">
        <v>3.216744848266583E-3</v>
      </c>
      <c r="Z34" s="51">
        <v>3.5944910322832121E-3</v>
      </c>
      <c r="AA34" s="51">
        <v>8.263197775363702E-4</v>
      </c>
      <c r="AB34" s="51">
        <v>8.3058287868403545E-3</v>
      </c>
      <c r="AC34" s="51">
        <v>2.3096016249929715E-3</v>
      </c>
      <c r="AD34" s="51">
        <v>1.2819351083722035E-6</v>
      </c>
      <c r="AE34" s="52"/>
      <c r="AF34" s="53">
        <v>1174.8402229306034</v>
      </c>
      <c r="AG34" s="53">
        <v>4.8719999999999999</v>
      </c>
      <c r="AH34" s="53" t="s">
        <v>435</v>
      </c>
      <c r="AI34" s="53">
        <v>70.326671714055195</v>
      </c>
      <c r="AJ34" s="53">
        <v>3.962100601286326</v>
      </c>
      <c r="AK34" s="53"/>
      <c r="AL34" s="54" t="s">
        <v>61</v>
      </c>
    </row>
    <row r="35" spans="1:38" s="58" customFormat="1" ht="26.25" customHeight="1" x14ac:dyDescent="0.2">
      <c r="A35" s="48" t="s">
        <v>112</v>
      </c>
      <c r="B35" s="48" t="s">
        <v>113</v>
      </c>
      <c r="C35" s="49" t="s">
        <v>114</v>
      </c>
      <c r="D35" s="50"/>
      <c r="E35" s="51">
        <v>0.68248599690730483</v>
      </c>
      <c r="F35" s="51">
        <v>0.14848919977537117</v>
      </c>
      <c r="G35" s="51">
        <v>3.3203103750000002E-3</v>
      </c>
      <c r="H35" s="51">
        <v>1.4237822832181891E-4</v>
      </c>
      <c r="I35" s="51">
        <v>2.7852884480869786E-2</v>
      </c>
      <c r="J35" s="51">
        <v>2.7852884480869786E-2</v>
      </c>
      <c r="K35" s="51">
        <v>2.7852884480869786E-2</v>
      </c>
      <c r="L35" s="51" t="s">
        <v>65</v>
      </c>
      <c r="M35" s="51">
        <v>0.35097663384374828</v>
      </c>
      <c r="N35" s="51">
        <v>1.407496169514375E-5</v>
      </c>
      <c r="O35" s="51">
        <v>1.407496169514375E-5</v>
      </c>
      <c r="P35" s="51">
        <v>4.9262365933003126E-6</v>
      </c>
      <c r="Q35" s="51" t="s">
        <v>65</v>
      </c>
      <c r="R35" s="51" t="s">
        <v>65</v>
      </c>
      <c r="S35" s="51" t="s">
        <v>65</v>
      </c>
      <c r="T35" s="51" t="s">
        <v>65</v>
      </c>
      <c r="U35" s="51" t="s">
        <v>65</v>
      </c>
      <c r="V35" s="51" t="s">
        <v>65</v>
      </c>
      <c r="W35" s="51">
        <v>3.8706144661645302E-3</v>
      </c>
      <c r="X35" s="51">
        <v>1.5253559112678693E-3</v>
      </c>
      <c r="Y35" s="51">
        <v>7.9870291185328785E-4</v>
      </c>
      <c r="Z35" s="51">
        <v>6.95728167812467E-4</v>
      </c>
      <c r="AA35" s="51">
        <v>1.4842007515123757E-3</v>
      </c>
      <c r="AB35" s="51">
        <v>4.5039877424460006E-3</v>
      </c>
      <c r="AC35" s="51">
        <v>7.7412289323290629E-4</v>
      </c>
      <c r="AD35" s="51">
        <v>8.8373458983035858E-7</v>
      </c>
      <c r="AE35" s="52"/>
      <c r="AF35" s="53">
        <v>703.74808475718737</v>
      </c>
      <c r="AG35" s="53" t="s">
        <v>435</v>
      </c>
      <c r="AH35" s="53" t="s">
        <v>435</v>
      </c>
      <c r="AI35" s="53" t="s">
        <v>435</v>
      </c>
      <c r="AJ35" s="53" t="s">
        <v>435</v>
      </c>
      <c r="AK35" s="53"/>
      <c r="AL35" s="54" t="s">
        <v>61</v>
      </c>
    </row>
    <row r="36" spans="1:38" ht="26.25" customHeight="1" x14ac:dyDescent="0.2">
      <c r="A36" s="48" t="s">
        <v>112</v>
      </c>
      <c r="B36" s="48" t="s">
        <v>115</v>
      </c>
      <c r="C36" s="49" t="s">
        <v>116</v>
      </c>
      <c r="D36" s="50"/>
      <c r="E36" s="51">
        <v>0.91619146228362247</v>
      </c>
      <c r="F36" s="51">
        <v>0.47015407691682776</v>
      </c>
      <c r="G36" s="51">
        <v>5.2229180414100533E-4</v>
      </c>
      <c r="H36" s="51">
        <v>2.0684098837802633E-4</v>
      </c>
      <c r="I36" s="51">
        <v>3.9404135978005884E-2</v>
      </c>
      <c r="J36" s="51">
        <v>3.9404135978005884E-2</v>
      </c>
      <c r="K36" s="51">
        <v>3.9404135978005884E-2</v>
      </c>
      <c r="L36" s="51" t="s">
        <v>65</v>
      </c>
      <c r="M36" s="51">
        <v>2.2205873639842664</v>
      </c>
      <c r="N36" s="51">
        <v>2.5613107342237882E-5</v>
      </c>
      <c r="O36" s="51">
        <v>1.83036904616461E-5</v>
      </c>
      <c r="P36" s="51">
        <v>6.4062916615761358E-6</v>
      </c>
      <c r="Q36" s="51" t="s">
        <v>65</v>
      </c>
      <c r="R36" s="51" t="s">
        <v>65</v>
      </c>
      <c r="S36" s="51" t="s">
        <v>65</v>
      </c>
      <c r="T36" s="51" t="s">
        <v>65</v>
      </c>
      <c r="U36" s="51" t="s">
        <v>65</v>
      </c>
      <c r="V36" s="51" t="s">
        <v>65</v>
      </c>
      <c r="W36" s="51">
        <v>1.1316159245192362E-2</v>
      </c>
      <c r="X36" s="51">
        <v>6.0622282566642337E-4</v>
      </c>
      <c r="Y36" s="51">
        <v>2.2722322579363016E-3</v>
      </c>
      <c r="Z36" s="51">
        <v>2.4901620878606864E-3</v>
      </c>
      <c r="AA36" s="51">
        <v>6.8557964163199782E-4</v>
      </c>
      <c r="AB36" s="51">
        <v>6.05419681309541E-3</v>
      </c>
      <c r="AC36" s="51">
        <v>2.2632318490384724E-3</v>
      </c>
      <c r="AD36" s="51">
        <v>2.4993888722359288E-6</v>
      </c>
      <c r="AE36" s="52"/>
      <c r="AF36" s="53">
        <v>915.18452308230508</v>
      </c>
      <c r="AG36" s="53" t="s">
        <v>435</v>
      </c>
      <c r="AH36" s="53" t="s">
        <v>435</v>
      </c>
      <c r="AI36" s="53">
        <v>56.135914618262937</v>
      </c>
      <c r="AJ36" s="53">
        <v>2.7143209957911556</v>
      </c>
      <c r="AK36" s="53"/>
      <c r="AL36" s="54" t="s">
        <v>61</v>
      </c>
    </row>
    <row r="37" spans="1:38" ht="26.25" customHeight="1" x14ac:dyDescent="0.2">
      <c r="A37" s="48" t="s">
        <v>83</v>
      </c>
      <c r="B37" s="48" t="s">
        <v>117</v>
      </c>
      <c r="C37" s="49" t="s">
        <v>118</v>
      </c>
      <c r="D37" s="50"/>
      <c r="E37" s="51">
        <v>0.40186300000000003</v>
      </c>
      <c r="F37" s="51">
        <v>5.0655601259406019E-3</v>
      </c>
      <c r="G37" s="51">
        <v>3.0393360755643604E-3</v>
      </c>
      <c r="H37" s="51">
        <v>1.0131120251881204E-2</v>
      </c>
      <c r="I37" s="51">
        <v>3.799170094455451E-3</v>
      </c>
      <c r="J37" s="51">
        <v>4.5590041133465407E-3</v>
      </c>
      <c r="K37" s="51">
        <v>5.0655601259406019E-3</v>
      </c>
      <c r="L37" s="51" t="s">
        <v>65</v>
      </c>
      <c r="M37" s="51">
        <v>0.20338300000000001</v>
      </c>
      <c r="N37" s="51">
        <v>1.5196680377821804E-5</v>
      </c>
      <c r="O37" s="51">
        <v>2.5327800629703004E-6</v>
      </c>
      <c r="P37" s="51">
        <v>7.0917841763168421E-4</v>
      </c>
      <c r="Q37" s="51" t="s">
        <v>65</v>
      </c>
      <c r="R37" s="51" t="s">
        <v>65</v>
      </c>
      <c r="S37" s="51" t="s">
        <v>65</v>
      </c>
      <c r="T37" s="51" t="s">
        <v>65</v>
      </c>
      <c r="U37" s="51" t="s">
        <v>65</v>
      </c>
      <c r="V37" s="51" t="s">
        <v>65</v>
      </c>
      <c r="W37" s="51">
        <v>2.0262240503762406E-3</v>
      </c>
      <c r="X37" s="51">
        <v>5.6734273410534746E-6</v>
      </c>
      <c r="Y37" s="51">
        <v>1.6007169997972301E-5</v>
      </c>
      <c r="Z37" s="51">
        <v>1.1245543479588134E-5</v>
      </c>
      <c r="AA37" s="51">
        <v>8.4696165305726834E-5</v>
      </c>
      <c r="AB37" s="51">
        <v>1.1762230612434075E-4</v>
      </c>
      <c r="AC37" s="51">
        <v>4.0524481007524817E-4</v>
      </c>
      <c r="AD37" s="51">
        <v>1.8236016453386164E-7</v>
      </c>
      <c r="AE37" s="52"/>
      <c r="AF37" s="53" t="s">
        <v>435</v>
      </c>
      <c r="AG37" s="53" t="s">
        <v>435</v>
      </c>
      <c r="AH37" s="53">
        <v>10131.120251881202</v>
      </c>
      <c r="AI37" s="53" t="s">
        <v>435</v>
      </c>
      <c r="AJ37" s="53" t="s">
        <v>435</v>
      </c>
      <c r="AK37" s="53"/>
      <c r="AL37" s="54" t="s">
        <v>61</v>
      </c>
    </row>
    <row r="38" spans="1:38" ht="26.25" customHeight="1" x14ac:dyDescent="0.2">
      <c r="A38" s="48" t="s">
        <v>83</v>
      </c>
      <c r="B38" s="48" t="s">
        <v>119</v>
      </c>
      <c r="C38" s="49" t="s">
        <v>120</v>
      </c>
      <c r="D38" s="59"/>
      <c r="E38" s="51">
        <v>7.8087647209365618E-2</v>
      </c>
      <c r="F38" s="51">
        <v>6.3603194210389421E-3</v>
      </c>
      <c r="G38" s="51">
        <v>8.5459829813710607E-5</v>
      </c>
      <c r="H38" s="51">
        <v>1.8368837415410404E-4</v>
      </c>
      <c r="I38" s="51">
        <v>2.1373861015658519E-3</v>
      </c>
      <c r="J38" s="51">
        <v>2.1373861015658519E-3</v>
      </c>
      <c r="K38" s="51">
        <v>2.1373861015658519E-3</v>
      </c>
      <c r="L38" s="51" t="s">
        <v>65</v>
      </c>
      <c r="M38" s="51">
        <v>3.7640749309080873E-2</v>
      </c>
      <c r="N38" s="51">
        <v>4.452838196564196E-6</v>
      </c>
      <c r="O38" s="51">
        <v>3.2835912010736927E-6</v>
      </c>
      <c r="P38" s="51">
        <v>1.149256920375792E-6</v>
      </c>
      <c r="Q38" s="51" t="s">
        <v>65</v>
      </c>
      <c r="R38" s="51" t="s">
        <v>65</v>
      </c>
      <c r="S38" s="51" t="s">
        <v>65</v>
      </c>
      <c r="T38" s="51" t="s">
        <v>65</v>
      </c>
      <c r="U38" s="51" t="s">
        <v>65</v>
      </c>
      <c r="V38" s="51" t="s">
        <v>65</v>
      </c>
      <c r="W38" s="51">
        <v>2.2574395093176167E-3</v>
      </c>
      <c r="X38" s="51">
        <v>1.2298936602870078E-4</v>
      </c>
      <c r="Y38" s="51">
        <v>4.972065979992309E-4</v>
      </c>
      <c r="Z38" s="51">
        <v>4.808787465785445E-4</v>
      </c>
      <c r="AA38" s="51">
        <v>2.1854902835347754E-4</v>
      </c>
      <c r="AB38" s="51">
        <v>1.3196237389599536E-3</v>
      </c>
      <c r="AC38" s="51">
        <v>4.514879018635233E-4</v>
      </c>
      <c r="AD38" s="51">
        <v>1.0733285419951766E-7</v>
      </c>
      <c r="AE38" s="52"/>
      <c r="AF38" s="53">
        <v>164.17956005368461</v>
      </c>
      <c r="AG38" s="53" t="s">
        <v>435</v>
      </c>
      <c r="AH38" s="53">
        <v>6.9549710271438219</v>
      </c>
      <c r="AI38" s="53">
        <v>9.6215645718840808</v>
      </c>
      <c r="AJ38" s="53">
        <v>0.50293253220122014</v>
      </c>
      <c r="AK38" s="53"/>
      <c r="AL38" s="54" t="s">
        <v>61</v>
      </c>
    </row>
    <row r="39" spans="1:38" ht="26.25" customHeight="1" x14ac:dyDescent="0.2">
      <c r="A39" s="48" t="s">
        <v>121</v>
      </c>
      <c r="B39" s="48" t="s">
        <v>122</v>
      </c>
      <c r="C39" s="49" t="s">
        <v>123</v>
      </c>
      <c r="D39" s="50"/>
      <c r="E39" s="51">
        <v>1.062541578030975</v>
      </c>
      <c r="F39" s="51">
        <v>0.56312568923276274</v>
      </c>
      <c r="G39" s="51">
        <v>0.14199751357958709</v>
      </c>
      <c r="H39" s="51">
        <v>3.284559129050646E-2</v>
      </c>
      <c r="I39" s="51">
        <v>0.27352764595361012</v>
      </c>
      <c r="J39" s="51">
        <v>0.2867995778151462</v>
      </c>
      <c r="K39" s="51">
        <v>0.30012363051557112</v>
      </c>
      <c r="L39" s="51" t="s">
        <v>65</v>
      </c>
      <c r="M39" s="51">
        <v>3.6475227265725505</v>
      </c>
      <c r="N39" s="51">
        <v>9.6578600667986805E-2</v>
      </c>
      <c r="O39" s="51">
        <v>1.3529314153821699E-2</v>
      </c>
      <c r="P39" s="51">
        <v>5.5457224486030118E-3</v>
      </c>
      <c r="Q39" s="51" t="s">
        <v>65</v>
      </c>
      <c r="R39" s="51" t="s">
        <v>65</v>
      </c>
      <c r="S39" s="51" t="s">
        <v>65</v>
      </c>
      <c r="T39" s="51" t="s">
        <v>65</v>
      </c>
      <c r="U39" s="51" t="s">
        <v>65</v>
      </c>
      <c r="V39" s="51" t="s">
        <v>65</v>
      </c>
      <c r="W39" s="51">
        <v>0.45702314288304824</v>
      </c>
      <c r="X39" s="51">
        <v>1.9538107098053963E-2</v>
      </c>
      <c r="Y39" s="51">
        <v>2.1192844416517611E-2</v>
      </c>
      <c r="Z39" s="51">
        <v>7.8592920272508721E-3</v>
      </c>
      <c r="AA39" s="51">
        <v>1.0782970579770752E-2</v>
      </c>
      <c r="AB39" s="51">
        <v>5.9373214121593201E-2</v>
      </c>
      <c r="AC39" s="51">
        <v>0.23529153213421719</v>
      </c>
      <c r="AD39" s="51">
        <v>3.6726049722281204E-5</v>
      </c>
      <c r="AE39" s="52"/>
      <c r="AF39" s="53">
        <v>5603.1565409436416</v>
      </c>
      <c r="AG39" s="53" t="s">
        <v>435</v>
      </c>
      <c r="AH39" s="53">
        <v>14369.109470279054</v>
      </c>
      <c r="AI39" s="53">
        <v>2491.8854144800807</v>
      </c>
      <c r="AJ39" s="53">
        <v>94.161782974076615</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11.165903589814933</v>
      </c>
      <c r="F41" s="51">
        <v>25.031290734012632</v>
      </c>
      <c r="G41" s="51">
        <v>1.3395162939058551</v>
      </c>
      <c r="H41" s="51">
        <v>0.59705983606008761</v>
      </c>
      <c r="I41" s="51">
        <v>6.6435390639441705</v>
      </c>
      <c r="J41" s="51">
        <v>7.0043248587561262</v>
      </c>
      <c r="K41" s="51">
        <v>7.4965704513244837</v>
      </c>
      <c r="L41" s="51" t="s">
        <v>65</v>
      </c>
      <c r="M41" s="51">
        <v>229.16307043778653</v>
      </c>
      <c r="N41" s="51">
        <v>1.9428882494830779</v>
      </c>
      <c r="O41" s="51">
        <v>0.24738218543721588</v>
      </c>
      <c r="P41" s="51">
        <v>0.15728723245572837</v>
      </c>
      <c r="Q41" s="51" t="s">
        <v>65</v>
      </c>
      <c r="R41" s="51" t="s">
        <v>65</v>
      </c>
      <c r="S41" s="51" t="s">
        <v>65</v>
      </c>
      <c r="T41" s="51" t="s">
        <v>65</v>
      </c>
      <c r="U41" s="51" t="s">
        <v>65</v>
      </c>
      <c r="V41" s="51" t="s">
        <v>65</v>
      </c>
      <c r="W41" s="51">
        <v>19.861199505829632</v>
      </c>
      <c r="X41" s="51">
        <v>2.0252004530767196</v>
      </c>
      <c r="Y41" s="51">
        <v>2.0673876075356841</v>
      </c>
      <c r="Z41" s="51">
        <v>0.75239779723966149</v>
      </c>
      <c r="AA41" s="51">
        <v>1.1492614882708763</v>
      </c>
      <c r="AB41" s="51">
        <v>5.9942473461229424</v>
      </c>
      <c r="AC41" s="51">
        <v>8.0692533981187875</v>
      </c>
      <c r="AD41" s="51">
        <v>0.15020500917297647</v>
      </c>
      <c r="AE41" s="52"/>
      <c r="AF41" s="53">
        <v>42835.977679874137</v>
      </c>
      <c r="AG41" s="53">
        <v>873.37450626278348</v>
      </c>
      <c r="AH41" s="53">
        <v>62819.06659145205</v>
      </c>
      <c r="AI41" s="53">
        <v>74562.687370727639</v>
      </c>
      <c r="AJ41" s="53" t="s">
        <v>435</v>
      </c>
      <c r="AK41" s="53"/>
      <c r="AL41" s="54" t="s">
        <v>61</v>
      </c>
    </row>
    <row r="42" spans="1:38" ht="26.25" customHeight="1" x14ac:dyDescent="0.2">
      <c r="A42" s="48" t="s">
        <v>83</v>
      </c>
      <c r="B42" s="48" t="s">
        <v>128</v>
      </c>
      <c r="C42" s="49" t="s">
        <v>129</v>
      </c>
      <c r="D42" s="50"/>
      <c r="E42" s="51">
        <v>0.49543672346135598</v>
      </c>
      <c r="F42" s="51">
        <v>1.1341586539948958</v>
      </c>
      <c r="G42" s="51">
        <v>5.9150376197000093E-4</v>
      </c>
      <c r="H42" s="51">
        <v>1.398777940796993E-4</v>
      </c>
      <c r="I42" s="51">
        <v>1.478600494217727E-2</v>
      </c>
      <c r="J42" s="51">
        <v>1.478600494217727E-2</v>
      </c>
      <c r="K42" s="51">
        <v>1.478600494217727E-2</v>
      </c>
      <c r="L42" s="51" t="s">
        <v>65</v>
      </c>
      <c r="M42" s="51">
        <v>15.3388805993951</v>
      </c>
      <c r="N42" s="51">
        <v>9.203570320266741E-5</v>
      </c>
      <c r="O42" s="51">
        <v>3.0965387845250896E-5</v>
      </c>
      <c r="P42" s="51">
        <v>1.0837885745837812E-5</v>
      </c>
      <c r="Q42" s="51" t="s">
        <v>65</v>
      </c>
      <c r="R42" s="51" t="s">
        <v>65</v>
      </c>
      <c r="S42" s="51" t="s">
        <v>65</v>
      </c>
      <c r="T42" s="51" t="s">
        <v>65</v>
      </c>
      <c r="U42" s="51" t="s">
        <v>65</v>
      </c>
      <c r="V42" s="51" t="s">
        <v>65</v>
      </c>
      <c r="W42" s="51">
        <v>4.3122681148354068E-2</v>
      </c>
      <c r="X42" s="51">
        <v>5.5068472577265463E-3</v>
      </c>
      <c r="Y42" s="51">
        <v>6.0193063230150291E-3</v>
      </c>
      <c r="Z42" s="51">
        <v>5.1748506071030969E-3</v>
      </c>
      <c r="AA42" s="51">
        <v>4.7784452451131512E-3</v>
      </c>
      <c r="AB42" s="51">
        <v>2.1479449432957827E-2</v>
      </c>
      <c r="AC42" s="51">
        <v>8.6245362296708122E-3</v>
      </c>
      <c r="AD42" s="51">
        <v>9.1300900181969039E-6</v>
      </c>
      <c r="AE42" s="52"/>
      <c r="AF42" s="53">
        <v>1548.2693922625447</v>
      </c>
      <c r="AG42" s="53" t="s">
        <v>435</v>
      </c>
      <c r="AH42" s="53" t="s">
        <v>435</v>
      </c>
      <c r="AI42" s="53">
        <v>80.225050896042575</v>
      </c>
      <c r="AJ42" s="53">
        <v>2.6470109418791727</v>
      </c>
      <c r="AK42" s="53"/>
      <c r="AL42" s="54" t="s">
        <v>61</v>
      </c>
    </row>
    <row r="43" spans="1:38" ht="26.25" customHeight="1" x14ac:dyDescent="0.2">
      <c r="A43" s="48" t="s">
        <v>121</v>
      </c>
      <c r="B43" s="48" t="s">
        <v>130</v>
      </c>
      <c r="C43" s="49" t="s">
        <v>131</v>
      </c>
      <c r="D43" s="50"/>
      <c r="E43" s="51">
        <v>0.66288355729973347</v>
      </c>
      <c r="F43" s="51">
        <v>1.7195702511551267</v>
      </c>
      <c r="G43" s="51">
        <v>0.12919892101880145</v>
      </c>
      <c r="H43" s="51">
        <v>3.7402801467958879E-2</v>
      </c>
      <c r="I43" s="51">
        <v>0.42884874751745194</v>
      </c>
      <c r="J43" s="51">
        <v>0.47555733482519963</v>
      </c>
      <c r="K43" s="51">
        <v>0.5243344308869281</v>
      </c>
      <c r="L43" s="51" t="s">
        <v>65</v>
      </c>
      <c r="M43" s="51">
        <v>13.122504303823877</v>
      </c>
      <c r="N43" s="51">
        <v>0.1633358375141786</v>
      </c>
      <c r="O43" s="51">
        <v>4.9455507596938363E-2</v>
      </c>
      <c r="P43" s="51">
        <v>1.3645677454823696E-2</v>
      </c>
      <c r="Q43" s="51" t="s">
        <v>65</v>
      </c>
      <c r="R43" s="51" t="s">
        <v>65</v>
      </c>
      <c r="S43" s="51" t="s">
        <v>65</v>
      </c>
      <c r="T43" s="51" t="s">
        <v>65</v>
      </c>
      <c r="U43" s="51" t="s">
        <v>65</v>
      </c>
      <c r="V43" s="51" t="s">
        <v>65</v>
      </c>
      <c r="W43" s="51">
        <v>1.5907542414906377</v>
      </c>
      <c r="X43" s="51">
        <v>0.18786729145880116</v>
      </c>
      <c r="Y43" s="51">
        <v>0.24302884019975018</v>
      </c>
      <c r="Z43" s="51">
        <v>8.1058211640119657E-2</v>
      </c>
      <c r="AA43" s="51">
        <v>9.0871737457397891E-2</v>
      </c>
      <c r="AB43" s="51">
        <v>0.60282608075606881</v>
      </c>
      <c r="AC43" s="51">
        <v>0.58092339249473379</v>
      </c>
      <c r="AD43" s="51">
        <v>3.4102897493440919E-3</v>
      </c>
      <c r="AE43" s="52"/>
      <c r="AF43" s="53">
        <v>599.98195003534443</v>
      </c>
      <c r="AG43" s="53">
        <v>19.224590847783105</v>
      </c>
      <c r="AH43" s="53">
        <v>741.11036829407271</v>
      </c>
      <c r="AI43" s="53">
        <v>7048.4974585273594</v>
      </c>
      <c r="AJ43" s="53" t="s">
        <v>435</v>
      </c>
      <c r="AK43" s="53"/>
      <c r="AL43" s="54" t="s">
        <v>61</v>
      </c>
    </row>
    <row r="44" spans="1:38" ht="26.25" customHeight="1" x14ac:dyDescent="0.2">
      <c r="A44" s="48" t="s">
        <v>83</v>
      </c>
      <c r="B44" s="48" t="s">
        <v>132</v>
      </c>
      <c r="C44" s="49" t="s">
        <v>133</v>
      </c>
      <c r="D44" s="50"/>
      <c r="E44" s="51">
        <v>7.4097921307655747</v>
      </c>
      <c r="F44" s="51">
        <v>1.3707794585372244</v>
      </c>
      <c r="G44" s="51">
        <v>5.4711714234313555E-3</v>
      </c>
      <c r="H44" s="51">
        <v>2.8906728400321605E-3</v>
      </c>
      <c r="I44" s="51">
        <v>0.61967936136195101</v>
      </c>
      <c r="J44" s="51">
        <v>0.61967936136195101</v>
      </c>
      <c r="K44" s="51">
        <v>0.61967936136195101</v>
      </c>
      <c r="L44" s="51" t="s">
        <v>65</v>
      </c>
      <c r="M44" s="51">
        <v>8.8322112079081077</v>
      </c>
      <c r="N44" s="51">
        <v>2.4749396215561755E-4</v>
      </c>
      <c r="O44" s="51">
        <v>2.1855089540172493E-4</v>
      </c>
      <c r="P44" s="51">
        <v>7.6492813390603731E-5</v>
      </c>
      <c r="Q44" s="51" t="s">
        <v>65</v>
      </c>
      <c r="R44" s="51" t="s">
        <v>65</v>
      </c>
      <c r="S44" s="51" t="s">
        <v>65</v>
      </c>
      <c r="T44" s="51" t="s">
        <v>65</v>
      </c>
      <c r="U44" s="51" t="s">
        <v>65</v>
      </c>
      <c r="V44" s="51" t="s">
        <v>65</v>
      </c>
      <c r="W44" s="51">
        <v>0.10457235293779743</v>
      </c>
      <c r="X44" s="51">
        <v>7.147488437021024E-3</v>
      </c>
      <c r="Y44" s="51">
        <v>2.8622514910624512E-2</v>
      </c>
      <c r="Z44" s="51">
        <v>3.1545885832053679E-2</v>
      </c>
      <c r="AA44" s="51">
        <v>8.2647529022048093E-3</v>
      </c>
      <c r="AB44" s="51">
        <v>7.5580642081904015E-2</v>
      </c>
      <c r="AC44" s="51">
        <v>2.0914470587559488E-2</v>
      </c>
      <c r="AD44" s="51">
        <v>1.4704783212089388E-5</v>
      </c>
      <c r="AE44" s="52"/>
      <c r="AF44" s="53">
        <v>10927.54477008625</v>
      </c>
      <c r="AG44" s="53"/>
      <c r="AH44" s="53"/>
      <c r="AI44" s="53">
        <v>648.2267208296729</v>
      </c>
      <c r="AJ44" s="53">
        <v>35.632581443592962</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5.6228369036852001E-2</v>
      </c>
      <c r="F47" s="51">
        <v>1.0094015052823653E-2</v>
      </c>
      <c r="G47" s="51">
        <v>9.0207909338912793E-3</v>
      </c>
      <c r="H47" s="51">
        <v>6.4348341521371446E-5</v>
      </c>
      <c r="I47" s="51">
        <v>1.0690261197767208E-2</v>
      </c>
      <c r="J47" s="51">
        <v>1.0690261197767208E-2</v>
      </c>
      <c r="K47" s="51">
        <v>1.0690261197767208E-2</v>
      </c>
      <c r="L47" s="51" t="s">
        <v>65</v>
      </c>
      <c r="M47" s="51">
        <v>0.17914469972394259</v>
      </c>
      <c r="N47" s="51">
        <v>8.170021022049603E-6</v>
      </c>
      <c r="O47" s="51">
        <v>8.170021022049603E-6</v>
      </c>
      <c r="P47" s="51">
        <v>2.8595073577173613E-6</v>
      </c>
      <c r="Q47" s="51" t="s">
        <v>65</v>
      </c>
      <c r="R47" s="51" t="s">
        <v>65</v>
      </c>
      <c r="S47" s="51" t="s">
        <v>65</v>
      </c>
      <c r="T47" s="51" t="s">
        <v>65</v>
      </c>
      <c r="U47" s="51" t="s">
        <v>65</v>
      </c>
      <c r="V47" s="51" t="s">
        <v>65</v>
      </c>
      <c r="W47" s="51">
        <v>1.666837938579073E-4</v>
      </c>
      <c r="X47" s="51">
        <v>1.0914750575512083E-5</v>
      </c>
      <c r="Y47" s="51">
        <v>5.253835022417566E-5</v>
      </c>
      <c r="Z47" s="51">
        <v>5.870799135141834E-5</v>
      </c>
      <c r="AA47" s="51">
        <v>1.349608996584329E-5</v>
      </c>
      <c r="AB47" s="51">
        <v>1.3565718211694939E-4</v>
      </c>
      <c r="AC47" s="51">
        <v>3.3336758771581462E-5</v>
      </c>
      <c r="AD47" s="51">
        <v>1.7595685850438995E-8</v>
      </c>
      <c r="AE47" s="52"/>
      <c r="AF47" s="53">
        <v>408.50105110248012</v>
      </c>
      <c r="AG47" s="53" t="s">
        <v>435</v>
      </c>
      <c r="AH47" s="53" t="s">
        <v>435</v>
      </c>
      <c r="AI47" s="53">
        <v>1.2089039737884457</v>
      </c>
      <c r="AJ47" s="53">
        <v>6.8107860712074045E-2</v>
      </c>
      <c r="AK47" s="53"/>
      <c r="AL47" s="54" t="s">
        <v>61</v>
      </c>
    </row>
    <row r="48" spans="1:38" ht="26.25" customHeight="1" x14ac:dyDescent="0.2">
      <c r="A48" s="48" t="s">
        <v>140</v>
      </c>
      <c r="B48" s="48" t="s">
        <v>141</v>
      </c>
      <c r="C48" s="49" t="s">
        <v>142</v>
      </c>
      <c r="D48" s="50"/>
      <c r="E48" s="51" t="s">
        <v>433</v>
      </c>
      <c r="F48" s="51" t="s">
        <v>433</v>
      </c>
      <c r="G48" s="51" t="s">
        <v>433</v>
      </c>
      <c r="H48" s="51" t="s">
        <v>433</v>
      </c>
      <c r="I48" s="51">
        <v>6.2155112609000009E-2</v>
      </c>
      <c r="J48" s="51">
        <v>0.19687205614600001</v>
      </c>
      <c r="K48" s="51">
        <v>0.41620169998800011</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1.351836</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0.56541176470588239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0.79201712599999985</v>
      </c>
      <c r="AL51" s="54" t="s">
        <v>152</v>
      </c>
    </row>
    <row r="52" spans="1:38" ht="26.25" customHeight="1" x14ac:dyDescent="0.2">
      <c r="A52" s="48" t="s">
        <v>140</v>
      </c>
      <c r="B52" s="55" t="s">
        <v>153</v>
      </c>
      <c r="C52" s="57" t="s">
        <v>154</v>
      </c>
      <c r="D52" s="60"/>
      <c r="E52" s="51" t="s">
        <v>433</v>
      </c>
      <c r="F52" s="51">
        <v>0.64</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8.1844789999999996</v>
      </c>
      <c r="AL52" s="54" t="s">
        <v>155</v>
      </c>
    </row>
    <row r="53" spans="1:38" ht="26.25" customHeight="1" x14ac:dyDescent="0.2">
      <c r="A53" s="48" t="s">
        <v>140</v>
      </c>
      <c r="B53" s="55" t="s">
        <v>156</v>
      </c>
      <c r="C53" s="57" t="s">
        <v>157</v>
      </c>
      <c r="D53" s="60"/>
      <c r="E53" s="51" t="s">
        <v>433</v>
      </c>
      <c r="F53" s="51">
        <v>0.68984641499999999</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1.680939</v>
      </c>
      <c r="AL53" s="54" t="s">
        <v>158</v>
      </c>
    </row>
    <row r="54" spans="1:38" ht="37.5" customHeight="1" x14ac:dyDescent="0.2">
      <c r="A54" s="48" t="s">
        <v>140</v>
      </c>
      <c r="B54" s="55" t="s">
        <v>159</v>
      </c>
      <c r="C54" s="57" t="s">
        <v>160</v>
      </c>
      <c r="D54" s="60"/>
      <c r="E54" s="51" t="s">
        <v>433</v>
      </c>
      <c r="F54" s="51">
        <v>1.074359544998458</v>
      </c>
      <c r="G54" s="51">
        <v>2.3E-2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1253</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4.3832250000000014E-5</v>
      </c>
      <c r="I56" s="51" t="s">
        <v>433</v>
      </c>
      <c r="J56" s="51" t="s">
        <v>433</v>
      </c>
      <c r="K56" s="51" t="s">
        <v>433</v>
      </c>
      <c r="L56" s="51" t="s">
        <v>65</v>
      </c>
      <c r="M56" s="51" t="s">
        <v>433</v>
      </c>
      <c r="N56" s="51" t="s">
        <v>433</v>
      </c>
      <c r="O56" s="51" t="s">
        <v>433</v>
      </c>
      <c r="P56" s="51">
        <v>9.183900000000002E-6</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3.4187599999999999E-2</v>
      </c>
      <c r="J57" s="51">
        <v>3.8461049999999997E-2</v>
      </c>
      <c r="K57" s="51">
        <v>4.2734500000000002E-2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3299.9740000000002</v>
      </c>
      <c r="AL57" s="54" t="s">
        <v>169</v>
      </c>
    </row>
    <row r="58" spans="1:38" ht="26.25" customHeight="1" x14ac:dyDescent="0.2">
      <c r="A58" s="48" t="s">
        <v>66</v>
      </c>
      <c r="B58" s="48" t="s">
        <v>170</v>
      </c>
      <c r="C58" s="49" t="s">
        <v>171</v>
      </c>
      <c r="D58" s="50"/>
      <c r="E58" s="51" t="s">
        <v>434</v>
      </c>
      <c r="F58" s="51" t="s">
        <v>434</v>
      </c>
      <c r="G58" s="51" t="s">
        <v>434</v>
      </c>
      <c r="H58" s="51" t="s">
        <v>434</v>
      </c>
      <c r="I58" s="51">
        <v>6.161281113E-2</v>
      </c>
      <c r="J58" s="51">
        <v>8.5310046180000002E-2</v>
      </c>
      <c r="K58" s="51">
        <v>9.4788940200000005E-2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928.41702050415938</v>
      </c>
      <c r="AL58" s="54" t="s">
        <v>172</v>
      </c>
    </row>
    <row r="59" spans="1:38" ht="26.25" customHeight="1" x14ac:dyDescent="0.2">
      <c r="A59" s="48" t="s">
        <v>66</v>
      </c>
      <c r="B59" s="61" t="s">
        <v>173</v>
      </c>
      <c r="C59" s="49" t="s">
        <v>174</v>
      </c>
      <c r="D59" s="50"/>
      <c r="E59" s="51" t="s">
        <v>434</v>
      </c>
      <c r="F59" s="51" t="s">
        <v>434</v>
      </c>
      <c r="G59" s="51" t="s">
        <v>434</v>
      </c>
      <c r="H59" s="51" t="s">
        <v>434</v>
      </c>
      <c r="I59" s="51">
        <v>4.2930809621735651E-3</v>
      </c>
      <c r="J59" s="51">
        <v>4.8297160824452611E-3</v>
      </c>
      <c r="K59" s="51">
        <v>5.3663512027169562E-3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480.78075000000001</v>
      </c>
      <c r="AL59" s="54" t="s">
        <v>175</v>
      </c>
    </row>
    <row r="60" spans="1:38" ht="26.25" customHeight="1" x14ac:dyDescent="0.2">
      <c r="A60" s="48" t="s">
        <v>66</v>
      </c>
      <c r="B60" s="61" t="s">
        <v>176</v>
      </c>
      <c r="C60" s="49" t="s">
        <v>177</v>
      </c>
      <c r="D60" s="56"/>
      <c r="E60" s="51" t="s">
        <v>433</v>
      </c>
      <c r="F60" s="51" t="s">
        <v>433</v>
      </c>
      <c r="G60" s="51" t="s">
        <v>433</v>
      </c>
      <c r="H60" s="51" t="s">
        <v>433</v>
      </c>
      <c r="I60" s="51">
        <v>0.54689806320237799</v>
      </c>
      <c r="J60" s="51">
        <v>4.7379287594440003</v>
      </c>
      <c r="K60" s="51">
        <v>10.106005274841687</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0.26689191488287833</v>
      </c>
      <c r="J61" s="51">
        <v>2.6689191488287829</v>
      </c>
      <c r="K61" s="51">
        <v>8.8963971627626108</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11150851.878133152</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0.22009999999999999</v>
      </c>
      <c r="F64" s="51">
        <v>8.6999999999999994E-3</v>
      </c>
      <c r="G64" s="51">
        <v>2.6999999999999999E-5</v>
      </c>
      <c r="H64" s="51">
        <v>1.09E-2</v>
      </c>
      <c r="I64" s="51" t="s">
        <v>433</v>
      </c>
      <c r="J64" s="51" t="s">
        <v>433</v>
      </c>
      <c r="K64" s="51" t="s">
        <v>433</v>
      </c>
      <c r="L64" s="51" t="s">
        <v>65</v>
      </c>
      <c r="M64" s="51">
        <v>1.78E-2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551.11838571428575</v>
      </c>
      <c r="AL64" s="54" t="s">
        <v>189</v>
      </c>
    </row>
    <row r="65" spans="1:38" ht="26.25" customHeight="1" x14ac:dyDescent="0.2">
      <c r="A65" s="48" t="s">
        <v>66</v>
      </c>
      <c r="B65" s="55" t="s">
        <v>190</v>
      </c>
      <c r="C65" s="49" t="s">
        <v>191</v>
      </c>
      <c r="D65" s="50"/>
      <c r="E65" s="51">
        <v>7.4900000000000008E-2</v>
      </c>
      <c r="F65" s="51" t="s">
        <v>433</v>
      </c>
      <c r="G65" s="51" t="s">
        <v>433</v>
      </c>
      <c r="H65" s="51">
        <v>3.8999999999999998E-3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567.50715000000002</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36.752000000000002</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8.8400000000000006E-2</v>
      </c>
      <c r="F70" s="51">
        <v>0.31847000000000003</v>
      </c>
      <c r="G70" s="51">
        <v>0.53666705554108884</v>
      </c>
      <c r="H70" s="51">
        <v>7.1900000000000006E-2</v>
      </c>
      <c r="I70" s="51">
        <v>0.13189000000000001</v>
      </c>
      <c r="J70" s="51">
        <v>0.14474500000000001</v>
      </c>
      <c r="K70" s="51">
        <v>0.15760000000000002</v>
      </c>
      <c r="L70" s="51" t="s">
        <v>65</v>
      </c>
      <c r="M70" s="51">
        <v>11.0678</v>
      </c>
      <c r="N70" s="51">
        <v>8.2993021882099235E-4</v>
      </c>
      <c r="O70" s="51">
        <v>6.639441750567939E-4</v>
      </c>
      <c r="P70" s="51">
        <v>8.9550563428702424E-5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8.0997291528489626E-2</v>
      </c>
      <c r="F72" s="51">
        <v>0.24596785675748764</v>
      </c>
      <c r="G72" s="51">
        <v>4.8043182352146149E-2</v>
      </c>
      <c r="H72" s="51" t="s">
        <v>434</v>
      </c>
      <c r="I72" s="51">
        <v>0.21119400000000002</v>
      </c>
      <c r="J72" s="51">
        <v>0.42215200000000003</v>
      </c>
      <c r="K72" s="51">
        <v>0.66365999999999992</v>
      </c>
      <c r="L72" s="51" t="s">
        <v>65</v>
      </c>
      <c r="M72" s="51">
        <v>1.8727039354630794</v>
      </c>
      <c r="N72" s="51">
        <v>1.4842147342486598</v>
      </c>
      <c r="O72" s="51">
        <v>5.0218097508600047E-2</v>
      </c>
      <c r="P72" s="51">
        <v>0.37024854419999997</v>
      </c>
      <c r="Q72" s="51" t="s">
        <v>65</v>
      </c>
      <c r="R72" s="51" t="s">
        <v>65</v>
      </c>
      <c r="S72" s="51" t="s">
        <v>65</v>
      </c>
      <c r="T72" s="51" t="s">
        <v>65</v>
      </c>
      <c r="U72" s="51" t="s">
        <v>65</v>
      </c>
      <c r="V72" s="51" t="s">
        <v>65</v>
      </c>
      <c r="W72" s="51">
        <v>1.6086494143999999</v>
      </c>
      <c r="X72" s="51">
        <v>1.6490986809446009E-2</v>
      </c>
      <c r="Y72" s="51">
        <v>1.7645186104236155E-2</v>
      </c>
      <c r="Z72" s="51">
        <v>9.4563774154761675E-3</v>
      </c>
      <c r="AA72" s="51">
        <v>9.3027821879219687E-3</v>
      </c>
      <c r="AB72" s="51">
        <v>5.2895332517080298E-2</v>
      </c>
      <c r="AC72" s="51">
        <v>0.37709658959922315</v>
      </c>
      <c r="AD72" s="51">
        <v>2.0322637477195724</v>
      </c>
      <c r="AE72" s="52"/>
      <c r="AF72" s="53"/>
      <c r="AG72" s="53"/>
      <c r="AH72" s="53"/>
      <c r="AI72" s="53"/>
      <c r="AJ72" s="53"/>
      <c r="AK72" s="53">
        <v>6766.1610000000001</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2.7282838110000026E-3</v>
      </c>
      <c r="J74" s="51">
        <v>6.9447224280000056E-3</v>
      </c>
      <c r="K74" s="51">
        <v>9.9210320400000065E-3</v>
      </c>
      <c r="L74" s="51" t="s">
        <v>65</v>
      </c>
      <c r="M74" s="51" t="s">
        <v>433</v>
      </c>
      <c r="N74" s="51">
        <v>9.9210320399999996E-2</v>
      </c>
      <c r="O74" s="51" t="s">
        <v>433</v>
      </c>
      <c r="P74" s="51" t="s">
        <v>433</v>
      </c>
      <c r="Q74" s="51" t="s">
        <v>65</v>
      </c>
      <c r="R74" s="51" t="s">
        <v>65</v>
      </c>
      <c r="S74" s="51" t="s">
        <v>65</v>
      </c>
      <c r="T74" s="51" t="s">
        <v>65</v>
      </c>
      <c r="U74" s="51" t="s">
        <v>65</v>
      </c>
      <c r="V74" s="51" t="s">
        <v>65</v>
      </c>
      <c r="W74" s="51">
        <v>3.4723612140000002</v>
      </c>
      <c r="X74" s="51" t="s">
        <v>436</v>
      </c>
      <c r="Y74" s="51" t="s">
        <v>436</v>
      </c>
      <c r="Z74" s="51" t="s">
        <v>436</v>
      </c>
      <c r="AA74" s="51" t="s">
        <v>436</v>
      </c>
      <c r="AB74" s="51" t="s">
        <v>436</v>
      </c>
      <c r="AC74" s="51">
        <v>1.7361806070000001</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1.9999999999999998E-4</v>
      </c>
      <c r="J76" s="51">
        <v>3.9999999999999996E-4</v>
      </c>
      <c r="K76" s="51">
        <v>5.0000000000000001E-4</v>
      </c>
      <c r="L76" s="51" t="s">
        <v>65</v>
      </c>
      <c r="M76" s="51" t="s">
        <v>433</v>
      </c>
      <c r="N76" s="51">
        <v>0.6</v>
      </c>
      <c r="O76" s="51">
        <v>5.0000000000000001E-3</v>
      </c>
      <c r="P76" s="51" t="s">
        <v>436</v>
      </c>
      <c r="Q76" s="51" t="s">
        <v>65</v>
      </c>
      <c r="R76" s="51" t="s">
        <v>65</v>
      </c>
      <c r="S76" s="51" t="s">
        <v>65</v>
      </c>
      <c r="T76" s="51" t="s">
        <v>65</v>
      </c>
      <c r="U76" s="51" t="s">
        <v>65</v>
      </c>
      <c r="V76" s="51" t="s">
        <v>65</v>
      </c>
      <c r="W76" s="51">
        <v>7.4999999999999997E-2</v>
      </c>
      <c r="X76" s="51" t="s">
        <v>433</v>
      </c>
      <c r="Y76" s="51" t="s">
        <v>433</v>
      </c>
      <c r="Z76" s="51" t="s">
        <v>433</v>
      </c>
      <c r="AA76" s="51" t="s">
        <v>433</v>
      </c>
      <c r="AB76" s="51" t="s">
        <v>433</v>
      </c>
      <c r="AC76" s="51" t="s">
        <v>433</v>
      </c>
      <c r="AD76" s="51">
        <v>6.5000000000000008E-5</v>
      </c>
      <c r="AE76" s="52"/>
      <c r="AF76" s="53"/>
      <c r="AG76" s="53"/>
      <c r="AH76" s="53"/>
      <c r="AI76" s="53"/>
      <c r="AJ76" s="53"/>
      <c r="AK76" s="53">
        <v>25</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0.1362438</v>
      </c>
      <c r="H78" s="51" t="s">
        <v>433</v>
      </c>
      <c r="I78" s="51">
        <v>1.9610849999999999E-4</v>
      </c>
      <c r="J78" s="51">
        <v>2.5803749999999998E-4</v>
      </c>
      <c r="K78" s="51">
        <v>3.3028799999999998E-4</v>
      </c>
      <c r="L78" s="51" t="s">
        <v>65</v>
      </c>
      <c r="M78" s="51" t="s">
        <v>436</v>
      </c>
      <c r="N78" s="51">
        <v>1.0321499999999999E-3</v>
      </c>
      <c r="O78" s="51">
        <v>1.0321500000000001E-4</v>
      </c>
      <c r="P78" s="51">
        <v>2.0643000000000001E-4</v>
      </c>
      <c r="Q78" s="51" t="s">
        <v>65</v>
      </c>
      <c r="R78" s="51" t="s">
        <v>65</v>
      </c>
      <c r="S78" s="51" t="s">
        <v>65</v>
      </c>
      <c r="T78" s="51" t="s">
        <v>65</v>
      </c>
      <c r="U78" s="51" t="s">
        <v>65</v>
      </c>
      <c r="V78" s="51" t="s">
        <v>65</v>
      </c>
      <c r="W78" s="51">
        <v>1.0321499999999999</v>
      </c>
      <c r="X78" s="51" t="s">
        <v>436</v>
      </c>
      <c r="Y78" s="51" t="s">
        <v>436</v>
      </c>
      <c r="Z78" s="51" t="s">
        <v>436</v>
      </c>
      <c r="AA78" s="51" t="s">
        <v>436</v>
      </c>
      <c r="AB78" s="51">
        <v>5.1607499999999995E-4</v>
      </c>
      <c r="AC78" s="51">
        <v>0.13417949999999998</v>
      </c>
      <c r="AD78" s="51">
        <v>3.818955E-4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2.5978835443979206E-2</v>
      </c>
      <c r="F80" s="51">
        <v>0.20420762072195917</v>
      </c>
      <c r="G80" s="51">
        <v>2.4578232614105391E-3</v>
      </c>
      <c r="H80" s="51" t="s">
        <v>433</v>
      </c>
      <c r="I80" s="51" t="s">
        <v>436</v>
      </c>
      <c r="J80" s="51" t="s">
        <v>436</v>
      </c>
      <c r="K80" s="51" t="s">
        <v>436</v>
      </c>
      <c r="L80" s="51" t="s">
        <v>65</v>
      </c>
      <c r="M80" s="51">
        <v>0.13122536525309561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18.10265761363199</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20.116939364837098</v>
      </c>
      <c r="AL82" s="54" t="s">
        <v>241</v>
      </c>
    </row>
    <row r="83" spans="1:38" ht="26.25" customHeight="1" x14ac:dyDescent="0.2">
      <c r="A83" s="48" t="s">
        <v>66</v>
      </c>
      <c r="B83" s="63" t="s">
        <v>242</v>
      </c>
      <c r="C83" s="57" t="s">
        <v>243</v>
      </c>
      <c r="D83" s="50"/>
      <c r="E83" s="51" t="s">
        <v>433</v>
      </c>
      <c r="F83" s="51">
        <v>0.111</v>
      </c>
      <c r="G83" s="51" t="s">
        <v>433</v>
      </c>
      <c r="H83" s="51" t="s">
        <v>433</v>
      </c>
      <c r="I83" s="51">
        <v>1.4799999999999999E-2</v>
      </c>
      <c r="J83" s="51">
        <v>0.29599999999999999</v>
      </c>
      <c r="K83" s="51">
        <v>0.44400000000000001</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7400</v>
      </c>
      <c r="AL83" s="54" t="s">
        <v>149</v>
      </c>
    </row>
    <row r="84" spans="1:38" ht="26.25" customHeight="1" x14ac:dyDescent="0.2">
      <c r="A84" s="48" t="s">
        <v>66</v>
      </c>
      <c r="B84" s="63" t="s">
        <v>244</v>
      </c>
      <c r="C84" s="57" t="s">
        <v>245</v>
      </c>
      <c r="D84" s="50"/>
      <c r="E84" s="51" t="s">
        <v>433</v>
      </c>
      <c r="F84" s="51">
        <v>4.9579204610552376E-3</v>
      </c>
      <c r="G84" s="51" t="s">
        <v>433</v>
      </c>
      <c r="H84" s="51" t="s">
        <v>433</v>
      </c>
      <c r="I84" s="51">
        <v>2.9807370823387501E-5</v>
      </c>
      <c r="J84" s="51">
        <v>1.4903685411693748E-4</v>
      </c>
      <c r="K84" s="51">
        <v>5.9614741646774993E-4</v>
      </c>
      <c r="L84" s="51" t="s">
        <v>65</v>
      </c>
      <c r="M84" s="51">
        <v>0.31149890099999999</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32.789358</v>
      </c>
      <c r="AL84" s="54" t="s">
        <v>149</v>
      </c>
    </row>
    <row r="85" spans="1:38" ht="26.25" customHeight="1" x14ac:dyDescent="0.2">
      <c r="A85" s="48" t="s">
        <v>238</v>
      </c>
      <c r="B85" s="57" t="s">
        <v>246</v>
      </c>
      <c r="C85" s="57" t="s">
        <v>247</v>
      </c>
      <c r="D85" s="50"/>
      <c r="E85" s="51" t="s">
        <v>433</v>
      </c>
      <c r="F85" s="51">
        <v>10.186322741738788</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41.238844390193115</v>
      </c>
      <c r="AL85" s="54" t="s">
        <v>248</v>
      </c>
    </row>
    <row r="86" spans="1:38" ht="26.25" customHeight="1" x14ac:dyDescent="0.2">
      <c r="A86" s="48" t="s">
        <v>238</v>
      </c>
      <c r="B86" s="57" t="s">
        <v>249</v>
      </c>
      <c r="C86" s="49" t="s">
        <v>250</v>
      </c>
      <c r="D86" s="50"/>
      <c r="E86" s="51" t="s">
        <v>433</v>
      </c>
      <c r="F86" s="51">
        <v>3.2142840423079972</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11.024231100466238</v>
      </c>
      <c r="AL86" s="54" t="s">
        <v>241</v>
      </c>
    </row>
    <row r="87" spans="1:38" ht="26.25" customHeight="1" x14ac:dyDescent="0.2">
      <c r="A87" s="48" t="s">
        <v>238</v>
      </c>
      <c r="B87" s="57" t="s">
        <v>251</v>
      </c>
      <c r="C87" s="49" t="s">
        <v>252</v>
      </c>
      <c r="D87" s="50"/>
      <c r="E87" s="51" t="s">
        <v>433</v>
      </c>
      <c r="F87" s="51">
        <v>1.3119568730428228E-2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2.091923E-2</v>
      </c>
      <c r="AL87" s="54" t="s">
        <v>241</v>
      </c>
    </row>
    <row r="88" spans="1:38" ht="26.25" customHeight="1" x14ac:dyDescent="0.2">
      <c r="A88" s="48" t="s">
        <v>238</v>
      </c>
      <c r="B88" s="57" t="s">
        <v>253</v>
      </c>
      <c r="C88" s="49" t="s">
        <v>254</v>
      </c>
      <c r="D88" s="50"/>
      <c r="E88" s="51" t="s">
        <v>433</v>
      </c>
      <c r="F88" s="51">
        <v>1.4074102170224112</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30.720608817178029</v>
      </c>
      <c r="AL88" s="54" t="s">
        <v>149</v>
      </c>
    </row>
    <row r="89" spans="1:38" ht="26.25" customHeight="1" x14ac:dyDescent="0.2">
      <c r="A89" s="48" t="s">
        <v>238</v>
      </c>
      <c r="B89" s="57" t="s">
        <v>255</v>
      </c>
      <c r="C89" s="49" t="s">
        <v>256</v>
      </c>
      <c r="D89" s="50"/>
      <c r="E89" s="51" t="s">
        <v>433</v>
      </c>
      <c r="F89" s="51">
        <v>1.1503285866730739</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12.835873348005887</v>
      </c>
      <c r="AL89" s="54" t="s">
        <v>149</v>
      </c>
    </row>
    <row r="90" spans="1:38" s="64" customFormat="1" ht="26.25" customHeight="1" x14ac:dyDescent="0.2">
      <c r="A90" s="48" t="s">
        <v>238</v>
      </c>
      <c r="B90" s="57" t="s">
        <v>257</v>
      </c>
      <c r="C90" s="49" t="s">
        <v>258</v>
      </c>
      <c r="D90" s="50"/>
      <c r="E90" s="51" t="s">
        <v>433</v>
      </c>
      <c r="F90" s="51">
        <v>2.4135987213885448</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5.4983553449208999</v>
      </c>
      <c r="AL90" s="54" t="s">
        <v>149</v>
      </c>
    </row>
    <row r="91" spans="1:38" ht="26.25" customHeight="1" x14ac:dyDescent="0.2">
      <c r="A91" s="48" t="s">
        <v>238</v>
      </c>
      <c r="B91" s="55" t="s">
        <v>259</v>
      </c>
      <c r="C91" s="57" t="s">
        <v>260</v>
      </c>
      <c r="D91" s="50"/>
      <c r="E91" s="51">
        <v>2.1978630161095459E-2</v>
      </c>
      <c r="F91" s="51">
        <v>5.8042635202945558E-2</v>
      </c>
      <c r="G91" s="51">
        <v>4.5593423199999988E-3</v>
      </c>
      <c r="H91" s="51">
        <v>5.1767962002525633E-2</v>
      </c>
      <c r="I91" s="51">
        <v>0.38782704218915232</v>
      </c>
      <c r="J91" s="51">
        <v>0.40207591297273487</v>
      </c>
      <c r="K91" s="51">
        <v>0.40207591297273487</v>
      </c>
      <c r="L91" s="51" t="s">
        <v>65</v>
      </c>
      <c r="M91" s="51">
        <v>0.6715690974335331</v>
      </c>
      <c r="N91" s="51">
        <v>1.183617344</v>
      </c>
      <c r="O91" s="51">
        <v>6.6992691683286365E-2</v>
      </c>
      <c r="P91" s="51">
        <v>8.6053811999999992E-5</v>
      </c>
      <c r="Q91" s="51" t="s">
        <v>65</v>
      </c>
      <c r="R91" s="51" t="s">
        <v>65</v>
      </c>
      <c r="S91" s="51" t="s">
        <v>65</v>
      </c>
      <c r="T91" s="51" t="s">
        <v>65</v>
      </c>
      <c r="U91" s="51" t="s">
        <v>65</v>
      </c>
      <c r="V91" s="51" t="s">
        <v>65</v>
      </c>
      <c r="W91" s="51">
        <v>1.1992280000608588E-3</v>
      </c>
      <c r="X91" s="51">
        <v>1.331143080067553E-3</v>
      </c>
      <c r="Y91" s="51">
        <v>5.3965260002738634E-4</v>
      </c>
      <c r="Z91" s="51">
        <v>5.3965260002738634E-4</v>
      </c>
      <c r="AA91" s="51">
        <v>5.3965260002738634E-4</v>
      </c>
      <c r="AB91" s="51">
        <v>2.950100880149712E-3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3.0733002236106062</v>
      </c>
      <c r="G93" s="51" t="s">
        <v>433</v>
      </c>
      <c r="H93" s="51" t="s">
        <v>433</v>
      </c>
      <c r="I93" s="51">
        <v>3.0356493179999993E-4</v>
      </c>
      <c r="J93" s="51">
        <v>9.0979667429999999E-4</v>
      </c>
      <c r="K93" s="51">
        <v>1.9210810329E-3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1.1579197547353084</v>
      </c>
      <c r="G95" s="51" t="s">
        <v>433</v>
      </c>
      <c r="H95" s="51" t="s">
        <v>433</v>
      </c>
      <c r="I95" s="51">
        <v>0.18184812138967127</v>
      </c>
      <c r="J95" s="51">
        <v>0.45862030347417809</v>
      </c>
      <c r="K95" s="51">
        <v>1.1350507586854452</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2.9407591980000015E-2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0.21626364450923199</v>
      </c>
      <c r="F99" s="51">
        <v>11.593214922552168</v>
      </c>
      <c r="G99" s="51" t="s">
        <v>433</v>
      </c>
      <c r="H99" s="51">
        <v>9.9353769480884093</v>
      </c>
      <c r="I99" s="51">
        <v>1.26868745E-2</v>
      </c>
      <c r="J99" s="51">
        <v>5.7090935249999995E-2</v>
      </c>
      <c r="K99" s="51">
        <v>0.126868745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539.86699999999996</v>
      </c>
      <c r="AL99" s="54" t="s">
        <v>280</v>
      </c>
    </row>
    <row r="100" spans="1:38" ht="26.25" customHeight="1" x14ac:dyDescent="0.2">
      <c r="A100" s="48" t="s">
        <v>277</v>
      </c>
      <c r="B100" s="48" t="s">
        <v>281</v>
      </c>
      <c r="C100" s="49" t="s">
        <v>282</v>
      </c>
      <c r="D100" s="66"/>
      <c r="E100" s="51">
        <v>0.42334833841976893</v>
      </c>
      <c r="F100" s="51">
        <v>12.009530794270169</v>
      </c>
      <c r="G100" s="51" t="s">
        <v>433</v>
      </c>
      <c r="H100" s="51">
        <v>15.059002325534795</v>
      </c>
      <c r="I100" s="51">
        <v>3.3241313999999994E-2</v>
      </c>
      <c r="J100" s="51">
        <v>0.14958591300000001</v>
      </c>
      <c r="K100" s="51">
        <v>0.33241313999999994</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1414.5239999999999</v>
      </c>
      <c r="AL100" s="54" t="s">
        <v>280</v>
      </c>
    </row>
    <row r="101" spans="1:38" ht="26.25" customHeight="1" x14ac:dyDescent="0.2">
      <c r="A101" s="48" t="s">
        <v>277</v>
      </c>
      <c r="B101" s="48" t="s">
        <v>283</v>
      </c>
      <c r="C101" s="49" t="s">
        <v>284</v>
      </c>
      <c r="D101" s="66"/>
      <c r="E101" s="51">
        <v>1.8297176123757961E-2</v>
      </c>
      <c r="F101" s="51">
        <v>9.7364888639855152E-2</v>
      </c>
      <c r="G101" s="51" t="s">
        <v>433</v>
      </c>
      <c r="H101" s="51">
        <v>0.50344362256215236</v>
      </c>
      <c r="I101" s="51">
        <v>8.8919534999999991E-3</v>
      </c>
      <c r="J101" s="51">
        <v>4.001379075E-2</v>
      </c>
      <c r="K101" s="51">
        <v>8.891953499999998E-2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378.38099999999997</v>
      </c>
      <c r="AL101" s="54" t="s">
        <v>280</v>
      </c>
    </row>
    <row r="102" spans="1:38" ht="26.25" customHeight="1" x14ac:dyDescent="0.2">
      <c r="A102" s="48" t="s">
        <v>277</v>
      </c>
      <c r="B102" s="48" t="s">
        <v>285</v>
      </c>
      <c r="C102" s="49" t="s">
        <v>286</v>
      </c>
      <c r="D102" s="66"/>
      <c r="E102" s="51">
        <v>3.8807906684989228E-2</v>
      </c>
      <c r="F102" s="51">
        <v>1.0088957290491465</v>
      </c>
      <c r="G102" s="51" t="s">
        <v>433</v>
      </c>
      <c r="H102" s="51">
        <v>6.5021250712413696</v>
      </c>
      <c r="I102" s="51">
        <v>2.6700974440748437E-2</v>
      </c>
      <c r="J102" s="51">
        <v>0.12015438498336797</v>
      </c>
      <c r="K102" s="51">
        <v>0.26700974440748437</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2483.8115758835756</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2.5167191195090972E-3</v>
      </c>
      <c r="F104" s="51">
        <v>1.1487078604725505E-2</v>
      </c>
      <c r="G104" s="51" t="s">
        <v>433</v>
      </c>
      <c r="H104" s="51">
        <v>7.1965546111889017E-2</v>
      </c>
      <c r="I104" s="51">
        <v>1.2617087499999999E-3</v>
      </c>
      <c r="J104" s="51">
        <v>5.6776893750000012E-3</v>
      </c>
      <c r="K104" s="51">
        <v>1.2617087500000001E-2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82.734999999999999</v>
      </c>
      <c r="AL104" s="54" t="s">
        <v>280</v>
      </c>
    </row>
    <row r="105" spans="1:38" ht="26.25" customHeight="1" x14ac:dyDescent="0.2">
      <c r="A105" s="48" t="s">
        <v>277</v>
      </c>
      <c r="B105" s="48" t="s">
        <v>291</v>
      </c>
      <c r="C105" s="49" t="s">
        <v>292</v>
      </c>
      <c r="D105" s="66"/>
      <c r="E105" s="51">
        <v>4.6927073081099495E-2</v>
      </c>
      <c r="F105" s="51">
        <v>0.17872077221733892</v>
      </c>
      <c r="G105" s="51" t="s">
        <v>433</v>
      </c>
      <c r="H105" s="51">
        <v>1.2593485391357333</v>
      </c>
      <c r="I105" s="51">
        <v>1.90625E-3</v>
      </c>
      <c r="J105" s="51">
        <v>8.5781250000000007E-3</v>
      </c>
      <c r="K105" s="51">
        <v>1.90625E-2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125</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8.7978947961468559E-2</v>
      </c>
      <c r="F107" s="51">
        <v>0.44923444504200105</v>
      </c>
      <c r="G107" s="51" t="s">
        <v>433</v>
      </c>
      <c r="H107" s="51">
        <v>0.97681536280829839</v>
      </c>
      <c r="I107" s="51">
        <v>1.424851616E-2</v>
      </c>
      <c r="J107" s="51">
        <v>6.4118322719999996E-2</v>
      </c>
      <c r="K107" s="51">
        <v>0.14248516159999999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9075.4879999999994</v>
      </c>
      <c r="AL107" s="54" t="s">
        <v>280</v>
      </c>
    </row>
    <row r="108" spans="1:38" ht="26.25" customHeight="1" x14ac:dyDescent="0.2">
      <c r="A108" s="48" t="s">
        <v>277</v>
      </c>
      <c r="B108" s="48" t="s">
        <v>297</v>
      </c>
      <c r="C108" s="49" t="s">
        <v>298</v>
      </c>
      <c r="D108" s="66"/>
      <c r="E108" s="51">
        <v>4.4134122267699825E-2</v>
      </c>
      <c r="F108" s="51">
        <v>0.38294881163228822</v>
      </c>
      <c r="G108" s="51" t="s">
        <v>433</v>
      </c>
      <c r="H108" s="51">
        <v>0.87154119670567887</v>
      </c>
      <c r="I108" s="51">
        <v>1.2041383470000002E-2</v>
      </c>
      <c r="J108" s="51">
        <v>5.4186225615E-2</v>
      </c>
      <c r="K108" s="51">
        <v>0.1204138347</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7669.6710000000003</v>
      </c>
      <c r="AL108" s="54" t="s">
        <v>280</v>
      </c>
    </row>
    <row r="109" spans="1:38" ht="26.25" customHeight="1" x14ac:dyDescent="0.2">
      <c r="A109" s="48" t="s">
        <v>277</v>
      </c>
      <c r="B109" s="48" t="s">
        <v>299</v>
      </c>
      <c r="C109" s="49" t="s">
        <v>300</v>
      </c>
      <c r="D109" s="66"/>
      <c r="E109" s="51">
        <v>1.6500053673800297E-2</v>
      </c>
      <c r="F109" s="51">
        <v>4.7942539574849986E-2</v>
      </c>
      <c r="G109" s="51" t="s">
        <v>433</v>
      </c>
      <c r="H109" s="51">
        <v>0.41907957108962207</v>
      </c>
      <c r="I109" s="51">
        <v>9.2664382999999993E-4</v>
      </c>
      <c r="J109" s="51">
        <v>4.169897235E-3</v>
      </c>
      <c r="K109" s="51">
        <v>9.2664382999999989E-3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590.21900000000005</v>
      </c>
      <c r="AL109" s="54" t="s">
        <v>280</v>
      </c>
    </row>
    <row r="110" spans="1:38" ht="26.25" customHeight="1" x14ac:dyDescent="0.2">
      <c r="A110" s="48" t="s">
        <v>277</v>
      </c>
      <c r="B110" s="48" t="s">
        <v>301</v>
      </c>
      <c r="C110" s="49" t="s">
        <v>302</v>
      </c>
      <c r="D110" s="66"/>
      <c r="E110" s="51">
        <v>2.0690323245507259E-3</v>
      </c>
      <c r="F110" s="51">
        <v>5.4014849388443675E-3</v>
      </c>
      <c r="G110" s="51" t="s">
        <v>433</v>
      </c>
      <c r="H110" s="51">
        <v>5.5232061636309948E-2</v>
      </c>
      <c r="I110" s="51">
        <v>1.9684817000000001E-4</v>
      </c>
      <c r="J110" s="51">
        <v>8.8581676499999997E-4</v>
      </c>
      <c r="K110" s="51">
        <v>1.9684817E-3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125.381</v>
      </c>
      <c r="AL110" s="54" t="s">
        <v>280</v>
      </c>
    </row>
    <row r="111" spans="1:38" ht="26.25" customHeight="1" x14ac:dyDescent="0.2">
      <c r="A111" s="48" t="s">
        <v>277</v>
      </c>
      <c r="B111" s="48" t="s">
        <v>303</v>
      </c>
      <c r="C111" s="49" t="s">
        <v>304</v>
      </c>
      <c r="D111" s="66"/>
      <c r="E111" s="51">
        <v>6.7040344593639195E-4</v>
      </c>
      <c r="F111" s="51">
        <v>3.7428202985132831E-3</v>
      </c>
      <c r="G111" s="51" t="s">
        <v>433</v>
      </c>
      <c r="H111" s="51">
        <v>1.8266740711698155E-2</v>
      </c>
      <c r="I111" s="51">
        <v>1.0538782E-4</v>
      </c>
      <c r="J111" s="51">
        <v>4.7424518999999993E-4</v>
      </c>
      <c r="K111" s="51">
        <v>1.0538781999999999E-3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67.126000000000005</v>
      </c>
      <c r="AL111" s="54" t="s">
        <v>280</v>
      </c>
    </row>
    <row r="112" spans="1:38" ht="26.25" customHeight="1" x14ac:dyDescent="0.2">
      <c r="A112" s="48" t="s">
        <v>305</v>
      </c>
      <c r="B112" s="48" t="s">
        <v>306</v>
      </c>
      <c r="C112" s="49" t="s">
        <v>307</v>
      </c>
      <c r="D112" s="50"/>
      <c r="E112" s="51">
        <v>5.0574999999999992</v>
      </c>
      <c r="F112" s="51" t="s">
        <v>433</v>
      </c>
      <c r="G112" s="51" t="s">
        <v>433</v>
      </c>
      <c r="H112" s="51">
        <v>9.2677960200237486</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126437499.99999999</v>
      </c>
      <c r="AL112" s="54" t="s">
        <v>308</v>
      </c>
    </row>
    <row r="113" spans="1:38" ht="26.25" customHeight="1" x14ac:dyDescent="0.2">
      <c r="A113" s="48" t="s">
        <v>305</v>
      </c>
      <c r="B113" s="67" t="s">
        <v>309</v>
      </c>
      <c r="C113" s="68" t="s">
        <v>310</v>
      </c>
      <c r="D113" s="50"/>
      <c r="E113" s="51">
        <v>5.0217941078943822</v>
      </c>
      <c r="F113" s="51">
        <v>9.6880966093136696</v>
      </c>
      <c r="G113" s="51" t="s">
        <v>433</v>
      </c>
      <c r="H113" s="51">
        <v>29.836656644536333</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7.5370089599999981E-2</v>
      </c>
      <c r="F114" s="51" t="s">
        <v>433</v>
      </c>
      <c r="G114" s="51" t="s">
        <v>433</v>
      </c>
      <c r="H114" s="51">
        <v>0.24495279119999999</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0.23717990360750901</v>
      </c>
      <c r="F115" s="51" t="s">
        <v>433</v>
      </c>
      <c r="G115" s="51" t="s">
        <v>433</v>
      </c>
      <c r="H115" s="51">
        <v>0.47435980721501803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0.42632165212754058</v>
      </c>
      <c r="F116" s="51">
        <v>6.0683748490976033E-2</v>
      </c>
      <c r="G116" s="51" t="s">
        <v>433</v>
      </c>
      <c r="H116" s="51">
        <v>0.82425133920166549</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0.58455471710788875</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0.12865512142945082</v>
      </c>
      <c r="J119" s="51">
        <v>3.3450331571657217</v>
      </c>
      <c r="K119" s="51">
        <v>3.3450331571657217</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8.6198131299999991E-3</v>
      </c>
      <c r="J120" s="51">
        <v>2.7335723820000001E-2</v>
      </c>
      <c r="K120" s="51">
        <v>5.7758862150000007E-2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1.565252983253784</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0.92832139999999996</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5.2689866582357331E-3</v>
      </c>
      <c r="F123" s="51">
        <v>6.6159424152686889E-3</v>
      </c>
      <c r="G123" s="51">
        <v>9.0572250049555242E-4</v>
      </c>
      <c r="H123" s="51">
        <v>5.2926078503411017E-3</v>
      </c>
      <c r="I123" s="51">
        <v>1.2892888338228367E-2</v>
      </c>
      <c r="J123" s="51">
        <v>1.3554464319521006E-2</v>
      </c>
      <c r="K123" s="51">
        <v>1.377498964661855E-2</v>
      </c>
      <c r="L123" s="51" t="s">
        <v>65</v>
      </c>
      <c r="M123" s="51">
        <v>0.1628427239734373</v>
      </c>
      <c r="N123" s="51">
        <v>1.9020135989938141E-4</v>
      </c>
      <c r="O123" s="51">
        <v>1.6255762624709208E-3</v>
      </c>
      <c r="P123" s="51">
        <v>2.8707600308742483E-4</v>
      </c>
      <c r="Q123" s="51" t="s">
        <v>65</v>
      </c>
      <c r="R123" s="51" t="s">
        <v>65</v>
      </c>
      <c r="S123" s="51" t="s">
        <v>65</v>
      </c>
      <c r="T123" s="51" t="s">
        <v>65</v>
      </c>
      <c r="U123" s="51" t="s">
        <v>65</v>
      </c>
      <c r="V123" s="51" t="s">
        <v>65</v>
      </c>
      <c r="W123" s="51">
        <v>1.95E-2</v>
      </c>
      <c r="X123" s="51">
        <v>1.0527389430609628E-3</v>
      </c>
      <c r="Y123" s="51">
        <v>3.0595935373221349E-3</v>
      </c>
      <c r="Z123" s="51">
        <v>1.0975291557014139E-3</v>
      </c>
      <c r="AA123" s="51">
        <v>7.2225920622349753E-4</v>
      </c>
      <c r="AB123" s="51">
        <v>5.9321208423080089E-3</v>
      </c>
      <c r="AC123" s="51">
        <v>3.8999999999999998E-3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4.3859583616100317E-2</v>
      </c>
      <c r="G125" s="51" t="s">
        <v>434</v>
      </c>
      <c r="H125" s="51">
        <v>1.4619861205366774E-3</v>
      </c>
      <c r="I125" s="51">
        <v>7.2155138163250712E-2</v>
      </c>
      <c r="J125" s="51">
        <v>0.22926713255097408</v>
      </c>
      <c r="K125" s="51">
        <v>0.48460321824479996</v>
      </c>
      <c r="L125" s="51" t="s">
        <v>65</v>
      </c>
      <c r="M125" s="51">
        <v>3.3114644182462296</v>
      </c>
      <c r="N125" s="51">
        <v>4.3859583616100319E-4</v>
      </c>
      <c r="O125" s="51">
        <v>4.3859583616100319E-4</v>
      </c>
      <c r="P125" s="51">
        <v>2.923972241073355E-6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132.182298</v>
      </c>
      <c r="AL125" s="54" t="s">
        <v>337</v>
      </c>
    </row>
    <row r="126" spans="1:38" ht="26.25" customHeight="1" x14ac:dyDescent="0.2">
      <c r="A126" s="48" t="s">
        <v>334</v>
      </c>
      <c r="B126" s="48" t="s">
        <v>338</v>
      </c>
      <c r="C126" s="49" t="s">
        <v>339</v>
      </c>
      <c r="D126" s="50"/>
      <c r="E126" s="51" t="s">
        <v>433</v>
      </c>
      <c r="F126" s="51" t="s">
        <v>433</v>
      </c>
      <c r="G126" s="51" t="s">
        <v>433</v>
      </c>
      <c r="H126" s="51">
        <v>1.0122698099845127</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1030.7226074108717</v>
      </c>
      <c r="AL126" s="54" t="s">
        <v>340</v>
      </c>
    </row>
    <row r="127" spans="1:38" ht="26.25" customHeight="1" x14ac:dyDescent="0.2">
      <c r="A127" s="48" t="s">
        <v>334</v>
      </c>
      <c r="B127" s="48" t="s">
        <v>341</v>
      </c>
      <c r="C127" s="49" t="s">
        <v>342</v>
      </c>
      <c r="D127" s="50"/>
      <c r="E127" s="51" t="s">
        <v>433</v>
      </c>
      <c r="F127" s="51" t="s">
        <v>433</v>
      </c>
      <c r="G127" s="51" t="s">
        <v>433</v>
      </c>
      <c r="H127" s="51">
        <v>0.2026369764643392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1.0218011642560747E-2</v>
      </c>
      <c r="F133" s="51">
        <v>1.0899212418731463E-3</v>
      </c>
      <c r="G133" s="51">
        <v>3.8487843853645481E-3</v>
      </c>
      <c r="H133" s="51" t="s">
        <v>433</v>
      </c>
      <c r="I133" s="51">
        <v>3.978212532836984E-4</v>
      </c>
      <c r="J133" s="51">
        <v>4.4754890994416074E-4</v>
      </c>
      <c r="K133" s="51">
        <v>4.9727656660462298E-4</v>
      </c>
      <c r="L133" s="51" t="s">
        <v>65</v>
      </c>
      <c r="M133" s="51">
        <v>1.4645816687670402E-2</v>
      </c>
      <c r="N133" s="51">
        <v>6.8120077617071641E-7</v>
      </c>
      <c r="O133" s="51">
        <v>1.7132199520693519E-4</v>
      </c>
      <c r="P133" s="51">
        <v>3.0013706198081767E-2</v>
      </c>
      <c r="Q133" s="51" t="s">
        <v>65</v>
      </c>
      <c r="R133" s="51" t="s">
        <v>65</v>
      </c>
      <c r="S133" s="51" t="s">
        <v>65</v>
      </c>
      <c r="T133" s="51" t="s">
        <v>65</v>
      </c>
      <c r="U133" s="51" t="s">
        <v>65</v>
      </c>
      <c r="V133" s="51" t="s">
        <v>65</v>
      </c>
      <c r="W133" s="51">
        <v>0.24885626755068618</v>
      </c>
      <c r="X133" s="51">
        <v>5.3133660541315888E-6</v>
      </c>
      <c r="Y133" s="51">
        <v>2.9019153064872514E-6</v>
      </c>
      <c r="Z133" s="51">
        <v>2.5885629494487223E-6</v>
      </c>
      <c r="AA133" s="51">
        <v>2.8201712133467657E-6</v>
      </c>
      <c r="AB133" s="51">
        <v>1.362401552341433E-5</v>
      </c>
      <c r="AC133" s="51">
        <v>5.6539664422169462E-2</v>
      </c>
      <c r="AD133" s="51">
        <v>1.3964615911499686E-2</v>
      </c>
      <c r="AE133" s="52"/>
      <c r="AF133" s="53"/>
      <c r="AG133" s="53"/>
      <c r="AH133" s="53"/>
      <c r="AI133" s="53"/>
      <c r="AJ133" s="53"/>
      <c r="AK133" s="53">
        <v>34060.038808535821</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5.6866040598800007E-3</v>
      </c>
      <c r="F135" s="51">
        <v>1.1396000120000001E-3</v>
      </c>
      <c r="G135" s="51">
        <v>2.1652400228000003E-4</v>
      </c>
      <c r="H135" s="51">
        <v>2.1652400228000003E-3</v>
      </c>
      <c r="I135" s="51">
        <v>5.2535560553200007E-3</v>
      </c>
      <c r="J135" s="51">
        <v>5.5726440586800008E-3</v>
      </c>
      <c r="K135" s="51">
        <v>5.6752080597600009E-3</v>
      </c>
      <c r="L135" s="51" t="s">
        <v>65</v>
      </c>
      <c r="M135" s="51">
        <v>7.1658048754560014E-2</v>
      </c>
      <c r="N135" s="51">
        <v>7.6353200804000012E-4</v>
      </c>
      <c r="O135" s="51">
        <v>7.9772000840000007E-5</v>
      </c>
      <c r="P135" s="51">
        <v>3.4643840364800005E-5</v>
      </c>
      <c r="Q135" s="51" t="s">
        <v>65</v>
      </c>
      <c r="R135" s="51" t="s">
        <v>65</v>
      </c>
      <c r="S135" s="51" t="s">
        <v>65</v>
      </c>
      <c r="T135" s="51" t="s">
        <v>65</v>
      </c>
      <c r="U135" s="51" t="s">
        <v>65</v>
      </c>
      <c r="V135" s="51" t="s">
        <v>65</v>
      </c>
      <c r="W135" s="51">
        <v>1.3675200144000001E-2</v>
      </c>
      <c r="X135" s="51">
        <v>3.1908800336000001E-3</v>
      </c>
      <c r="Y135" s="51">
        <v>7.0655200744000005E-3</v>
      </c>
      <c r="Z135" s="51">
        <v>1.7094000180000002E-3</v>
      </c>
      <c r="AA135" s="51" t="s">
        <v>436</v>
      </c>
      <c r="AB135" s="51">
        <v>1.1965800126000001E-2</v>
      </c>
      <c r="AC135" s="51">
        <v>2.7350400288000004E-3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1.6718430023110496E-2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5.8119276545999998E-3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0.24131674333172146</v>
      </c>
      <c r="J139" s="51">
        <v>0.24131674333172146</v>
      </c>
      <c r="K139" s="51">
        <v>0.24131674333172146</v>
      </c>
      <c r="L139" s="51" t="s">
        <v>65</v>
      </c>
      <c r="M139" s="51" t="s">
        <v>436</v>
      </c>
      <c r="N139" s="51">
        <v>6.9193399968382687E-4</v>
      </c>
      <c r="O139" s="51">
        <v>1.3952190390752867E-3</v>
      </c>
      <c r="P139" s="51">
        <v>1.3952190390752867E-3</v>
      </c>
      <c r="Q139" s="51" t="s">
        <v>65</v>
      </c>
      <c r="R139" s="51" t="s">
        <v>65</v>
      </c>
      <c r="S139" s="51" t="s">
        <v>65</v>
      </c>
      <c r="T139" s="51" t="s">
        <v>65</v>
      </c>
      <c r="U139" s="51" t="s">
        <v>65</v>
      </c>
      <c r="V139" s="51" t="s">
        <v>65</v>
      </c>
      <c r="W139" s="51">
        <v>2.4706280722362743</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0.70150000000000001</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188.93238077030011</v>
      </c>
      <c r="F141" s="73">
        <v>124.96250671707442</v>
      </c>
      <c r="G141" s="73">
        <v>13.427191311442504</v>
      </c>
      <c r="H141" s="73">
        <v>81.561619277355348</v>
      </c>
      <c r="I141" s="73">
        <v>16.309252364175663</v>
      </c>
      <c r="J141" s="73">
        <v>31.257525873896871</v>
      </c>
      <c r="K141" s="73">
        <v>48.092985012099845</v>
      </c>
      <c r="L141" s="73" t="s">
        <v>65</v>
      </c>
      <c r="M141" s="73">
        <v>561.3786266408963</v>
      </c>
      <c r="N141" s="73">
        <v>26.011845094912239</v>
      </c>
      <c r="O141" s="73">
        <v>0.94879196148215761</v>
      </c>
      <c r="P141" s="73">
        <v>1.0390418634265068</v>
      </c>
      <c r="Q141" s="73" t="s">
        <v>65</v>
      </c>
      <c r="R141" s="73" t="s">
        <v>65</v>
      </c>
      <c r="S141" s="73" t="s">
        <v>65</v>
      </c>
      <c r="T141" s="73" t="s">
        <v>65</v>
      </c>
      <c r="U141" s="73" t="s">
        <v>65</v>
      </c>
      <c r="V141" s="73" t="s">
        <v>65</v>
      </c>
      <c r="W141" s="73">
        <v>37.723622834557297</v>
      </c>
      <c r="X141" s="73">
        <v>2.4018476894779934</v>
      </c>
      <c r="Y141" s="73">
        <v>2.6057973601390372</v>
      </c>
      <c r="Z141" s="73">
        <v>1.0434501352550531</v>
      </c>
      <c r="AA141" s="73">
        <v>1.3845145954725917</v>
      </c>
      <c r="AB141" s="73">
        <v>7.4361258553446756</v>
      </c>
      <c r="AC141" s="73">
        <v>13.622754747326418</v>
      </c>
      <c r="AD141" s="73">
        <v>4.1469094164315807</v>
      </c>
      <c r="AE141" s="52"/>
      <c r="AF141" s="74">
        <v>428508.94964788842</v>
      </c>
      <c r="AG141" s="74">
        <v>31142.641821734189</v>
      </c>
      <c r="AH141" s="74">
        <v>285951.42446928105</v>
      </c>
      <c r="AI141" s="74">
        <v>237148.25638885325</v>
      </c>
      <c r="AJ141" s="74">
        <v>26990.200944709537</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52.226483853772343</v>
      </c>
      <c r="F143" s="88">
        <v>5.9730231068298529</v>
      </c>
      <c r="G143" s="88">
        <v>6.9089995266326892E-2</v>
      </c>
      <c r="H143" s="88">
        <v>0.85333326598747394</v>
      </c>
      <c r="I143" s="88">
        <v>1.1257408530327053</v>
      </c>
      <c r="J143" s="88">
        <v>1.1257408530327053</v>
      </c>
      <c r="K143" s="88">
        <v>1.1257408530327053</v>
      </c>
      <c r="L143" s="88" t="s">
        <v>65</v>
      </c>
      <c r="M143" s="88">
        <v>48.796340918038595</v>
      </c>
      <c r="N143" s="88">
        <v>6.9348502741791206E-3</v>
      </c>
      <c r="O143" s="88">
        <v>3.0796169701907401E-3</v>
      </c>
      <c r="P143" s="88">
        <v>1.0778659395667591E-3</v>
      </c>
      <c r="Q143" s="88" t="s">
        <v>65</v>
      </c>
      <c r="R143" s="88" t="s">
        <v>65</v>
      </c>
      <c r="S143" s="88" t="s">
        <v>65</v>
      </c>
      <c r="T143" s="88" t="s">
        <v>65</v>
      </c>
      <c r="U143" s="88" t="s">
        <v>65</v>
      </c>
      <c r="V143" s="88" t="s">
        <v>65</v>
      </c>
      <c r="W143" s="88">
        <v>0.66887549833154014</v>
      </c>
      <c r="X143" s="88">
        <v>3.8715772056023376E-2</v>
      </c>
      <c r="Y143" s="88">
        <v>3.8550892375194219E-2</v>
      </c>
      <c r="Z143" s="88">
        <v>1.668401925493556E-2</v>
      </c>
      <c r="AA143" s="88">
        <v>4.3402925368279804E-2</v>
      </c>
      <c r="AB143" s="88">
        <v>0.13735360905443295</v>
      </c>
      <c r="AC143" s="88">
        <v>0.12759665958131533</v>
      </c>
      <c r="AD143" s="88">
        <v>3.351462379473448E-4</v>
      </c>
      <c r="AE143" s="52"/>
      <c r="AF143" s="89"/>
      <c r="AG143" s="89"/>
      <c r="AH143" s="89"/>
      <c r="AI143" s="89"/>
      <c r="AJ143" s="89"/>
      <c r="AK143" s="89"/>
      <c r="AL143" s="85" t="s">
        <v>61</v>
      </c>
    </row>
    <row r="144" spans="1:38" ht="26.25" customHeight="1" x14ac:dyDescent="0.2">
      <c r="A144" s="84"/>
      <c r="B144" s="85" t="s">
        <v>381</v>
      </c>
      <c r="C144" s="86" t="s">
        <v>382</v>
      </c>
      <c r="D144" s="87" t="s">
        <v>380</v>
      </c>
      <c r="E144" s="88">
        <v>10.430825372035283</v>
      </c>
      <c r="F144" s="88">
        <v>0.1365619758688579</v>
      </c>
      <c r="G144" s="88">
        <v>1.0070037953627049E-2</v>
      </c>
      <c r="H144" s="88">
        <v>1.4599208536830081E-2</v>
      </c>
      <c r="I144" s="88">
        <v>0.25553101917261362</v>
      </c>
      <c r="J144" s="88">
        <v>0.25553101917261362</v>
      </c>
      <c r="K144" s="88">
        <v>0.25553101917261362</v>
      </c>
      <c r="L144" s="88" t="s">
        <v>65</v>
      </c>
      <c r="M144" s="88">
        <v>2.6576957535767263</v>
      </c>
      <c r="N144" s="88">
        <v>4.3601789950563119E-4</v>
      </c>
      <c r="O144" s="88">
        <v>3.9413312026781276E-4</v>
      </c>
      <c r="P144" s="88">
        <v>1.3794659209373449E-4</v>
      </c>
      <c r="Q144" s="88" t="s">
        <v>65</v>
      </c>
      <c r="R144" s="88" t="s">
        <v>65</v>
      </c>
      <c r="S144" s="88" t="s">
        <v>65</v>
      </c>
      <c r="T144" s="88" t="s">
        <v>65</v>
      </c>
      <c r="U144" s="88" t="s">
        <v>65</v>
      </c>
      <c r="V144" s="88" t="s">
        <v>65</v>
      </c>
      <c r="W144" s="88">
        <v>9.2454651607975974E-2</v>
      </c>
      <c r="X144" s="88">
        <v>4.7021363297220274E-3</v>
      </c>
      <c r="Y144" s="88">
        <v>4.570701448180353E-3</v>
      </c>
      <c r="Z144" s="88">
        <v>1.7145780249735948E-3</v>
      </c>
      <c r="AA144" s="88">
        <v>5.1555230202508994E-3</v>
      </c>
      <c r="AB144" s="88">
        <v>1.6142938823126875E-2</v>
      </c>
      <c r="AC144" s="88">
        <v>1.8490930321595191E-2</v>
      </c>
      <c r="AD144" s="88">
        <v>7.5826319291237481E-5</v>
      </c>
      <c r="AE144" s="52"/>
      <c r="AF144" s="89"/>
      <c r="AG144" s="89"/>
      <c r="AH144" s="89"/>
      <c r="AI144" s="89"/>
      <c r="AJ144" s="89"/>
      <c r="AK144" s="89"/>
      <c r="AL144" s="85" t="s">
        <v>61</v>
      </c>
    </row>
    <row r="145" spans="1:38" ht="26.25" customHeight="1" x14ac:dyDescent="0.2">
      <c r="A145" s="84"/>
      <c r="B145" s="85" t="s">
        <v>383</v>
      </c>
      <c r="C145" s="86" t="s">
        <v>384</v>
      </c>
      <c r="D145" s="87" t="s">
        <v>380</v>
      </c>
      <c r="E145" s="88">
        <v>23.038344711434295</v>
      </c>
      <c r="F145" s="88">
        <v>0.30353415576906817</v>
      </c>
      <c r="G145" s="88">
        <v>2.5059524383972059E-2</v>
      </c>
      <c r="H145" s="88">
        <v>3.90861483959975E-2</v>
      </c>
      <c r="I145" s="88">
        <v>0.24355169277329283</v>
      </c>
      <c r="J145" s="88">
        <v>0.24355169277329283</v>
      </c>
      <c r="K145" s="88">
        <v>0.24355169277329283</v>
      </c>
      <c r="L145" s="88" t="s">
        <v>65</v>
      </c>
      <c r="M145" s="88">
        <v>9.0028121088611819</v>
      </c>
      <c r="N145" s="88">
        <v>9.1594577981921597E-4</v>
      </c>
      <c r="O145" s="88">
        <v>9.1587694949395626E-4</v>
      </c>
      <c r="P145" s="88">
        <v>3.2055693232288458E-4</v>
      </c>
      <c r="Q145" s="88" t="s">
        <v>65</v>
      </c>
      <c r="R145" s="88" t="s">
        <v>65</v>
      </c>
      <c r="S145" s="88" t="s">
        <v>65</v>
      </c>
      <c r="T145" s="88" t="s">
        <v>65</v>
      </c>
      <c r="U145" s="88" t="s">
        <v>65</v>
      </c>
      <c r="V145" s="88" t="s">
        <v>65</v>
      </c>
      <c r="W145" s="88">
        <v>0.79675027952750155</v>
      </c>
      <c r="X145" s="88">
        <v>4.6030877744550735E-3</v>
      </c>
      <c r="Y145" s="88">
        <v>2.7768579301018462E-2</v>
      </c>
      <c r="Z145" s="88">
        <v>3.1019897146014101E-2</v>
      </c>
      <c r="AA145" s="88">
        <v>7.1531826247558158E-3</v>
      </c>
      <c r="AB145" s="88">
        <v>7.0544746846243428E-2</v>
      </c>
      <c r="AC145" s="88">
        <v>0.10731062615474861</v>
      </c>
      <c r="AD145" s="88">
        <v>1.0063363359212266E-5</v>
      </c>
      <c r="AE145" s="52"/>
      <c r="AF145" s="89"/>
      <c r="AG145" s="89"/>
      <c r="AH145" s="89"/>
      <c r="AI145" s="89"/>
      <c r="AJ145" s="89"/>
      <c r="AK145" s="89"/>
      <c r="AL145" s="85" t="s">
        <v>61</v>
      </c>
    </row>
    <row r="146" spans="1:38" ht="26.25" customHeight="1" x14ac:dyDescent="0.2">
      <c r="A146" s="84"/>
      <c r="B146" s="85" t="s">
        <v>385</v>
      </c>
      <c r="C146" s="86" t="s">
        <v>386</v>
      </c>
      <c r="D146" s="87" t="s">
        <v>380</v>
      </c>
      <c r="E146" s="88">
        <v>0.27868888504288392</v>
      </c>
      <c r="F146" s="88">
        <v>2.4111692276643852</v>
      </c>
      <c r="G146" s="88">
        <v>5.4777457728984224E-4</v>
      </c>
      <c r="H146" s="88">
        <v>2.8067351277860772E-3</v>
      </c>
      <c r="I146" s="88">
        <v>0.12093902056870974</v>
      </c>
      <c r="J146" s="88">
        <v>0.12093902056870974</v>
      </c>
      <c r="K146" s="88">
        <v>0.12093902056870974</v>
      </c>
      <c r="L146" s="88" t="s">
        <v>65</v>
      </c>
      <c r="M146" s="88">
        <v>16.790180393757147</v>
      </c>
      <c r="N146" s="88">
        <v>2.1826313149230593E-4</v>
      </c>
      <c r="O146" s="88">
        <v>4.365262629846118E-5</v>
      </c>
      <c r="P146" s="88">
        <v>1.5278419204461415E-5</v>
      </c>
      <c r="Q146" s="88" t="s">
        <v>65</v>
      </c>
      <c r="R146" s="88" t="s">
        <v>65</v>
      </c>
      <c r="S146" s="88" t="s">
        <v>65</v>
      </c>
      <c r="T146" s="88" t="s">
        <v>65</v>
      </c>
      <c r="U146" s="88" t="s">
        <v>65</v>
      </c>
      <c r="V146" s="88" t="s">
        <v>65</v>
      </c>
      <c r="W146" s="88">
        <v>1.113807840573923E-2</v>
      </c>
      <c r="X146" s="88">
        <v>5.3219574638934406E-4</v>
      </c>
      <c r="Y146" s="88">
        <v>6.2862505073123817E-4</v>
      </c>
      <c r="Z146" s="88">
        <v>4.2449305792989945E-4</v>
      </c>
      <c r="AA146" s="88">
        <v>6.8775371896858946E-4</v>
      </c>
      <c r="AB146" s="88">
        <v>2.2730675740190711E-3</v>
      </c>
      <c r="AC146" s="88">
        <v>2.2276156811478461E-3</v>
      </c>
      <c r="AD146" s="88">
        <v>8.3279478355000352E-6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0.40409853826435099</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0.95855615295790531</v>
      </c>
      <c r="J148" s="88">
        <v>2.4064839586021649</v>
      </c>
      <c r="K148" s="88">
        <v>2.7322867397872637</v>
      </c>
      <c r="L148" s="88" t="s">
        <v>65</v>
      </c>
      <c r="M148" s="88" t="s">
        <v>433</v>
      </c>
      <c r="N148" s="88">
        <v>12.383412398555702</v>
      </c>
      <c r="O148" s="88">
        <v>4.8573712716647358E-2</v>
      </c>
      <c r="P148" s="88" t="s">
        <v>433</v>
      </c>
      <c r="Q148" s="88" t="s">
        <v>65</v>
      </c>
      <c r="R148" s="88" t="s">
        <v>65</v>
      </c>
      <c r="S148" s="88" t="s">
        <v>65</v>
      </c>
      <c r="T148" s="88" t="s">
        <v>65</v>
      </c>
      <c r="U148" s="88" t="s">
        <v>65</v>
      </c>
      <c r="V148" s="88" t="s">
        <v>65</v>
      </c>
      <c r="W148" s="88" t="s">
        <v>433</v>
      </c>
      <c r="X148" s="88">
        <v>1.5940795695336819E-3</v>
      </c>
      <c r="Y148" s="88">
        <v>1.5940795695336819E-3</v>
      </c>
      <c r="Z148" s="88">
        <v>1.5940795695336819E-3</v>
      </c>
      <c r="AA148" s="88">
        <v>1.5940795695336819E-3</v>
      </c>
      <c r="AB148" s="88">
        <v>6.3763182781347277E-3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0.19266421743145773</v>
      </c>
      <c r="J149" s="88">
        <v>0.64221405810486032</v>
      </c>
      <c r="K149" s="88">
        <v>1.2844281162097224</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188.93238077030011</v>
      </c>
      <c r="F152" s="102">
        <f t="shared" ref="F152:AD152" si="0">F141</f>
        <v>124.96250671707442</v>
      </c>
      <c r="G152" s="102">
        <f t="shared" si="0"/>
        <v>13.427191311442504</v>
      </c>
      <c r="H152" s="102">
        <f t="shared" si="0"/>
        <v>81.561619277355348</v>
      </c>
      <c r="I152" s="102">
        <f t="shared" si="0"/>
        <v>16.309252364175663</v>
      </c>
      <c r="J152" s="102">
        <f t="shared" si="0"/>
        <v>31.257525873896871</v>
      </c>
      <c r="K152" s="102">
        <f t="shared" si="0"/>
        <v>48.092985012099845</v>
      </c>
      <c r="L152" s="102" t="str">
        <f t="shared" si="0"/>
        <v>NR</v>
      </c>
      <c r="M152" s="102">
        <f t="shared" si="0"/>
        <v>561.3786266408963</v>
      </c>
      <c r="N152" s="102">
        <f t="shared" si="0"/>
        <v>26.011845094912239</v>
      </c>
      <c r="O152" s="102">
        <f t="shared" si="0"/>
        <v>0.94879196148215761</v>
      </c>
      <c r="P152" s="102">
        <f t="shared" si="0"/>
        <v>1.0390418634265068</v>
      </c>
      <c r="Q152" s="102" t="str">
        <f t="shared" si="0"/>
        <v>NR</v>
      </c>
      <c r="R152" s="102" t="str">
        <f t="shared" si="0"/>
        <v>NR</v>
      </c>
      <c r="S152" s="102" t="str">
        <f t="shared" si="0"/>
        <v>NR</v>
      </c>
      <c r="T152" s="102" t="str">
        <f t="shared" si="0"/>
        <v>NR</v>
      </c>
      <c r="U152" s="102" t="str">
        <f t="shared" si="0"/>
        <v>NR</v>
      </c>
      <c r="V152" s="102" t="str">
        <f t="shared" si="0"/>
        <v>NR</v>
      </c>
      <c r="W152" s="102">
        <f t="shared" si="0"/>
        <v>37.723622834557297</v>
      </c>
      <c r="X152" s="102">
        <f t="shared" si="0"/>
        <v>2.4018476894779934</v>
      </c>
      <c r="Y152" s="102">
        <f t="shared" si="0"/>
        <v>2.6057973601390372</v>
      </c>
      <c r="Z152" s="102">
        <f t="shared" si="0"/>
        <v>1.0434501352550531</v>
      </c>
      <c r="AA152" s="102">
        <f t="shared" si="0"/>
        <v>1.3845145954725917</v>
      </c>
      <c r="AB152" s="102">
        <f t="shared" si="0"/>
        <v>7.4361258553446756</v>
      </c>
      <c r="AC152" s="102">
        <f t="shared" si="0"/>
        <v>13.622754747326418</v>
      </c>
      <c r="AD152" s="102">
        <f t="shared" si="0"/>
        <v>4.1469094164315807</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10.189263794782802</v>
      </c>
      <c r="F157" s="115">
        <v>0.22340477969569397</v>
      </c>
      <c r="G157" s="115">
        <v>0.53446887380832797</v>
      </c>
      <c r="H157" s="115">
        <v>4.3323909400184678E-3</v>
      </c>
      <c r="I157" s="115">
        <v>0.68876495315999009</v>
      </c>
      <c r="J157" s="115">
        <v>0.68876495315999009</v>
      </c>
      <c r="K157" s="115">
        <v>0.68876495315999009</v>
      </c>
      <c r="L157" s="115" t="s">
        <v>65</v>
      </c>
      <c r="M157" s="115">
        <v>1.44829651372123</v>
      </c>
      <c r="N157" s="115">
        <v>5.5101196252799211E-4</v>
      </c>
      <c r="O157" s="115">
        <v>5.5101196252799211E-4</v>
      </c>
      <c r="P157" s="115">
        <v>1.9285418688479725E-4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27550.598126399604</v>
      </c>
      <c r="AG157" s="116"/>
      <c r="AH157" s="116"/>
      <c r="AI157" s="116"/>
      <c r="AJ157" s="116"/>
      <c r="AK157" s="116"/>
      <c r="AL157" s="112" t="s">
        <v>61</v>
      </c>
    </row>
    <row r="158" spans="1:38" ht="26.25" customHeight="1" x14ac:dyDescent="0.2">
      <c r="A158" s="112" t="s">
        <v>405</v>
      </c>
      <c r="B158" s="112" t="s">
        <v>408</v>
      </c>
      <c r="C158" s="113" t="s">
        <v>409</v>
      </c>
      <c r="D158" s="114"/>
      <c r="E158" s="115">
        <v>9.5194496870543002E-2</v>
      </c>
      <c r="F158" s="115">
        <v>5.5829455379931307E-3</v>
      </c>
      <c r="G158" s="115">
        <v>6.0075433630494696E-3</v>
      </c>
      <c r="H158" s="115">
        <v>4.8696996137450795E-5</v>
      </c>
      <c r="I158" s="115">
        <v>7.7418646488768934E-3</v>
      </c>
      <c r="J158" s="115">
        <v>7.7418646488768934E-3</v>
      </c>
      <c r="K158" s="115">
        <v>7.7418646488768934E-3</v>
      </c>
      <c r="L158" s="115" t="s">
        <v>65</v>
      </c>
      <c r="M158" s="115">
        <v>4.0771082091270401E-2</v>
      </c>
      <c r="N158" s="115">
        <v>6.1934917191015154E-6</v>
      </c>
      <c r="O158" s="115">
        <v>6.1934917191015154E-6</v>
      </c>
      <c r="P158" s="115">
        <v>2.1677221016855301E-6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309.67458595507577</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53" priority="6" operator="equal">
      <formula>0</formula>
    </cfRule>
  </conditionalFormatting>
  <conditionalFormatting sqref="E14:AD140">
    <cfRule type="cellIs" dxfId="52" priority="5" operator="equal">
      <formula>"NE"</formula>
    </cfRule>
  </conditionalFormatting>
  <conditionalFormatting sqref="E157:AD164">
    <cfRule type="cellIs" dxfId="51" priority="3" operator="equal">
      <formula>"NE"</formula>
    </cfRule>
    <cfRule type="cellIs" dxfId="50" priority="4" operator="equal">
      <formula>0</formula>
    </cfRule>
  </conditionalFormatting>
  <conditionalFormatting sqref="E143:AD149">
    <cfRule type="cellIs" dxfId="49" priority="2" operator="equal">
      <formula>0</formula>
    </cfRule>
  </conditionalFormatting>
  <conditionalFormatting sqref="E143:AD149">
    <cfRule type="cellIs" dxfId="48" priority="1" operator="equal">
      <formula>"NE"</formula>
    </cfRule>
  </conditionalFormatting>
  <pageMargins left="0.7" right="0.7" top="0.78740157499999996" bottom="0.78740157499999996" header="0.3" footer="0.3"/>
  <pageSetup paperSize="9" scale="1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D33C0-86CA-48B5-B1E0-ECFE32BE0CAD}">
  <sheetPr codeName="Tabelle32"/>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2017</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2017</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10.047824840312156</v>
      </c>
      <c r="F14" s="51">
        <v>0.3345041780936589</v>
      </c>
      <c r="G14" s="51">
        <v>0.99433980723562987</v>
      </c>
      <c r="H14" s="51">
        <v>0.37220735965406493</v>
      </c>
      <c r="I14" s="51">
        <v>0.89588731965188784</v>
      </c>
      <c r="J14" s="51">
        <v>1.0730703604886602</v>
      </c>
      <c r="K14" s="51">
        <v>1.1886971155122656</v>
      </c>
      <c r="L14" s="51" t="s">
        <v>65</v>
      </c>
      <c r="M14" s="51">
        <v>4.211435548938729</v>
      </c>
      <c r="N14" s="51">
        <v>2.0323814183709663</v>
      </c>
      <c r="O14" s="51">
        <v>0.1520726879553036</v>
      </c>
      <c r="P14" s="51">
        <v>0.18198358883792035</v>
      </c>
      <c r="Q14" s="51" t="s">
        <v>65</v>
      </c>
      <c r="R14" s="51" t="s">
        <v>65</v>
      </c>
      <c r="S14" s="51" t="s">
        <v>65</v>
      </c>
      <c r="T14" s="51" t="s">
        <v>65</v>
      </c>
      <c r="U14" s="51" t="s">
        <v>65</v>
      </c>
      <c r="V14" s="51" t="s">
        <v>65</v>
      </c>
      <c r="W14" s="51">
        <v>1.3927254585346429</v>
      </c>
      <c r="X14" s="51">
        <v>2.1186471954115903E-2</v>
      </c>
      <c r="Y14" s="51">
        <v>1.0060309927920168E-3</v>
      </c>
      <c r="Z14" s="51">
        <v>4.5839265631833416E-4</v>
      </c>
      <c r="AA14" s="51">
        <v>9.606302502300774E-4</v>
      </c>
      <c r="AB14" s="51">
        <v>2.3611525853456328E-2</v>
      </c>
      <c r="AC14" s="51">
        <v>0.50621070983023753</v>
      </c>
      <c r="AD14" s="51">
        <v>0.21830807075103323</v>
      </c>
      <c r="AE14" s="52"/>
      <c r="AF14" s="53">
        <v>2808.545895783071</v>
      </c>
      <c r="AG14" s="53">
        <v>14551.179728521001</v>
      </c>
      <c r="AH14" s="53">
        <v>92585.552284783087</v>
      </c>
      <c r="AI14" s="53">
        <v>71743.629129249937</v>
      </c>
      <c r="AJ14" s="53">
        <v>13357.687093307093</v>
      </c>
      <c r="AK14" s="53"/>
      <c r="AL14" s="54" t="s">
        <v>61</v>
      </c>
    </row>
    <row r="15" spans="1:38" ht="26.25" customHeight="1" x14ac:dyDescent="0.2">
      <c r="A15" s="48" t="s">
        <v>66</v>
      </c>
      <c r="B15" s="48" t="s">
        <v>67</v>
      </c>
      <c r="C15" s="49" t="s">
        <v>68</v>
      </c>
      <c r="D15" s="50"/>
      <c r="E15" s="51">
        <v>0.99299999999999999</v>
      </c>
      <c r="F15" s="51" t="s">
        <v>434</v>
      </c>
      <c r="G15" s="51">
        <v>0.35499999999999998</v>
      </c>
      <c r="H15" s="51">
        <v>8.4217237040973461E-2</v>
      </c>
      <c r="I15" s="51">
        <v>3.3760842105263159E-2</v>
      </c>
      <c r="J15" s="51">
        <v>4.0091000000000002E-2</v>
      </c>
      <c r="K15" s="51">
        <v>4.2201052631578945E-2</v>
      </c>
      <c r="L15" s="51" t="s">
        <v>65</v>
      </c>
      <c r="M15" s="51">
        <v>0.32800000000000001</v>
      </c>
      <c r="N15" s="51">
        <v>0.43498315702613782</v>
      </c>
      <c r="O15" s="51">
        <v>0.14485435511411635</v>
      </c>
      <c r="P15" s="51">
        <v>1.6817196742096939E-2</v>
      </c>
      <c r="Q15" s="51" t="s">
        <v>65</v>
      </c>
      <c r="R15" s="51" t="s">
        <v>65</v>
      </c>
      <c r="S15" s="51" t="s">
        <v>65</v>
      </c>
      <c r="T15" s="51" t="s">
        <v>65</v>
      </c>
      <c r="U15" s="51" t="s">
        <v>65</v>
      </c>
      <c r="V15" s="51" t="s">
        <v>65</v>
      </c>
      <c r="W15" s="51">
        <v>1.683872417882637E-2</v>
      </c>
      <c r="X15" s="51">
        <v>9.1562932138787912E-5</v>
      </c>
      <c r="Y15" s="51">
        <v>1.0188052212365918E-3</v>
      </c>
      <c r="Z15" s="51">
        <v>9.479697220874635E-4</v>
      </c>
      <c r="AA15" s="51">
        <v>1.4216540838804549E-3</v>
      </c>
      <c r="AB15" s="51">
        <v>3.4799919593432979E-3</v>
      </c>
      <c r="AC15" s="51">
        <v>2.6881331720244534E-3</v>
      </c>
      <c r="AD15" s="51">
        <v>1.5154851760943732E-6</v>
      </c>
      <c r="AE15" s="52"/>
      <c r="AF15" s="53">
        <v>31208.186296255866</v>
      </c>
      <c r="AG15" s="53" t="s">
        <v>435</v>
      </c>
      <c r="AH15" s="53">
        <v>7122.596629229929</v>
      </c>
      <c r="AI15" s="53" t="s">
        <v>435</v>
      </c>
      <c r="AJ15" s="53" t="s">
        <v>435</v>
      </c>
      <c r="AK15" s="53"/>
      <c r="AL15" s="54" t="s">
        <v>61</v>
      </c>
    </row>
    <row r="16" spans="1:38" ht="26.25" customHeight="1" x14ac:dyDescent="0.2">
      <c r="A16" s="48" t="s">
        <v>66</v>
      </c>
      <c r="B16" s="48" t="s">
        <v>69</v>
      </c>
      <c r="C16" s="49" t="s">
        <v>70</v>
      </c>
      <c r="D16" s="50"/>
      <c r="E16" s="51">
        <v>0.56268734823262856</v>
      </c>
      <c r="F16" s="51">
        <v>1.8756244941087622E-3</v>
      </c>
      <c r="G16" s="51">
        <v>1.1253746964652572E-3</v>
      </c>
      <c r="H16" s="51">
        <v>3.7512489882175243E-3</v>
      </c>
      <c r="I16" s="51">
        <v>7.9341137235381595E-2</v>
      </c>
      <c r="J16" s="51">
        <v>7.9622480909497917E-2</v>
      </c>
      <c r="K16" s="51">
        <v>7.9810043358908789E-2</v>
      </c>
      <c r="L16" s="51" t="s">
        <v>65</v>
      </c>
      <c r="M16" s="51">
        <v>3.7512489882175239E-2</v>
      </c>
      <c r="N16" s="51">
        <v>5.626873482326286E-6</v>
      </c>
      <c r="O16" s="51">
        <v>9.37812247054381E-7</v>
      </c>
      <c r="P16" s="51">
        <v>2.6258742917522671E-4</v>
      </c>
      <c r="Q16" s="51" t="s">
        <v>65</v>
      </c>
      <c r="R16" s="51" t="s">
        <v>65</v>
      </c>
      <c r="S16" s="51" t="s">
        <v>65</v>
      </c>
      <c r="T16" s="51" t="s">
        <v>65</v>
      </c>
      <c r="U16" s="51" t="s">
        <v>65</v>
      </c>
      <c r="V16" s="51" t="s">
        <v>65</v>
      </c>
      <c r="W16" s="51">
        <v>7.5024979764350499E-4</v>
      </c>
      <c r="X16" s="51">
        <v>2.1006994334018138E-6</v>
      </c>
      <c r="Y16" s="51">
        <v>5.9269734013836887E-6</v>
      </c>
      <c r="Z16" s="51">
        <v>4.1638863769214513E-6</v>
      </c>
      <c r="AA16" s="51">
        <v>3.1360441541498505E-5</v>
      </c>
      <c r="AB16" s="51">
        <v>4.355200075320546E-5</v>
      </c>
      <c r="AC16" s="51">
        <v>1.5004995952870096E-4</v>
      </c>
      <c r="AD16" s="51">
        <v>6.7522481787915446E-8</v>
      </c>
      <c r="AE16" s="52"/>
      <c r="AF16" s="53" t="s">
        <v>435</v>
      </c>
      <c r="AG16" s="53" t="s">
        <v>435</v>
      </c>
      <c r="AH16" s="53">
        <v>3751.2489882175241</v>
      </c>
      <c r="AI16" s="53">
        <v>34.838810400000007</v>
      </c>
      <c r="AJ16" s="53" t="s">
        <v>435</v>
      </c>
      <c r="AK16" s="53"/>
      <c r="AL16" s="54" t="s">
        <v>61</v>
      </c>
    </row>
    <row r="17" spans="1:38" ht="26.25" customHeight="1" x14ac:dyDescent="0.2">
      <c r="A17" s="48" t="s">
        <v>66</v>
      </c>
      <c r="B17" s="48" t="s">
        <v>71</v>
      </c>
      <c r="C17" s="49" t="s">
        <v>72</v>
      </c>
      <c r="D17" s="50"/>
      <c r="E17" s="51">
        <v>3.7217307676484181</v>
      </c>
      <c r="F17" s="51">
        <v>0.19823390931790347</v>
      </c>
      <c r="G17" s="51">
        <v>4.8723830922306108</v>
      </c>
      <c r="H17" s="51">
        <v>2.0211277078076399E-2</v>
      </c>
      <c r="I17" s="51">
        <v>1.0037747755444396E-2</v>
      </c>
      <c r="J17" s="51">
        <v>1.2045297306533274E-2</v>
      </c>
      <c r="K17" s="51">
        <v>1.3383663673925862E-2</v>
      </c>
      <c r="L17" s="51" t="s">
        <v>65</v>
      </c>
      <c r="M17" s="51">
        <v>144.98927772392315</v>
      </c>
      <c r="N17" s="51">
        <v>7.6899295230690664E-4</v>
      </c>
      <c r="O17" s="51">
        <v>7.8223247816763692E-5</v>
      </c>
      <c r="P17" s="51">
        <v>6.1781836614475212E-4</v>
      </c>
      <c r="Q17" s="51" t="s">
        <v>65</v>
      </c>
      <c r="R17" s="51" t="s">
        <v>65</v>
      </c>
      <c r="S17" s="51" t="s">
        <v>65</v>
      </c>
      <c r="T17" s="51" t="s">
        <v>65</v>
      </c>
      <c r="U17" s="51" t="s">
        <v>65</v>
      </c>
      <c r="V17" s="51" t="s">
        <v>65</v>
      </c>
      <c r="W17" s="51">
        <v>9.3348067361985632E-3</v>
      </c>
      <c r="X17" s="51">
        <v>6.8282329305269408E-5</v>
      </c>
      <c r="Y17" s="51">
        <v>1.1173669996649666E-4</v>
      </c>
      <c r="Z17" s="51">
        <v>3.8677801417679455E-5</v>
      </c>
      <c r="AA17" s="51">
        <v>3.1262525522730184E-5</v>
      </c>
      <c r="AB17" s="51">
        <v>2.4995935621217571E-4</v>
      </c>
      <c r="AC17" s="51">
        <v>1.091241251342624E-3</v>
      </c>
      <c r="AD17" s="51">
        <v>2.2034442777325518E-2</v>
      </c>
      <c r="AE17" s="52"/>
      <c r="AF17" s="53">
        <v>95.169737132671926</v>
      </c>
      <c r="AG17" s="53">
        <v>5803.9130333328121</v>
      </c>
      <c r="AH17" s="53">
        <v>19861.282363404483</v>
      </c>
      <c r="AI17" s="53">
        <v>11.027477955117586</v>
      </c>
      <c r="AJ17" s="53" t="s">
        <v>435</v>
      </c>
      <c r="AK17" s="53"/>
      <c r="AL17" s="54" t="s">
        <v>61</v>
      </c>
    </row>
    <row r="18" spans="1:38" ht="26.25" customHeight="1" x14ac:dyDescent="0.2">
      <c r="A18" s="48" t="s">
        <v>66</v>
      </c>
      <c r="B18" s="48" t="s">
        <v>73</v>
      </c>
      <c r="C18" s="49" t="s">
        <v>74</v>
      </c>
      <c r="D18" s="50"/>
      <c r="E18" s="51">
        <v>0.23854633789540022</v>
      </c>
      <c r="F18" s="51">
        <v>3.5300032815494624E-3</v>
      </c>
      <c r="G18" s="51">
        <v>0.10555028522159425</v>
      </c>
      <c r="H18" s="51">
        <v>5.5114406026985346E-3</v>
      </c>
      <c r="I18" s="51">
        <v>7.2299053176644789E-3</v>
      </c>
      <c r="J18" s="51">
        <v>8.6704727688188751E-3</v>
      </c>
      <c r="K18" s="51">
        <v>9.6338586320209741E-3</v>
      </c>
      <c r="L18" s="51" t="s">
        <v>65</v>
      </c>
      <c r="M18" s="51">
        <v>4.7492849228923648E-2</v>
      </c>
      <c r="N18" s="51">
        <v>2.7348855729821594E-3</v>
      </c>
      <c r="O18" s="51">
        <v>1.9372333093934328E-3</v>
      </c>
      <c r="P18" s="51">
        <v>9.3082303934359956E-4</v>
      </c>
      <c r="Q18" s="51" t="s">
        <v>65</v>
      </c>
      <c r="R18" s="51" t="s">
        <v>65</v>
      </c>
      <c r="S18" s="51" t="s">
        <v>65</v>
      </c>
      <c r="T18" s="51" t="s">
        <v>65</v>
      </c>
      <c r="U18" s="51" t="s">
        <v>65</v>
      </c>
      <c r="V18" s="51" t="s">
        <v>65</v>
      </c>
      <c r="W18" s="51">
        <v>3.787386052433464E-2</v>
      </c>
      <c r="X18" s="51">
        <v>9.6455905136271975E-5</v>
      </c>
      <c r="Y18" s="51">
        <v>1.4566549232910154E-4</v>
      </c>
      <c r="Z18" s="51">
        <v>5.6801223140206603E-5</v>
      </c>
      <c r="AA18" s="51">
        <v>4.9907291509497715E-5</v>
      </c>
      <c r="AB18" s="51">
        <v>3.4882991211507785E-4</v>
      </c>
      <c r="AC18" s="51">
        <v>1.4489148914773311E-3</v>
      </c>
      <c r="AD18" s="51">
        <v>1.8835830049954969E-2</v>
      </c>
      <c r="AE18" s="52"/>
      <c r="AF18" s="53">
        <v>240.02406033242514</v>
      </c>
      <c r="AG18" s="53">
        <v>109.83075827445903</v>
      </c>
      <c r="AH18" s="53">
        <v>4798.910092160424</v>
      </c>
      <c r="AI18" s="53">
        <v>18.520669995032286</v>
      </c>
      <c r="AJ18" s="53">
        <v>16.751093229999999</v>
      </c>
      <c r="AK18" s="53"/>
      <c r="AL18" s="54" t="s">
        <v>61</v>
      </c>
    </row>
    <row r="19" spans="1:38" ht="26.25" customHeight="1" x14ac:dyDescent="0.2">
      <c r="A19" s="48" t="s">
        <v>66</v>
      </c>
      <c r="B19" s="48" t="s">
        <v>75</v>
      </c>
      <c r="C19" s="49" t="s">
        <v>76</v>
      </c>
      <c r="D19" s="50"/>
      <c r="E19" s="51">
        <v>1.3440154161442586</v>
      </c>
      <c r="F19" s="51">
        <v>5.5473448831755985E-2</v>
      </c>
      <c r="G19" s="51">
        <v>0.33798116902773384</v>
      </c>
      <c r="H19" s="51">
        <v>2.9256902428816914E-2</v>
      </c>
      <c r="I19" s="51">
        <v>0.18038399526104421</v>
      </c>
      <c r="J19" s="51">
        <v>0.216122827114864</v>
      </c>
      <c r="K19" s="51">
        <v>0.23995078316851559</v>
      </c>
      <c r="L19" s="51" t="s">
        <v>65</v>
      </c>
      <c r="M19" s="51">
        <v>0.57196440742122534</v>
      </c>
      <c r="N19" s="51">
        <v>0.28907106399264659</v>
      </c>
      <c r="O19" s="51">
        <v>1.280419699599215E-2</v>
      </c>
      <c r="P19" s="51">
        <v>1.1453035454317138E-2</v>
      </c>
      <c r="Q19" s="51" t="s">
        <v>65</v>
      </c>
      <c r="R19" s="51" t="s">
        <v>65</v>
      </c>
      <c r="S19" s="51" t="s">
        <v>65</v>
      </c>
      <c r="T19" s="51" t="s">
        <v>65</v>
      </c>
      <c r="U19" s="51" t="s">
        <v>65</v>
      </c>
      <c r="V19" s="51" t="s">
        <v>65</v>
      </c>
      <c r="W19" s="51">
        <v>0.5428524600519985</v>
      </c>
      <c r="X19" s="51">
        <v>5.2196840528343242E-3</v>
      </c>
      <c r="Y19" s="51">
        <v>9.0145367991459561E-3</v>
      </c>
      <c r="Z19" s="51">
        <v>3.8200731672683123E-3</v>
      </c>
      <c r="AA19" s="51">
        <v>3.9330209807669006E-3</v>
      </c>
      <c r="AB19" s="51">
        <v>2.1987315000015491E-2</v>
      </c>
      <c r="AC19" s="51">
        <v>7.9977286577476756E-2</v>
      </c>
      <c r="AD19" s="51">
        <v>0.38897752916427708</v>
      </c>
      <c r="AE19" s="52"/>
      <c r="AF19" s="53">
        <v>733.91783527161931</v>
      </c>
      <c r="AG19" s="53">
        <v>2174.7901225859646</v>
      </c>
      <c r="AH19" s="53">
        <v>15830.925162719099</v>
      </c>
      <c r="AI19" s="53">
        <v>2931.169340853246</v>
      </c>
      <c r="AJ19" s="53">
        <v>3187.441496591558</v>
      </c>
      <c r="AK19" s="53"/>
      <c r="AL19" s="54" t="s">
        <v>61</v>
      </c>
    </row>
    <row r="20" spans="1:38" ht="26.25" customHeight="1" x14ac:dyDescent="0.2">
      <c r="A20" s="48" t="s">
        <v>66</v>
      </c>
      <c r="B20" s="48" t="s">
        <v>77</v>
      </c>
      <c r="C20" s="49" t="s">
        <v>78</v>
      </c>
      <c r="D20" s="50"/>
      <c r="E20" s="51">
        <v>4.2377233128202221</v>
      </c>
      <c r="F20" s="51">
        <v>0.23815825912797706</v>
      </c>
      <c r="G20" s="51">
        <v>0.94000000000000006</v>
      </c>
      <c r="H20" s="51">
        <v>5.7723050357647417E-2</v>
      </c>
      <c r="I20" s="51">
        <v>0.16960923036234452</v>
      </c>
      <c r="J20" s="51">
        <v>0.20627301549018778</v>
      </c>
      <c r="K20" s="51">
        <v>0.22918973204785306</v>
      </c>
      <c r="L20" s="51" t="s">
        <v>65</v>
      </c>
      <c r="M20" s="51">
        <v>1.9116694896024089</v>
      </c>
      <c r="N20" s="51">
        <v>0.28601907746075272</v>
      </c>
      <c r="O20" s="51">
        <v>4.1685055662251246E-2</v>
      </c>
      <c r="P20" s="51">
        <v>7.6575708822665886E-2</v>
      </c>
      <c r="Q20" s="51" t="s">
        <v>65</v>
      </c>
      <c r="R20" s="51" t="s">
        <v>65</v>
      </c>
      <c r="S20" s="51" t="s">
        <v>65</v>
      </c>
      <c r="T20" s="51" t="s">
        <v>65</v>
      </c>
      <c r="U20" s="51" t="s">
        <v>65</v>
      </c>
      <c r="V20" s="51" t="s">
        <v>65</v>
      </c>
      <c r="W20" s="51">
        <v>0.58700455469793944</v>
      </c>
      <c r="X20" s="51">
        <v>8.031169270810739E-4</v>
      </c>
      <c r="Y20" s="51">
        <v>1.6753856764113546E-3</v>
      </c>
      <c r="Z20" s="51">
        <v>5.7805605618693452E-4</v>
      </c>
      <c r="AA20" s="51">
        <v>5.3048611225353203E-4</v>
      </c>
      <c r="AB20" s="51">
        <v>3.5870447719328954E-3</v>
      </c>
      <c r="AC20" s="51">
        <v>0.11737248184114391</v>
      </c>
      <c r="AD20" s="51">
        <v>0.76973016983012366</v>
      </c>
      <c r="AE20" s="52"/>
      <c r="AF20" s="53">
        <v>221.67224262660289</v>
      </c>
      <c r="AG20" s="53">
        <v>4438.5577125887303</v>
      </c>
      <c r="AH20" s="53">
        <v>24350.312842281455</v>
      </c>
      <c r="AI20" s="53">
        <v>36587.471771214899</v>
      </c>
      <c r="AJ20" s="53">
        <v>177.93302669751819</v>
      </c>
      <c r="AK20" s="53"/>
      <c r="AL20" s="54" t="s">
        <v>61</v>
      </c>
    </row>
    <row r="21" spans="1:38" ht="26.25" customHeight="1" x14ac:dyDescent="0.2">
      <c r="A21" s="48" t="s">
        <v>66</v>
      </c>
      <c r="B21" s="48" t="s">
        <v>79</v>
      </c>
      <c r="C21" s="49" t="s">
        <v>80</v>
      </c>
      <c r="D21" s="50"/>
      <c r="E21" s="51">
        <v>0.71038771513878674</v>
      </c>
      <c r="F21" s="51">
        <v>1.0198204726526022E-2</v>
      </c>
      <c r="G21" s="51">
        <v>0.14858795088458074</v>
      </c>
      <c r="H21" s="51">
        <v>1.6237801378568149E-2</v>
      </c>
      <c r="I21" s="51">
        <v>2.34960673954402E-2</v>
      </c>
      <c r="J21" s="51">
        <v>2.819396551282824E-2</v>
      </c>
      <c r="K21" s="51">
        <v>3.1325897591086935E-2</v>
      </c>
      <c r="L21" s="51" t="s">
        <v>65</v>
      </c>
      <c r="M21" s="51">
        <v>0.11746177359396888</v>
      </c>
      <c r="N21" s="51">
        <v>6.8072829430870299E-3</v>
      </c>
      <c r="O21" s="51">
        <v>6.6213554541778863E-4</v>
      </c>
      <c r="P21" s="51">
        <v>1.5527980543332503E-3</v>
      </c>
      <c r="Q21" s="51" t="s">
        <v>65</v>
      </c>
      <c r="R21" s="51" t="s">
        <v>65</v>
      </c>
      <c r="S21" s="51" t="s">
        <v>65</v>
      </c>
      <c r="T21" s="51" t="s">
        <v>65</v>
      </c>
      <c r="U21" s="51" t="s">
        <v>65</v>
      </c>
      <c r="V21" s="51" t="s">
        <v>65</v>
      </c>
      <c r="W21" s="51">
        <v>3.9060741133372302E-2</v>
      </c>
      <c r="X21" s="51">
        <v>3.6126643349241634E-4</v>
      </c>
      <c r="Y21" s="51">
        <v>6.1165779483133697E-4</v>
      </c>
      <c r="Z21" s="51">
        <v>1.8715274582287218E-4</v>
      </c>
      <c r="AA21" s="51">
        <v>1.4994690624739503E-4</v>
      </c>
      <c r="AB21" s="51">
        <v>1.3100238803940201E-3</v>
      </c>
      <c r="AC21" s="51">
        <v>5.3665502273320806E-3</v>
      </c>
      <c r="AD21" s="51">
        <v>3.0060006004417644E-2</v>
      </c>
      <c r="AE21" s="52"/>
      <c r="AF21" s="53">
        <v>644.50768626223862</v>
      </c>
      <c r="AG21" s="53">
        <v>167.68791170805002</v>
      </c>
      <c r="AH21" s="53">
        <v>13307.357618177664</v>
      </c>
      <c r="AI21" s="53">
        <v>451.37051425561117</v>
      </c>
      <c r="AJ21" s="53">
        <v>0.35897126509032778</v>
      </c>
      <c r="AK21" s="53"/>
      <c r="AL21" s="54" t="s">
        <v>61</v>
      </c>
    </row>
    <row r="22" spans="1:38" ht="26.25" customHeight="1" x14ac:dyDescent="0.2">
      <c r="A22" s="48" t="s">
        <v>66</v>
      </c>
      <c r="B22" s="55" t="s">
        <v>81</v>
      </c>
      <c r="C22" s="49" t="s">
        <v>82</v>
      </c>
      <c r="D22" s="50"/>
      <c r="E22" s="51">
        <v>5.5496166516139027</v>
      </c>
      <c r="F22" s="51">
        <v>0.23355642517334754</v>
      </c>
      <c r="G22" s="51">
        <v>0.89152952868520574</v>
      </c>
      <c r="H22" s="51">
        <v>9.9598224947891459E-2</v>
      </c>
      <c r="I22" s="51">
        <v>6.6710586143831616E-2</v>
      </c>
      <c r="J22" s="51">
        <v>8.0029504317875561E-2</v>
      </c>
      <c r="K22" s="51">
        <v>8.8908783100571487E-2</v>
      </c>
      <c r="L22" s="51" t="s">
        <v>65</v>
      </c>
      <c r="M22" s="51">
        <v>8.0544651038223396</v>
      </c>
      <c r="N22" s="51">
        <v>0.3040864329776406</v>
      </c>
      <c r="O22" s="51">
        <v>2.2793533707909423E-2</v>
      </c>
      <c r="P22" s="51">
        <v>0.16787277061257486</v>
      </c>
      <c r="Q22" s="51" t="s">
        <v>65</v>
      </c>
      <c r="R22" s="51" t="s">
        <v>65</v>
      </c>
      <c r="S22" s="51" t="s">
        <v>65</v>
      </c>
      <c r="T22" s="51" t="s">
        <v>65</v>
      </c>
      <c r="U22" s="51" t="s">
        <v>65</v>
      </c>
      <c r="V22" s="51" t="s">
        <v>65</v>
      </c>
      <c r="W22" s="51">
        <v>0.46457833946016114</v>
      </c>
      <c r="X22" s="51">
        <v>1.9176443935985813E-3</v>
      </c>
      <c r="Y22" s="51">
        <v>4.2275234797608504E-3</v>
      </c>
      <c r="Z22" s="51">
        <v>1.341395602803721E-3</v>
      </c>
      <c r="AA22" s="51">
        <v>9.4679129595257223E-4</v>
      </c>
      <c r="AB22" s="51">
        <v>8.4333547721157243E-3</v>
      </c>
      <c r="AC22" s="51">
        <v>7.917489803103496E-2</v>
      </c>
      <c r="AD22" s="51">
        <v>0.42510430525135073</v>
      </c>
      <c r="AE22" s="52"/>
      <c r="AF22" s="53">
        <v>1477.1421762379223</v>
      </c>
      <c r="AG22" s="53">
        <v>2194.0076534143177</v>
      </c>
      <c r="AH22" s="53">
        <v>12042.497646387577</v>
      </c>
      <c r="AI22" s="53">
        <v>3392.0957022587195</v>
      </c>
      <c r="AJ22" s="53">
        <v>7744.8149422539018</v>
      </c>
      <c r="AK22" s="53"/>
      <c r="AL22" s="54" t="s">
        <v>61</v>
      </c>
    </row>
    <row r="23" spans="1:38" ht="26.25" customHeight="1" x14ac:dyDescent="0.2">
      <c r="A23" s="48" t="s">
        <v>83</v>
      </c>
      <c r="B23" s="55" t="s">
        <v>84</v>
      </c>
      <c r="C23" s="49" t="s">
        <v>85</v>
      </c>
      <c r="D23" s="56"/>
      <c r="E23" s="51">
        <v>6.1864844657667746</v>
      </c>
      <c r="F23" s="51">
        <v>0.4055493015742665</v>
      </c>
      <c r="G23" s="51">
        <v>7.9984247491257134E-3</v>
      </c>
      <c r="H23" s="51">
        <v>2.1884680077560326E-3</v>
      </c>
      <c r="I23" s="51">
        <v>0.14975034953355573</v>
      </c>
      <c r="J23" s="51">
        <v>0.14975034953355573</v>
      </c>
      <c r="K23" s="51">
        <v>0.14975034953355573</v>
      </c>
      <c r="L23" s="51" t="s">
        <v>65</v>
      </c>
      <c r="M23" s="51">
        <v>4.1544604671866798</v>
      </c>
      <c r="N23" s="51">
        <v>3.2703425317381468E-4</v>
      </c>
      <c r="O23" s="51">
        <v>3.1780677690991543E-4</v>
      </c>
      <c r="P23" s="51">
        <v>1.1123237191847041E-4</v>
      </c>
      <c r="Q23" s="51" t="s">
        <v>65</v>
      </c>
      <c r="R23" s="51" t="s">
        <v>65</v>
      </c>
      <c r="S23" s="51" t="s">
        <v>65</v>
      </c>
      <c r="T23" s="51" t="s">
        <v>65</v>
      </c>
      <c r="U23" s="51" t="s">
        <v>65</v>
      </c>
      <c r="V23" s="51" t="s">
        <v>65</v>
      </c>
      <c r="W23" s="51">
        <v>0.13106618977439655</v>
      </c>
      <c r="X23" s="51">
        <v>9.2529399195520924E-3</v>
      </c>
      <c r="Y23" s="51">
        <v>4.1430101703842238E-2</v>
      </c>
      <c r="Z23" s="51">
        <v>4.6062056975393915E-2</v>
      </c>
      <c r="AA23" s="51">
        <v>1.1130322608970764E-2</v>
      </c>
      <c r="AB23" s="51">
        <v>0.10787542120775903</v>
      </c>
      <c r="AC23" s="51">
        <v>2.6213237954879315E-2</v>
      </c>
      <c r="AD23" s="51">
        <v>7.6465462568632694E-6</v>
      </c>
      <c r="AE23" s="52"/>
      <c r="AF23" s="53">
        <v>15890.338845495771</v>
      </c>
      <c r="AG23" s="53" t="s">
        <v>435</v>
      </c>
      <c r="AH23" s="53" t="s">
        <v>435</v>
      </c>
      <c r="AI23" s="53">
        <v>847.78078838197462</v>
      </c>
      <c r="AJ23" s="53">
        <v>50.193619766759255</v>
      </c>
      <c r="AK23" s="53"/>
      <c r="AL23" s="54" t="s">
        <v>61</v>
      </c>
    </row>
    <row r="24" spans="1:38" ht="26.25" customHeight="1" x14ac:dyDescent="0.2">
      <c r="A24" s="48" t="s">
        <v>66</v>
      </c>
      <c r="B24" s="55" t="s">
        <v>86</v>
      </c>
      <c r="C24" s="49" t="s">
        <v>87</v>
      </c>
      <c r="D24" s="50"/>
      <c r="E24" s="51">
        <v>4.2954526596972782</v>
      </c>
      <c r="F24" s="51">
        <v>0.13249765781471173</v>
      </c>
      <c r="G24" s="51">
        <v>1.6181474407927556</v>
      </c>
      <c r="H24" s="51">
        <v>0.13820661689934799</v>
      </c>
      <c r="I24" s="51">
        <v>0.20031412826839437</v>
      </c>
      <c r="J24" s="51">
        <v>0.24037013143427324</v>
      </c>
      <c r="K24" s="51">
        <v>0.26707413354485909</v>
      </c>
      <c r="L24" s="51" t="s">
        <v>65</v>
      </c>
      <c r="M24" s="51">
        <v>1.8267044758188913</v>
      </c>
      <c r="N24" s="51">
        <v>0.53952008505025506</v>
      </c>
      <c r="O24" s="51">
        <v>6.318756938021361E-2</v>
      </c>
      <c r="P24" s="51">
        <v>3.1812130574849211E-2</v>
      </c>
      <c r="Q24" s="51" t="s">
        <v>65</v>
      </c>
      <c r="R24" s="51" t="s">
        <v>65</v>
      </c>
      <c r="S24" s="51" t="s">
        <v>65</v>
      </c>
      <c r="T24" s="51" t="s">
        <v>65</v>
      </c>
      <c r="U24" s="51" t="s">
        <v>65</v>
      </c>
      <c r="V24" s="51" t="s">
        <v>65</v>
      </c>
      <c r="W24" s="51">
        <v>1.8285633703952047</v>
      </c>
      <c r="X24" s="51">
        <v>2.042737665660968E-2</v>
      </c>
      <c r="Y24" s="51">
        <v>3.3134226893102796E-2</v>
      </c>
      <c r="Z24" s="51">
        <v>1.0426001304708284E-2</v>
      </c>
      <c r="AA24" s="51">
        <v>8.4900588072618875E-3</v>
      </c>
      <c r="AB24" s="51">
        <v>7.2477663661682623E-2</v>
      </c>
      <c r="AC24" s="51">
        <v>0.2857097692129707</v>
      </c>
      <c r="AD24" s="51">
        <v>4.5342341299796772E-2</v>
      </c>
      <c r="AE24" s="52"/>
      <c r="AF24" s="53">
        <v>3051.4369942619128</v>
      </c>
      <c r="AG24" s="53">
        <v>28.360992404763511</v>
      </c>
      <c r="AH24" s="53">
        <v>26072.724886320117</v>
      </c>
      <c r="AI24" s="53">
        <v>21336.777498190702</v>
      </c>
      <c r="AJ24" s="53">
        <v>523.39819955218945</v>
      </c>
      <c r="AK24" s="53"/>
      <c r="AL24" s="54" t="s">
        <v>61</v>
      </c>
    </row>
    <row r="25" spans="1:38" ht="26.25" customHeight="1" x14ac:dyDescent="0.2">
      <c r="A25" s="48" t="s">
        <v>88</v>
      </c>
      <c r="B25" s="55" t="s">
        <v>89</v>
      </c>
      <c r="C25" s="57" t="s">
        <v>90</v>
      </c>
      <c r="D25" s="50"/>
      <c r="E25" s="51">
        <v>1.4216239175066514</v>
      </c>
      <c r="F25" s="51">
        <v>0.13415862502424036</v>
      </c>
      <c r="G25" s="51">
        <v>8.2782176103456603E-2</v>
      </c>
      <c r="H25" s="51">
        <v>6.7102981874278664E-4</v>
      </c>
      <c r="I25" s="51">
        <v>0.10668054385538944</v>
      </c>
      <c r="J25" s="51">
        <v>0.10668054385538944</v>
      </c>
      <c r="K25" s="51">
        <v>0.10668054385538944</v>
      </c>
      <c r="L25" s="51" t="s">
        <v>65</v>
      </c>
      <c r="M25" s="51">
        <v>0.98726153479836032</v>
      </c>
      <c r="N25" s="51">
        <v>8.5344435084311557E-5</v>
      </c>
      <c r="O25" s="51">
        <v>8.5344435084311557E-5</v>
      </c>
      <c r="P25" s="51">
        <v>2.9870552279509042E-5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4267.2217542155777</v>
      </c>
      <c r="AG25" s="53"/>
      <c r="AH25" s="53"/>
      <c r="AI25" s="53"/>
      <c r="AJ25" s="53"/>
      <c r="AK25" s="53"/>
      <c r="AL25" s="54" t="s">
        <v>61</v>
      </c>
    </row>
    <row r="26" spans="1:38" ht="26.25" customHeight="1" x14ac:dyDescent="0.2">
      <c r="A26" s="48" t="s">
        <v>88</v>
      </c>
      <c r="B26" s="48" t="s">
        <v>91</v>
      </c>
      <c r="C26" s="49" t="s">
        <v>92</v>
      </c>
      <c r="D26" s="50"/>
      <c r="E26" s="51">
        <v>5.4972681788367173E-2</v>
      </c>
      <c r="F26" s="51">
        <v>5.2701280209548271E-2</v>
      </c>
      <c r="G26" s="51">
        <v>6.063184570685845E-3</v>
      </c>
      <c r="H26" s="51">
        <v>1.005670585255023E-4</v>
      </c>
      <c r="I26" s="51">
        <v>5.0786896501381212E-3</v>
      </c>
      <c r="J26" s="51">
        <v>5.0786896501381212E-3</v>
      </c>
      <c r="K26" s="51">
        <v>5.0786896501381212E-3</v>
      </c>
      <c r="L26" s="51" t="s">
        <v>65</v>
      </c>
      <c r="M26" s="51">
        <v>2.9237578610872301</v>
      </c>
      <c r="N26" s="51">
        <v>1.3628595530412738E-5</v>
      </c>
      <c r="O26" s="51">
        <v>5.7556376618512229E-6</v>
      </c>
      <c r="P26" s="51">
        <v>2.0144731816479276E-6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287.78188309256109</v>
      </c>
      <c r="AG26" s="53"/>
      <c r="AH26" s="53"/>
      <c r="AI26" s="53"/>
      <c r="AJ26" s="53"/>
      <c r="AK26" s="53"/>
      <c r="AL26" s="54" t="s">
        <v>61</v>
      </c>
    </row>
    <row r="27" spans="1:38" ht="26.25" customHeight="1" x14ac:dyDescent="0.2">
      <c r="A27" s="48" t="s">
        <v>93</v>
      </c>
      <c r="B27" s="48" t="s">
        <v>94</v>
      </c>
      <c r="C27" s="49" t="s">
        <v>95</v>
      </c>
      <c r="D27" s="50"/>
      <c r="E27" s="51">
        <v>57.776292357438969</v>
      </c>
      <c r="F27" s="51">
        <v>6.7594139050762463</v>
      </c>
      <c r="G27" s="51">
        <v>8.3054730423563303E-2</v>
      </c>
      <c r="H27" s="51">
        <v>0.99455118788364183</v>
      </c>
      <c r="I27" s="51">
        <v>1.1629558420622998</v>
      </c>
      <c r="J27" s="51">
        <v>1.1629558420622998</v>
      </c>
      <c r="K27" s="51">
        <v>1.1629558420622998</v>
      </c>
      <c r="L27" s="51" t="s">
        <v>65</v>
      </c>
      <c r="M27" s="51">
        <v>57.215449229361546</v>
      </c>
      <c r="N27" s="51">
        <v>8.4968653946159798E-3</v>
      </c>
      <c r="O27" s="51">
        <v>3.770825382872382E-3</v>
      </c>
      <c r="P27" s="51">
        <v>1.3197888840053337E-3</v>
      </c>
      <c r="Q27" s="51" t="s">
        <v>65</v>
      </c>
      <c r="R27" s="51" t="s">
        <v>65</v>
      </c>
      <c r="S27" s="51" t="s">
        <v>65</v>
      </c>
      <c r="T27" s="51" t="s">
        <v>65</v>
      </c>
      <c r="U27" s="51" t="s">
        <v>65</v>
      </c>
      <c r="V27" s="51" t="s">
        <v>65</v>
      </c>
      <c r="W27" s="51">
        <v>0.63879698811148489</v>
      </c>
      <c r="X27" s="51">
        <v>4.6161442925746331E-2</v>
      </c>
      <c r="Y27" s="51">
        <v>4.5876193449643263E-2</v>
      </c>
      <c r="Z27" s="51">
        <v>1.9613095394177649E-2</v>
      </c>
      <c r="AA27" s="51">
        <v>5.1872348717213981E-2</v>
      </c>
      <c r="AB27" s="51">
        <v>0.16352308048678121</v>
      </c>
      <c r="AC27" s="51">
        <v>0.12775939762229696</v>
      </c>
      <c r="AD27" s="51">
        <v>3.5741293772168967E-4</v>
      </c>
      <c r="AE27" s="52"/>
      <c r="AF27" s="53">
        <v>189011.20525666425</v>
      </c>
      <c r="AG27" s="53"/>
      <c r="AH27" s="53">
        <v>81.185150837158503</v>
      </c>
      <c r="AI27" s="53">
        <v>9478.6334564957506</v>
      </c>
      <c r="AJ27" s="53">
        <v>411.94025229649407</v>
      </c>
      <c r="AK27" s="53"/>
      <c r="AL27" s="54" t="s">
        <v>61</v>
      </c>
    </row>
    <row r="28" spans="1:38" ht="26.25" customHeight="1" x14ac:dyDescent="0.2">
      <c r="A28" s="48" t="s">
        <v>93</v>
      </c>
      <c r="B28" s="48" t="s">
        <v>96</v>
      </c>
      <c r="C28" s="49" t="s">
        <v>97</v>
      </c>
      <c r="D28" s="50"/>
      <c r="E28" s="51">
        <v>9.7758098924842152</v>
      </c>
      <c r="F28" s="51">
        <v>0.12768671974746298</v>
      </c>
      <c r="G28" s="51">
        <v>1.0287902243962716E-2</v>
      </c>
      <c r="H28" s="51">
        <v>1.983142256161206E-2</v>
      </c>
      <c r="I28" s="51">
        <v>0.21949754210409889</v>
      </c>
      <c r="J28" s="51">
        <v>0.21949754210409889</v>
      </c>
      <c r="K28" s="51">
        <v>0.21949754210409889</v>
      </c>
      <c r="L28" s="51" t="s">
        <v>65</v>
      </c>
      <c r="M28" s="51">
        <v>2.734656423464259</v>
      </c>
      <c r="N28" s="51">
        <v>4.4973982890647991E-4</v>
      </c>
      <c r="O28" s="51">
        <v>4.061206997726175E-4</v>
      </c>
      <c r="P28" s="51">
        <v>1.4214224492041614E-4</v>
      </c>
      <c r="Q28" s="51" t="s">
        <v>65</v>
      </c>
      <c r="R28" s="51" t="s">
        <v>65</v>
      </c>
      <c r="S28" s="51" t="s">
        <v>65</v>
      </c>
      <c r="T28" s="51" t="s">
        <v>65</v>
      </c>
      <c r="U28" s="51" t="s">
        <v>65</v>
      </c>
      <c r="V28" s="51" t="s">
        <v>65</v>
      </c>
      <c r="W28" s="51">
        <v>8.9600956621612188E-2</v>
      </c>
      <c r="X28" s="51">
        <v>4.7282841367832229E-3</v>
      </c>
      <c r="Y28" s="51">
        <v>4.5810685439323052E-3</v>
      </c>
      <c r="Z28" s="51">
        <v>1.6731078738512247E-3</v>
      </c>
      <c r="AA28" s="51">
        <v>5.2002566975629747E-3</v>
      </c>
      <c r="AB28" s="51">
        <v>1.6182717252129726E-2</v>
      </c>
      <c r="AC28" s="51">
        <v>1.7920191324322442E-2</v>
      </c>
      <c r="AD28" s="51">
        <v>6.7307398849105786E-5</v>
      </c>
      <c r="AE28" s="52"/>
      <c r="AF28" s="53">
        <v>20311.497808177275</v>
      </c>
      <c r="AG28" s="53"/>
      <c r="AH28" s="53">
        <v>17.145565704361154</v>
      </c>
      <c r="AI28" s="53">
        <v>1079.2916203475247</v>
      </c>
      <c r="AJ28" s="53">
        <v>62.875826569286204</v>
      </c>
      <c r="AK28" s="53"/>
      <c r="AL28" s="54" t="s">
        <v>61</v>
      </c>
    </row>
    <row r="29" spans="1:38" ht="26.25" customHeight="1" x14ac:dyDescent="0.2">
      <c r="A29" s="48" t="s">
        <v>93</v>
      </c>
      <c r="B29" s="48" t="s">
        <v>98</v>
      </c>
      <c r="C29" s="49" t="s">
        <v>99</v>
      </c>
      <c r="D29" s="50"/>
      <c r="E29" s="51">
        <v>36.304272763131976</v>
      </c>
      <c r="F29" s="51">
        <v>0.4191964254699736</v>
      </c>
      <c r="G29" s="51">
        <v>4.8936950984030413E-2</v>
      </c>
      <c r="H29" s="51">
        <v>6.614598616838864E-2</v>
      </c>
      <c r="I29" s="51">
        <v>0.34905491621280249</v>
      </c>
      <c r="J29" s="51">
        <v>0.34905491621280249</v>
      </c>
      <c r="K29" s="51">
        <v>0.34905491621280249</v>
      </c>
      <c r="L29" s="51" t="s">
        <v>65</v>
      </c>
      <c r="M29" s="51">
        <v>14.312203871518008</v>
      </c>
      <c r="N29" s="51">
        <v>1.939768111397932E-3</v>
      </c>
      <c r="O29" s="51">
        <v>1.939768111397932E-3</v>
      </c>
      <c r="P29" s="51">
        <v>6.7891883898927609E-4</v>
      </c>
      <c r="Q29" s="51" t="s">
        <v>65</v>
      </c>
      <c r="R29" s="51" t="s">
        <v>65</v>
      </c>
      <c r="S29" s="51" t="s">
        <v>65</v>
      </c>
      <c r="T29" s="51" t="s">
        <v>65</v>
      </c>
      <c r="U29" s="51" t="s">
        <v>65</v>
      </c>
      <c r="V29" s="51" t="s">
        <v>65</v>
      </c>
      <c r="W29" s="51">
        <v>0.79971643264016012</v>
      </c>
      <c r="X29" s="51">
        <v>8.3368949470646395E-3</v>
      </c>
      <c r="Y29" s="51">
        <v>5.0379072247829927E-2</v>
      </c>
      <c r="Z29" s="51">
        <v>5.6285637146918928E-2</v>
      </c>
      <c r="AA29" s="51">
        <v>1.2961299411763959E-2</v>
      </c>
      <c r="AB29" s="51">
        <v>0.12796290375357744</v>
      </c>
      <c r="AC29" s="51">
        <v>0.15994328652803202</v>
      </c>
      <c r="AD29" s="51">
        <v>1.0857547585017584E-5</v>
      </c>
      <c r="AE29" s="52"/>
      <c r="AF29" s="53">
        <v>96992.025854051491</v>
      </c>
      <c r="AG29" s="53"/>
      <c r="AH29" s="53">
        <v>603.34642181957156</v>
      </c>
      <c r="AI29" s="53">
        <v>5181.7333376283168</v>
      </c>
      <c r="AJ29" s="53">
        <v>371.02937177697919</v>
      </c>
      <c r="AK29" s="53"/>
      <c r="AL29" s="54" t="s">
        <v>61</v>
      </c>
    </row>
    <row r="30" spans="1:38" ht="26.25" customHeight="1" x14ac:dyDescent="0.2">
      <c r="A30" s="48" t="s">
        <v>93</v>
      </c>
      <c r="B30" s="48" t="s">
        <v>100</v>
      </c>
      <c r="C30" s="49" t="s">
        <v>101</v>
      </c>
      <c r="D30" s="50"/>
      <c r="E30" s="51">
        <v>0.2750190527213367</v>
      </c>
      <c r="F30" s="51">
        <v>2.2780495662349289</v>
      </c>
      <c r="G30" s="51">
        <v>5.5963186792205443E-4</v>
      </c>
      <c r="H30" s="51">
        <v>2.8801078814160736E-3</v>
      </c>
      <c r="I30" s="51">
        <v>0.12039201845267498</v>
      </c>
      <c r="J30" s="51">
        <v>0.12039201845267498</v>
      </c>
      <c r="K30" s="51">
        <v>0.12039201845267498</v>
      </c>
      <c r="L30" s="51" t="s">
        <v>65</v>
      </c>
      <c r="M30" s="51">
        <v>16.120172654231805</v>
      </c>
      <c r="N30" s="51">
        <v>2.230847778505677E-4</v>
      </c>
      <c r="O30" s="51">
        <v>4.4616955570113537E-5</v>
      </c>
      <c r="P30" s="51">
        <v>1.5615934449539738E-5</v>
      </c>
      <c r="Q30" s="51" t="s">
        <v>65</v>
      </c>
      <c r="R30" s="51" t="s">
        <v>65</v>
      </c>
      <c r="S30" s="51" t="s">
        <v>65</v>
      </c>
      <c r="T30" s="51" t="s">
        <v>65</v>
      </c>
      <c r="U30" s="51" t="s">
        <v>65</v>
      </c>
      <c r="V30" s="51" t="s">
        <v>65</v>
      </c>
      <c r="W30" s="51">
        <v>1.1347025748415491E-2</v>
      </c>
      <c r="X30" s="51">
        <v>5.4180383464938161E-4</v>
      </c>
      <c r="Y30" s="51">
        <v>6.3602034249470659E-4</v>
      </c>
      <c r="Z30" s="51">
        <v>4.3320328457534778E-4</v>
      </c>
      <c r="AA30" s="51">
        <v>6.9499550491657319E-4</v>
      </c>
      <c r="AB30" s="51">
        <v>2.3060229666360091E-3</v>
      </c>
      <c r="AC30" s="51">
        <v>2.2694051496830983E-3</v>
      </c>
      <c r="AD30" s="51">
        <v>7.8311786256866451E-6</v>
      </c>
      <c r="AE30" s="52"/>
      <c r="AF30" s="53">
        <v>2230.8477785056766</v>
      </c>
      <c r="AG30" s="53"/>
      <c r="AH30" s="53" t="s">
        <v>435</v>
      </c>
      <c r="AI30" s="53">
        <v>96.33473119669334</v>
      </c>
      <c r="AJ30" s="53" t="s">
        <v>435</v>
      </c>
      <c r="AK30" s="53"/>
      <c r="AL30" s="54" t="s">
        <v>61</v>
      </c>
    </row>
    <row r="31" spans="1:38" ht="26.25" customHeight="1" x14ac:dyDescent="0.2">
      <c r="A31" s="48" t="s">
        <v>93</v>
      </c>
      <c r="B31" s="48" t="s">
        <v>102</v>
      </c>
      <c r="C31" s="49" t="s">
        <v>103</v>
      </c>
      <c r="D31" s="50"/>
      <c r="E31" s="51" t="s">
        <v>433</v>
      </c>
      <c r="F31" s="51">
        <v>0.43976741501053618</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1585.2562066572821</v>
      </c>
      <c r="AL31" s="54" t="s">
        <v>104</v>
      </c>
    </row>
    <row r="32" spans="1:38" ht="26.25" customHeight="1" x14ac:dyDescent="0.2">
      <c r="A32" s="48" t="s">
        <v>93</v>
      </c>
      <c r="B32" s="48" t="s">
        <v>105</v>
      </c>
      <c r="C32" s="49" t="s">
        <v>106</v>
      </c>
      <c r="D32" s="50"/>
      <c r="E32" s="51" t="s">
        <v>433</v>
      </c>
      <c r="F32" s="51" t="s">
        <v>433</v>
      </c>
      <c r="G32" s="51" t="s">
        <v>433</v>
      </c>
      <c r="H32" s="51" t="s">
        <v>433</v>
      </c>
      <c r="I32" s="51">
        <v>1.285611087974937</v>
      </c>
      <c r="J32" s="51">
        <v>3.2276798229130264</v>
      </c>
      <c r="K32" s="51">
        <v>3.6501997173930145</v>
      </c>
      <c r="L32" s="51" t="s">
        <v>65</v>
      </c>
      <c r="M32" s="51" t="s">
        <v>433</v>
      </c>
      <c r="N32" s="51">
        <v>16.840935949609982</v>
      </c>
      <c r="O32" s="51">
        <v>6.5866803805731233E-2</v>
      </c>
      <c r="P32" s="51" t="s">
        <v>433</v>
      </c>
      <c r="Q32" s="51" t="s">
        <v>65</v>
      </c>
      <c r="R32" s="51" t="s">
        <v>65</v>
      </c>
      <c r="S32" s="51" t="s">
        <v>65</v>
      </c>
      <c r="T32" s="51" t="s">
        <v>65</v>
      </c>
      <c r="U32" s="51" t="s">
        <v>65</v>
      </c>
      <c r="V32" s="51" t="s">
        <v>65</v>
      </c>
      <c r="W32" s="51" t="s">
        <v>433</v>
      </c>
      <c r="X32" s="51">
        <v>2.1224077173423407E-3</v>
      </c>
      <c r="Y32" s="51">
        <v>2.1224077173423407E-3</v>
      </c>
      <c r="Z32" s="51">
        <v>2.1224077173423407E-3</v>
      </c>
      <c r="AA32" s="51">
        <v>2.1224077173423407E-3</v>
      </c>
      <c r="AB32" s="51">
        <v>8.4896308693693627E-3</v>
      </c>
      <c r="AC32" s="51" t="s">
        <v>433</v>
      </c>
      <c r="AD32" s="51" t="s">
        <v>433</v>
      </c>
      <c r="AE32" s="52"/>
      <c r="AF32" s="53"/>
      <c r="AG32" s="53"/>
      <c r="AH32" s="53"/>
      <c r="AI32" s="53"/>
      <c r="AJ32" s="53"/>
      <c r="AK32" s="53">
        <v>84378.343406143045</v>
      </c>
      <c r="AL32" s="54" t="s">
        <v>107</v>
      </c>
    </row>
    <row r="33" spans="1:38" ht="26.25" customHeight="1" x14ac:dyDescent="0.2">
      <c r="A33" s="48" t="s">
        <v>93</v>
      </c>
      <c r="B33" s="48" t="s">
        <v>108</v>
      </c>
      <c r="C33" s="49" t="s">
        <v>109</v>
      </c>
      <c r="D33" s="50"/>
      <c r="E33" s="51" t="s">
        <v>433</v>
      </c>
      <c r="F33" s="51" t="s">
        <v>433</v>
      </c>
      <c r="G33" s="51" t="s">
        <v>433</v>
      </c>
      <c r="H33" s="51" t="s">
        <v>433</v>
      </c>
      <c r="I33" s="51">
        <v>0.24834024518427952</v>
      </c>
      <c r="J33" s="51">
        <v>0.82780081728093213</v>
      </c>
      <c r="K33" s="51">
        <v>1.6556016345618647</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84378.343406143045</v>
      </c>
      <c r="AL33" s="54" t="s">
        <v>107</v>
      </c>
    </row>
    <row r="34" spans="1:38" ht="26.25" customHeight="1" x14ac:dyDescent="0.2">
      <c r="A34" s="48" t="s">
        <v>83</v>
      </c>
      <c r="B34" s="48" t="s">
        <v>110</v>
      </c>
      <c r="C34" s="49" t="s">
        <v>111</v>
      </c>
      <c r="D34" s="50"/>
      <c r="E34" s="51">
        <v>0.78916438106464259</v>
      </c>
      <c r="F34" s="51">
        <v>7.7839504505610904E-2</v>
      </c>
      <c r="G34" s="51">
        <v>4.0844422956042958E-2</v>
      </c>
      <c r="H34" s="51">
        <v>2.15852006805696E-4</v>
      </c>
      <c r="I34" s="51">
        <v>0.19169868756574571</v>
      </c>
      <c r="J34" s="51">
        <v>0.5091731875657457</v>
      </c>
      <c r="K34" s="51">
        <v>1.4162431875657457</v>
      </c>
      <c r="L34" s="51" t="s">
        <v>65</v>
      </c>
      <c r="M34" s="51">
        <v>0.53247536161999276</v>
      </c>
      <c r="N34" s="51">
        <v>4.3698738557253235E-4</v>
      </c>
      <c r="O34" s="51">
        <v>5.075538557253243E-5</v>
      </c>
      <c r="P34" s="51">
        <v>5.8466584950386339E-5</v>
      </c>
      <c r="Q34" s="51" t="s">
        <v>65</v>
      </c>
      <c r="R34" s="51" t="s">
        <v>65</v>
      </c>
      <c r="S34" s="51" t="s">
        <v>65</v>
      </c>
      <c r="T34" s="51" t="s">
        <v>65</v>
      </c>
      <c r="U34" s="51" t="s">
        <v>65</v>
      </c>
      <c r="V34" s="51" t="s">
        <v>65</v>
      </c>
      <c r="W34" s="51">
        <v>1.2023856248518748E-2</v>
      </c>
      <c r="X34" s="51">
        <v>7.2560409810713074E-4</v>
      </c>
      <c r="Y34" s="51">
        <v>3.4918914776252141E-3</v>
      </c>
      <c r="Z34" s="51">
        <v>3.9019484584839545E-3</v>
      </c>
      <c r="AA34" s="51">
        <v>8.9699964562849955E-4</v>
      </c>
      <c r="AB34" s="51">
        <v>9.0164436798447992E-3</v>
      </c>
      <c r="AC34" s="51">
        <v>2.4047712497037499E-3</v>
      </c>
      <c r="AD34" s="51">
        <v>1.334928184294578E-6</v>
      </c>
      <c r="AE34" s="52"/>
      <c r="AF34" s="53">
        <v>1290.3692786266215</v>
      </c>
      <c r="AG34" s="53">
        <v>4.6199999999999992</v>
      </c>
      <c r="AH34" s="53" t="s">
        <v>435</v>
      </c>
      <c r="AI34" s="53">
        <v>68.939678610268047</v>
      </c>
      <c r="AJ34" s="53">
        <v>4.105757454745703</v>
      </c>
      <c r="AK34" s="53"/>
      <c r="AL34" s="54" t="s">
        <v>61</v>
      </c>
    </row>
    <row r="35" spans="1:38" s="58" customFormat="1" ht="26.25" customHeight="1" x14ac:dyDescent="0.2">
      <c r="A35" s="48" t="s">
        <v>112</v>
      </c>
      <c r="B35" s="48" t="s">
        <v>113</v>
      </c>
      <c r="C35" s="49" t="s">
        <v>114</v>
      </c>
      <c r="D35" s="50"/>
      <c r="E35" s="51">
        <v>0.6855912873544322</v>
      </c>
      <c r="F35" s="51">
        <v>0.14645516249995699</v>
      </c>
      <c r="G35" s="51">
        <v>3.4364018249999988E-3</v>
      </c>
      <c r="H35" s="51">
        <v>1.4415440191326814E-4</v>
      </c>
      <c r="I35" s="51">
        <v>2.782274498914199E-2</v>
      </c>
      <c r="J35" s="51">
        <v>2.782274498914199E-2</v>
      </c>
      <c r="K35" s="51">
        <v>2.782274498914199E-2</v>
      </c>
      <c r="L35" s="51" t="s">
        <v>65</v>
      </c>
      <c r="M35" s="51">
        <v>0.36004171838630394</v>
      </c>
      <c r="N35" s="51">
        <v>1.4567079156266248E-5</v>
      </c>
      <c r="O35" s="51">
        <v>1.4567079156266248E-5</v>
      </c>
      <c r="P35" s="51">
        <v>5.0984777046931872E-6</v>
      </c>
      <c r="Q35" s="51" t="s">
        <v>65</v>
      </c>
      <c r="R35" s="51" t="s">
        <v>65</v>
      </c>
      <c r="S35" s="51" t="s">
        <v>65</v>
      </c>
      <c r="T35" s="51" t="s">
        <v>65</v>
      </c>
      <c r="U35" s="51" t="s">
        <v>65</v>
      </c>
      <c r="V35" s="51" t="s">
        <v>65</v>
      </c>
      <c r="W35" s="51">
        <v>4.0059467679732178E-3</v>
      </c>
      <c r="X35" s="51">
        <v>1.6069335238012238E-3</v>
      </c>
      <c r="Y35" s="51">
        <v>8.03827473127942E-4</v>
      </c>
      <c r="Z35" s="51">
        <v>6.8952560827919911E-4</v>
      </c>
      <c r="AA35" s="51">
        <v>1.5611787247968351E-3</v>
      </c>
      <c r="AB35" s="51">
        <v>4.6614653300052003E-3</v>
      </c>
      <c r="AC35" s="51">
        <v>8.0118935359464369E-4</v>
      </c>
      <c r="AD35" s="51">
        <v>8.9466741202076315E-7</v>
      </c>
      <c r="AE35" s="52"/>
      <c r="AF35" s="53">
        <v>728.35395781331238</v>
      </c>
      <c r="AG35" s="53" t="s">
        <v>435</v>
      </c>
      <c r="AH35" s="53" t="s">
        <v>435</v>
      </c>
      <c r="AI35" s="53" t="s">
        <v>435</v>
      </c>
      <c r="AJ35" s="53" t="s">
        <v>435</v>
      </c>
      <c r="AK35" s="53"/>
      <c r="AL35" s="54" t="s">
        <v>61</v>
      </c>
    </row>
    <row r="36" spans="1:38" ht="26.25" customHeight="1" x14ac:dyDescent="0.2">
      <c r="A36" s="48" t="s">
        <v>112</v>
      </c>
      <c r="B36" s="48" t="s">
        <v>115</v>
      </c>
      <c r="C36" s="49" t="s">
        <v>116</v>
      </c>
      <c r="D36" s="50"/>
      <c r="E36" s="51">
        <v>0.95936457112978035</v>
      </c>
      <c r="F36" s="51">
        <v>0.47307469763910398</v>
      </c>
      <c r="G36" s="51">
        <v>5.1274729770292408E-4</v>
      </c>
      <c r="H36" s="51">
        <v>2.1562997152033494E-4</v>
      </c>
      <c r="I36" s="51">
        <v>4.1096342886846687E-2</v>
      </c>
      <c r="J36" s="51">
        <v>4.1096342886846687E-2</v>
      </c>
      <c r="K36" s="51">
        <v>4.1096342886846687E-2</v>
      </c>
      <c r="L36" s="51" t="s">
        <v>65</v>
      </c>
      <c r="M36" s="51">
        <v>2.2312369216395282</v>
      </c>
      <c r="N36" s="51">
        <v>2.6598240579468007E-5</v>
      </c>
      <c r="O36" s="51">
        <v>1.9366823627350184E-5</v>
      </c>
      <c r="P36" s="51">
        <v>6.7783882695725645E-6</v>
      </c>
      <c r="Q36" s="51" t="s">
        <v>65</v>
      </c>
      <c r="R36" s="51" t="s">
        <v>65</v>
      </c>
      <c r="S36" s="51" t="s">
        <v>65</v>
      </c>
      <c r="T36" s="51" t="s">
        <v>65</v>
      </c>
      <c r="U36" s="51" t="s">
        <v>65</v>
      </c>
      <c r="V36" s="51" t="s">
        <v>65</v>
      </c>
      <c r="W36" s="51">
        <v>1.1476421608507308E-2</v>
      </c>
      <c r="X36" s="51">
        <v>6.3175710711381558E-4</v>
      </c>
      <c r="Y36" s="51">
        <v>2.4009206820625249E-3</v>
      </c>
      <c r="Z36" s="51">
        <v>2.6347416475994835E-3</v>
      </c>
      <c r="AA36" s="51">
        <v>7.1738199911450034E-4</v>
      </c>
      <c r="AB36" s="51">
        <v>6.3848014358903254E-3</v>
      </c>
      <c r="AC36" s="51">
        <v>2.2952843217014622E-3</v>
      </c>
      <c r="AD36" s="51">
        <v>2.4896638468562694E-6</v>
      </c>
      <c r="AE36" s="52"/>
      <c r="AF36" s="53">
        <v>968.34118136750919</v>
      </c>
      <c r="AG36" s="53" t="s">
        <v>435</v>
      </c>
      <c r="AH36" s="53" t="s">
        <v>435</v>
      </c>
      <c r="AI36" s="53">
        <v>54.122614760355688</v>
      </c>
      <c r="AJ36" s="53">
        <v>2.7583716838232921</v>
      </c>
      <c r="AK36" s="53"/>
      <c r="AL36" s="54" t="s">
        <v>61</v>
      </c>
    </row>
    <row r="37" spans="1:38" ht="26.25" customHeight="1" x14ac:dyDescent="0.2">
      <c r="A37" s="48" t="s">
        <v>83</v>
      </c>
      <c r="B37" s="48" t="s">
        <v>117</v>
      </c>
      <c r="C37" s="49" t="s">
        <v>118</v>
      </c>
      <c r="D37" s="50"/>
      <c r="E37" s="51">
        <v>0.438697</v>
      </c>
      <c r="F37" s="51">
        <v>5.7252074860620018E-3</v>
      </c>
      <c r="G37" s="51">
        <v>3.4351244916372009E-3</v>
      </c>
      <c r="H37" s="51">
        <v>1.1450414972124004E-2</v>
      </c>
      <c r="I37" s="51">
        <v>4.2939056145465011E-3</v>
      </c>
      <c r="J37" s="51">
        <v>5.1526867374558014E-3</v>
      </c>
      <c r="K37" s="51">
        <v>5.7252074860620018E-3</v>
      </c>
      <c r="L37" s="51" t="s">
        <v>65</v>
      </c>
      <c r="M37" s="51">
        <v>0.20039800000000002</v>
      </c>
      <c r="N37" s="51">
        <v>1.7175622458186005E-5</v>
      </c>
      <c r="O37" s="51">
        <v>2.862603743031001E-6</v>
      </c>
      <c r="P37" s="51">
        <v>8.0152904804868031E-4</v>
      </c>
      <c r="Q37" s="51" t="s">
        <v>65</v>
      </c>
      <c r="R37" s="51" t="s">
        <v>65</v>
      </c>
      <c r="S37" s="51" t="s">
        <v>65</v>
      </c>
      <c r="T37" s="51" t="s">
        <v>65</v>
      </c>
      <c r="U37" s="51" t="s">
        <v>65</v>
      </c>
      <c r="V37" s="51" t="s">
        <v>65</v>
      </c>
      <c r="W37" s="51">
        <v>2.2900829944248009E-3</v>
      </c>
      <c r="X37" s="51">
        <v>6.412232384389442E-6</v>
      </c>
      <c r="Y37" s="51">
        <v>1.8091655655955926E-5</v>
      </c>
      <c r="Z37" s="51">
        <v>1.2709960619057642E-5</v>
      </c>
      <c r="AA37" s="51">
        <v>9.572546916695665E-5</v>
      </c>
      <c r="AB37" s="51">
        <v>1.3293931782635965E-4</v>
      </c>
      <c r="AC37" s="51">
        <v>4.5801659888496012E-4</v>
      </c>
      <c r="AD37" s="51">
        <v>2.0610746949823207E-7</v>
      </c>
      <c r="AE37" s="52"/>
      <c r="AF37" s="53" t="s">
        <v>435</v>
      </c>
      <c r="AG37" s="53" t="s">
        <v>435</v>
      </c>
      <c r="AH37" s="53">
        <v>11450.414972124003</v>
      </c>
      <c r="AI37" s="53" t="s">
        <v>435</v>
      </c>
      <c r="AJ37" s="53" t="s">
        <v>435</v>
      </c>
      <c r="AK37" s="53"/>
      <c r="AL37" s="54" t="s">
        <v>61</v>
      </c>
    </row>
    <row r="38" spans="1:38" ht="26.25" customHeight="1" x14ac:dyDescent="0.2">
      <c r="A38" s="48" t="s">
        <v>83</v>
      </c>
      <c r="B38" s="48" t="s">
        <v>119</v>
      </c>
      <c r="C38" s="49" t="s">
        <v>120</v>
      </c>
      <c r="D38" s="59"/>
      <c r="E38" s="51">
        <v>6.7503597093719073E-2</v>
      </c>
      <c r="F38" s="51">
        <v>5.8819291043857979E-3</v>
      </c>
      <c r="G38" s="51">
        <v>8.1939213688194909E-5</v>
      </c>
      <c r="H38" s="51">
        <v>1.6609790264256297E-4</v>
      </c>
      <c r="I38" s="51">
        <v>1.889942046585988E-3</v>
      </c>
      <c r="J38" s="51">
        <v>1.889942046585988E-3</v>
      </c>
      <c r="K38" s="51">
        <v>1.889942046585988E-3</v>
      </c>
      <c r="L38" s="51" t="s">
        <v>65</v>
      </c>
      <c r="M38" s="51">
        <v>3.2955224353059066E-2</v>
      </c>
      <c r="N38" s="51">
        <v>4.2929098513881972E-6</v>
      </c>
      <c r="O38" s="51">
        <v>3.1713433701360462E-6</v>
      </c>
      <c r="P38" s="51">
        <v>1.1099701795476162E-6</v>
      </c>
      <c r="Q38" s="51" t="s">
        <v>65</v>
      </c>
      <c r="R38" s="51" t="s">
        <v>65</v>
      </c>
      <c r="S38" s="51" t="s">
        <v>65</v>
      </c>
      <c r="T38" s="51" t="s">
        <v>65</v>
      </c>
      <c r="U38" s="51" t="s">
        <v>65</v>
      </c>
      <c r="V38" s="51" t="s">
        <v>65</v>
      </c>
      <c r="W38" s="51">
        <v>2.1310367654282275E-3</v>
      </c>
      <c r="X38" s="51">
        <v>1.1813230974945875E-4</v>
      </c>
      <c r="Y38" s="51">
        <v>4.7784555500342594E-4</v>
      </c>
      <c r="Z38" s="51">
        <v>4.6228897569328489E-4</v>
      </c>
      <c r="AA38" s="51">
        <v>2.0987837389458504E-4</v>
      </c>
      <c r="AB38" s="51">
        <v>1.2681452143407546E-3</v>
      </c>
      <c r="AC38" s="51">
        <v>4.2620735308564558E-4</v>
      </c>
      <c r="AD38" s="51">
        <v>9.313202138945892E-8</v>
      </c>
      <c r="AE38" s="52"/>
      <c r="AF38" s="53">
        <v>158.56716850680232</v>
      </c>
      <c r="AG38" s="53" t="s">
        <v>435</v>
      </c>
      <c r="AH38" s="53">
        <v>6.6684529846432454</v>
      </c>
      <c r="AI38" s="53">
        <v>8.3559884828983613</v>
      </c>
      <c r="AJ38" s="53">
        <v>0.45859358480288043</v>
      </c>
      <c r="AK38" s="53"/>
      <c r="AL38" s="54" t="s">
        <v>61</v>
      </c>
    </row>
    <row r="39" spans="1:38" ht="26.25" customHeight="1" x14ac:dyDescent="0.2">
      <c r="A39" s="48" t="s">
        <v>121</v>
      </c>
      <c r="B39" s="48" t="s">
        <v>122</v>
      </c>
      <c r="C39" s="49" t="s">
        <v>123</v>
      </c>
      <c r="D39" s="50"/>
      <c r="E39" s="51">
        <v>1.2094792634925662</v>
      </c>
      <c r="F39" s="51">
        <v>0.63393374667757874</v>
      </c>
      <c r="G39" s="51">
        <v>0.10938774686869715</v>
      </c>
      <c r="H39" s="51">
        <v>4.060003875922303E-2</v>
      </c>
      <c r="I39" s="51">
        <v>0.31248103724091264</v>
      </c>
      <c r="J39" s="51">
        <v>0.33039318542121238</v>
      </c>
      <c r="K39" s="51">
        <v>0.3484262435465254</v>
      </c>
      <c r="L39" s="51" t="s">
        <v>65</v>
      </c>
      <c r="M39" s="51">
        <v>4.376561354151967</v>
      </c>
      <c r="N39" s="51">
        <v>0.15617513313954839</v>
      </c>
      <c r="O39" s="51">
        <v>2.1864313319139673E-2</v>
      </c>
      <c r="P39" s="51">
        <v>8.0520977200829857E-3</v>
      </c>
      <c r="Q39" s="51" t="s">
        <v>65</v>
      </c>
      <c r="R39" s="51" t="s">
        <v>65</v>
      </c>
      <c r="S39" s="51" t="s">
        <v>65</v>
      </c>
      <c r="T39" s="51" t="s">
        <v>65</v>
      </c>
      <c r="U39" s="51" t="s">
        <v>65</v>
      </c>
      <c r="V39" s="51" t="s">
        <v>65</v>
      </c>
      <c r="W39" s="51">
        <v>0.58355964528206727</v>
      </c>
      <c r="X39" s="51">
        <v>2.4997612203137721E-2</v>
      </c>
      <c r="Y39" s="51">
        <v>2.9099694629014506E-2</v>
      </c>
      <c r="Z39" s="51">
        <v>1.0468593888180892E-2</v>
      </c>
      <c r="AA39" s="51">
        <v>1.3394813288630172E-2</v>
      </c>
      <c r="AB39" s="51">
        <v>7.7960714008963275E-2</v>
      </c>
      <c r="AC39" s="51">
        <v>0.27277853676297925</v>
      </c>
      <c r="AD39" s="51">
        <v>4.7743042760474835E-5</v>
      </c>
      <c r="AE39" s="52"/>
      <c r="AF39" s="53">
        <v>7729.4460770590631</v>
      </c>
      <c r="AG39" s="53" t="s">
        <v>435</v>
      </c>
      <c r="AH39" s="53">
        <v>15096.523572414177</v>
      </c>
      <c r="AI39" s="53">
        <v>3725.0473993721735</v>
      </c>
      <c r="AJ39" s="53">
        <v>83.173568659947833</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11.129255475047987</v>
      </c>
      <c r="F41" s="51">
        <v>25.040793698665475</v>
      </c>
      <c r="G41" s="51">
        <v>1.3892706264754491</v>
      </c>
      <c r="H41" s="51">
        <v>0.59995314465368799</v>
      </c>
      <c r="I41" s="51">
        <v>6.652539168512642</v>
      </c>
      <c r="J41" s="51">
        <v>7.0240144358154151</v>
      </c>
      <c r="K41" s="51">
        <v>7.5245004310275778</v>
      </c>
      <c r="L41" s="51" t="s">
        <v>65</v>
      </c>
      <c r="M41" s="51">
        <v>229.2474762266373</v>
      </c>
      <c r="N41" s="51">
        <v>1.9537302213375758</v>
      </c>
      <c r="O41" s="51">
        <v>0.24867730437973154</v>
      </c>
      <c r="P41" s="51">
        <v>0.1584807057429897</v>
      </c>
      <c r="Q41" s="51" t="s">
        <v>65</v>
      </c>
      <c r="R41" s="51" t="s">
        <v>65</v>
      </c>
      <c r="S41" s="51" t="s">
        <v>65</v>
      </c>
      <c r="T41" s="51" t="s">
        <v>65</v>
      </c>
      <c r="U41" s="51" t="s">
        <v>65</v>
      </c>
      <c r="V41" s="51" t="s">
        <v>65</v>
      </c>
      <c r="W41" s="51">
        <v>20.126599482777106</v>
      </c>
      <c r="X41" s="51">
        <v>2.0448433825223105</v>
      </c>
      <c r="Y41" s="51">
        <v>2.0801556127794423</v>
      </c>
      <c r="Z41" s="51">
        <v>0.75828517600404977</v>
      </c>
      <c r="AA41" s="51">
        <v>1.1620487887151438</v>
      </c>
      <c r="AB41" s="51">
        <v>6.0453329600209482</v>
      </c>
      <c r="AC41" s="51">
        <v>8.1217214280669623</v>
      </c>
      <c r="AD41" s="51">
        <v>0.16447396053774774</v>
      </c>
      <c r="AE41" s="52"/>
      <c r="AF41" s="53">
        <v>43352.354788934761</v>
      </c>
      <c r="AG41" s="53">
        <v>957.18844533978529</v>
      </c>
      <c r="AH41" s="53">
        <v>61496.237364710643</v>
      </c>
      <c r="AI41" s="53">
        <v>74850.717490098919</v>
      </c>
      <c r="AJ41" s="53" t="s">
        <v>435</v>
      </c>
      <c r="AK41" s="53"/>
      <c r="AL41" s="54" t="s">
        <v>61</v>
      </c>
    </row>
    <row r="42" spans="1:38" ht="26.25" customHeight="1" x14ac:dyDescent="0.2">
      <c r="A42" s="48" t="s">
        <v>83</v>
      </c>
      <c r="B42" s="48" t="s">
        <v>128</v>
      </c>
      <c r="C42" s="49" t="s">
        <v>129</v>
      </c>
      <c r="D42" s="50"/>
      <c r="E42" s="51">
        <v>0.45382625442095897</v>
      </c>
      <c r="F42" s="51">
        <v>1.058432704909603</v>
      </c>
      <c r="G42" s="51">
        <v>5.7982460141234793E-4</v>
      </c>
      <c r="H42" s="51">
        <v>1.3243781561180491E-4</v>
      </c>
      <c r="I42" s="51">
        <v>1.251952839615075E-2</v>
      </c>
      <c r="J42" s="51">
        <v>1.251952839615075E-2</v>
      </c>
      <c r="K42" s="51">
        <v>1.251952839615075E-2</v>
      </c>
      <c r="L42" s="51" t="s">
        <v>65</v>
      </c>
      <c r="M42" s="51">
        <v>14.367125982770949</v>
      </c>
      <c r="N42" s="51">
        <v>8.7397086182647516E-5</v>
      </c>
      <c r="O42" s="51">
        <v>3.0150612786803499E-5</v>
      </c>
      <c r="P42" s="51">
        <v>1.0552714475381224E-5</v>
      </c>
      <c r="Q42" s="51" t="s">
        <v>65</v>
      </c>
      <c r="R42" s="51" t="s">
        <v>65</v>
      </c>
      <c r="S42" s="51" t="s">
        <v>65</v>
      </c>
      <c r="T42" s="51" t="s">
        <v>65</v>
      </c>
      <c r="U42" s="51" t="s">
        <v>65</v>
      </c>
      <c r="V42" s="51" t="s">
        <v>65</v>
      </c>
      <c r="W42" s="51">
        <v>4.0640192984404619E-2</v>
      </c>
      <c r="X42" s="51">
        <v>5.1945722022882198E-3</v>
      </c>
      <c r="Y42" s="51">
        <v>5.7744108858586683E-3</v>
      </c>
      <c r="Z42" s="51">
        <v>5.0055617722390812E-3</v>
      </c>
      <c r="AA42" s="51">
        <v>4.5091556859229928E-3</v>
      </c>
      <c r="AB42" s="51">
        <v>2.0483700546308964E-2</v>
      </c>
      <c r="AC42" s="51">
        <v>8.1280385968809238E-3</v>
      </c>
      <c r="AD42" s="51">
        <v>8.5128266830250327E-6</v>
      </c>
      <c r="AE42" s="52"/>
      <c r="AF42" s="53">
        <v>1507.530639340175</v>
      </c>
      <c r="AG42" s="53" t="s">
        <v>435</v>
      </c>
      <c r="AH42" s="53" t="s">
        <v>435</v>
      </c>
      <c r="AI42" s="53">
        <v>73.211898073644107</v>
      </c>
      <c r="AJ42" s="53">
        <v>2.5198627465023828</v>
      </c>
      <c r="AK42" s="53"/>
      <c r="AL42" s="54" t="s">
        <v>61</v>
      </c>
    </row>
    <row r="43" spans="1:38" ht="26.25" customHeight="1" x14ac:dyDescent="0.2">
      <c r="A43" s="48" t="s">
        <v>121</v>
      </c>
      <c r="B43" s="48" t="s">
        <v>130</v>
      </c>
      <c r="C43" s="49" t="s">
        <v>131</v>
      </c>
      <c r="D43" s="50"/>
      <c r="E43" s="51">
        <v>0.65391530069966775</v>
      </c>
      <c r="F43" s="51">
        <v>1.7360227698099533</v>
      </c>
      <c r="G43" s="51">
        <v>0.10598115431002525</v>
      </c>
      <c r="H43" s="51">
        <v>3.8356308565804777E-2</v>
      </c>
      <c r="I43" s="51">
        <v>0.43094321696304211</v>
      </c>
      <c r="J43" s="51">
        <v>0.47777169323876251</v>
      </c>
      <c r="K43" s="51">
        <v>0.52671527468022794</v>
      </c>
      <c r="L43" s="51" t="s">
        <v>65</v>
      </c>
      <c r="M43" s="51">
        <v>13.284890534748195</v>
      </c>
      <c r="N43" s="51">
        <v>0.17070917666462301</v>
      </c>
      <c r="O43" s="51">
        <v>5.1691715300237591E-2</v>
      </c>
      <c r="P43" s="51">
        <v>1.4337781582415169E-2</v>
      </c>
      <c r="Q43" s="51" t="s">
        <v>65</v>
      </c>
      <c r="R43" s="51" t="s">
        <v>65</v>
      </c>
      <c r="S43" s="51" t="s">
        <v>65</v>
      </c>
      <c r="T43" s="51" t="s">
        <v>65</v>
      </c>
      <c r="U43" s="51" t="s">
        <v>65</v>
      </c>
      <c r="V43" s="51" t="s">
        <v>65</v>
      </c>
      <c r="W43" s="51">
        <v>1.5913733574724043</v>
      </c>
      <c r="X43" s="51">
        <v>0.18764952283825595</v>
      </c>
      <c r="Y43" s="51">
        <v>0.24017618649571651</v>
      </c>
      <c r="Z43" s="51">
        <v>8.0416129612428458E-2</v>
      </c>
      <c r="AA43" s="51">
        <v>9.1401614452933974E-2</v>
      </c>
      <c r="AB43" s="51">
        <v>0.59964345339933478</v>
      </c>
      <c r="AC43" s="51">
        <v>0.58170399717220245</v>
      </c>
      <c r="AD43" s="51">
        <v>4.8233456443922884E-3</v>
      </c>
      <c r="AE43" s="52"/>
      <c r="AF43" s="53">
        <v>275.37296647952525</v>
      </c>
      <c r="AG43" s="53">
        <v>27.538543973828858</v>
      </c>
      <c r="AH43" s="53">
        <v>1013.3164283130263</v>
      </c>
      <c r="AI43" s="53">
        <v>7366.3461419076939</v>
      </c>
      <c r="AJ43" s="53" t="s">
        <v>435</v>
      </c>
      <c r="AK43" s="53"/>
      <c r="AL43" s="54" t="s">
        <v>61</v>
      </c>
    </row>
    <row r="44" spans="1:38" ht="26.25" customHeight="1" x14ac:dyDescent="0.2">
      <c r="A44" s="48" t="s">
        <v>83</v>
      </c>
      <c r="B44" s="48" t="s">
        <v>132</v>
      </c>
      <c r="C44" s="49" t="s">
        <v>133</v>
      </c>
      <c r="D44" s="50"/>
      <c r="E44" s="51">
        <v>6.5676866557059022</v>
      </c>
      <c r="F44" s="51">
        <v>1.2788782956078126</v>
      </c>
      <c r="G44" s="51">
        <v>5.0612770185816556E-3</v>
      </c>
      <c r="H44" s="51">
        <v>2.593470515141881E-3</v>
      </c>
      <c r="I44" s="51">
        <v>0.53078334326906096</v>
      </c>
      <c r="J44" s="51">
        <v>0.53078334326906096</v>
      </c>
      <c r="K44" s="51">
        <v>0.53078334326906096</v>
      </c>
      <c r="L44" s="51" t="s">
        <v>65</v>
      </c>
      <c r="M44" s="51">
        <v>8.3367929814004711</v>
      </c>
      <c r="N44" s="51">
        <v>2.3360345138024121E-4</v>
      </c>
      <c r="O44" s="51">
        <v>2.040803175441645E-4</v>
      </c>
      <c r="P44" s="51">
        <v>7.1428111140457563E-5</v>
      </c>
      <c r="Q44" s="51" t="s">
        <v>65</v>
      </c>
      <c r="R44" s="51" t="s">
        <v>65</v>
      </c>
      <c r="S44" s="51" t="s">
        <v>65</v>
      </c>
      <c r="T44" s="51" t="s">
        <v>65</v>
      </c>
      <c r="U44" s="51" t="s">
        <v>65</v>
      </c>
      <c r="V44" s="51" t="s">
        <v>65</v>
      </c>
      <c r="W44" s="51">
        <v>9.5971783116858583E-2</v>
      </c>
      <c r="X44" s="51">
        <v>6.7814176028048543E-3</v>
      </c>
      <c r="Y44" s="51">
        <v>2.6631495414132688E-2</v>
      </c>
      <c r="Z44" s="51">
        <v>2.9307003875316047E-2</v>
      </c>
      <c r="AA44" s="51">
        <v>7.786037714131157E-3</v>
      </c>
      <c r="AB44" s="51">
        <v>7.0505954606384758E-2</v>
      </c>
      <c r="AC44" s="51">
        <v>1.9194356623371718E-2</v>
      </c>
      <c r="AD44" s="51">
        <v>1.3437233399037431E-5</v>
      </c>
      <c r="AE44" s="52"/>
      <c r="AF44" s="53">
        <v>10204.015877208225</v>
      </c>
      <c r="AG44" s="53"/>
      <c r="AH44" s="53"/>
      <c r="AI44" s="53">
        <v>541.38281060216343</v>
      </c>
      <c r="AJ44" s="53">
        <v>31.293389876526081</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5.3713743646439882E-2</v>
      </c>
      <c r="F47" s="51">
        <v>9.7185075486449363E-3</v>
      </c>
      <c r="G47" s="51">
        <v>8.8057274787391553E-3</v>
      </c>
      <c r="H47" s="51">
        <v>6.2574538144153873E-5</v>
      </c>
      <c r="I47" s="51">
        <v>1.0312523287152611E-2</v>
      </c>
      <c r="J47" s="51">
        <v>1.0312523287152611E-2</v>
      </c>
      <c r="K47" s="51">
        <v>1.0312523287152611E-2</v>
      </c>
      <c r="L47" s="51" t="s">
        <v>65</v>
      </c>
      <c r="M47" s="51">
        <v>0.17415609751813602</v>
      </c>
      <c r="N47" s="51">
        <v>7.9628105922923557E-6</v>
      </c>
      <c r="O47" s="51">
        <v>7.9628105922923557E-6</v>
      </c>
      <c r="P47" s="51">
        <v>2.7869837073023243E-6</v>
      </c>
      <c r="Q47" s="51" t="s">
        <v>65</v>
      </c>
      <c r="R47" s="51" t="s">
        <v>65</v>
      </c>
      <c r="S47" s="51" t="s">
        <v>65</v>
      </c>
      <c r="T47" s="51" t="s">
        <v>65</v>
      </c>
      <c r="U47" s="51" t="s">
        <v>65</v>
      </c>
      <c r="V47" s="51" t="s">
        <v>65</v>
      </c>
      <c r="W47" s="51">
        <v>1.5179149868967549E-4</v>
      </c>
      <c r="X47" s="51">
        <v>1.0259142047981772E-5</v>
      </c>
      <c r="Y47" s="51">
        <v>4.9371014825504633E-5</v>
      </c>
      <c r="Z47" s="51">
        <v>5.5168711979325361E-5</v>
      </c>
      <c r="AA47" s="51">
        <v>1.2682462523982901E-5</v>
      </c>
      <c r="AB47" s="51">
        <v>1.2748133137679466E-4</v>
      </c>
      <c r="AC47" s="51">
        <v>3.0358299737935101E-5</v>
      </c>
      <c r="AD47" s="51">
        <v>1.5593909529958602E-8</v>
      </c>
      <c r="AE47" s="52"/>
      <c r="AF47" s="53">
        <v>398.14052961461778</v>
      </c>
      <c r="AG47" s="53" t="s">
        <v>435</v>
      </c>
      <c r="AH47" s="53" t="s">
        <v>435</v>
      </c>
      <c r="AI47" s="53">
        <v>1.0191075175930351</v>
      </c>
      <c r="AJ47" s="53">
        <v>6.069375970258449E-2</v>
      </c>
      <c r="AK47" s="53"/>
      <c r="AL47" s="54" t="s">
        <v>61</v>
      </c>
    </row>
    <row r="48" spans="1:38" ht="26.25" customHeight="1" x14ac:dyDescent="0.2">
      <c r="A48" s="48" t="s">
        <v>140</v>
      </c>
      <c r="B48" s="48" t="s">
        <v>141</v>
      </c>
      <c r="C48" s="49" t="s">
        <v>142</v>
      </c>
      <c r="D48" s="50"/>
      <c r="E48" s="51" t="s">
        <v>433</v>
      </c>
      <c r="F48" s="51" t="s">
        <v>433</v>
      </c>
      <c r="G48" s="51" t="s">
        <v>433</v>
      </c>
      <c r="H48" s="51" t="s">
        <v>433</v>
      </c>
      <c r="I48" s="51">
        <v>6.5100411808999989E-2</v>
      </c>
      <c r="J48" s="51">
        <v>0.20614101355600004</v>
      </c>
      <c r="K48" s="51">
        <v>0.43573763442800012</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1.355024</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0.57176470588235306</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0.73470731099999997</v>
      </c>
      <c r="AL51" s="54" t="s">
        <v>152</v>
      </c>
    </row>
    <row r="52" spans="1:38" ht="26.25" customHeight="1" x14ac:dyDescent="0.2">
      <c r="A52" s="48" t="s">
        <v>140</v>
      </c>
      <c r="B52" s="55" t="s">
        <v>153</v>
      </c>
      <c r="C52" s="57" t="s">
        <v>154</v>
      </c>
      <c r="D52" s="60"/>
      <c r="E52" s="51" t="s">
        <v>433</v>
      </c>
      <c r="F52" s="51">
        <v>0.72000000000000008</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8.0643200000000004</v>
      </c>
      <c r="AL52" s="54" t="s">
        <v>155</v>
      </c>
    </row>
    <row r="53" spans="1:38" ht="26.25" customHeight="1" x14ac:dyDescent="0.2">
      <c r="A53" s="48" t="s">
        <v>140</v>
      </c>
      <c r="B53" s="55" t="s">
        <v>156</v>
      </c>
      <c r="C53" s="57" t="s">
        <v>157</v>
      </c>
      <c r="D53" s="60"/>
      <c r="E53" s="51" t="s">
        <v>433</v>
      </c>
      <c r="F53" s="51">
        <v>0.65007482999999999</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1.6819587499999999</v>
      </c>
      <c r="AL53" s="54" t="s">
        <v>158</v>
      </c>
    </row>
    <row r="54" spans="1:38" ht="37.5" customHeight="1" x14ac:dyDescent="0.2">
      <c r="A54" s="48" t="s">
        <v>140</v>
      </c>
      <c r="B54" s="55" t="s">
        <v>159</v>
      </c>
      <c r="C54" s="57" t="s">
        <v>160</v>
      </c>
      <c r="D54" s="60"/>
      <c r="E54" s="51" t="s">
        <v>433</v>
      </c>
      <c r="F54" s="51">
        <v>1.0611088148477137</v>
      </c>
      <c r="G54" s="51">
        <v>3.6000000000000004E-2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1742</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1.9030199999999997E-4</v>
      </c>
      <c r="I56" s="51" t="s">
        <v>433</v>
      </c>
      <c r="J56" s="51" t="s">
        <v>433</v>
      </c>
      <c r="K56" s="51" t="s">
        <v>433</v>
      </c>
      <c r="L56" s="51" t="s">
        <v>65</v>
      </c>
      <c r="M56" s="51" t="s">
        <v>433</v>
      </c>
      <c r="N56" s="51" t="s">
        <v>433</v>
      </c>
      <c r="O56" s="51" t="s">
        <v>433</v>
      </c>
      <c r="P56" s="51">
        <v>3.9872799999999995E-5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3.6927599999999998E-2</v>
      </c>
      <c r="J57" s="51">
        <v>4.1543549999999999E-2</v>
      </c>
      <c r="K57" s="51">
        <v>4.6159499999999999E-2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3313.4589999999998</v>
      </c>
      <c r="AL57" s="54" t="s">
        <v>169</v>
      </c>
    </row>
    <row r="58" spans="1:38" ht="26.25" customHeight="1" x14ac:dyDescent="0.2">
      <c r="A58" s="48" t="s">
        <v>66</v>
      </c>
      <c r="B58" s="48" t="s">
        <v>170</v>
      </c>
      <c r="C58" s="49" t="s">
        <v>171</v>
      </c>
      <c r="D58" s="50"/>
      <c r="E58" s="51" t="s">
        <v>434</v>
      </c>
      <c r="F58" s="51" t="s">
        <v>434</v>
      </c>
      <c r="G58" s="51" t="s">
        <v>434</v>
      </c>
      <c r="H58" s="51" t="s">
        <v>434</v>
      </c>
      <c r="I58" s="51">
        <v>6.1848726419999993E-2</v>
      </c>
      <c r="J58" s="51">
        <v>8.5636698120000007E-2</v>
      </c>
      <c r="K58" s="51">
        <v>9.5151886800000002E-2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920.12809685134539</v>
      </c>
      <c r="AL58" s="54" t="s">
        <v>172</v>
      </c>
    </row>
    <row r="59" spans="1:38" ht="26.25" customHeight="1" x14ac:dyDescent="0.2">
      <c r="A59" s="48" t="s">
        <v>66</v>
      </c>
      <c r="B59" s="61" t="s">
        <v>173</v>
      </c>
      <c r="C59" s="49" t="s">
        <v>174</v>
      </c>
      <c r="D59" s="50"/>
      <c r="E59" s="51" t="s">
        <v>434</v>
      </c>
      <c r="F59" s="51" t="s">
        <v>434</v>
      </c>
      <c r="G59" s="51" t="s">
        <v>434</v>
      </c>
      <c r="H59" s="51" t="s">
        <v>434</v>
      </c>
      <c r="I59" s="51">
        <v>4.4814952033600001E-3</v>
      </c>
      <c r="J59" s="51">
        <v>5.0416821037800007E-3</v>
      </c>
      <c r="K59" s="51">
        <v>5.6018690042000004E-3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501.88120000000004</v>
      </c>
      <c r="AL59" s="54" t="s">
        <v>175</v>
      </c>
    </row>
    <row r="60" spans="1:38" ht="26.25" customHeight="1" x14ac:dyDescent="0.2">
      <c r="A60" s="48" t="s">
        <v>66</v>
      </c>
      <c r="B60" s="61" t="s">
        <v>176</v>
      </c>
      <c r="C60" s="49" t="s">
        <v>177</v>
      </c>
      <c r="D60" s="56"/>
      <c r="E60" s="51" t="s">
        <v>433</v>
      </c>
      <c r="F60" s="51" t="s">
        <v>433</v>
      </c>
      <c r="G60" s="51" t="s">
        <v>433</v>
      </c>
      <c r="H60" s="51" t="s">
        <v>433</v>
      </c>
      <c r="I60" s="51">
        <v>0.57419091958869417</v>
      </c>
      <c r="J60" s="51">
        <v>4.9565715444862501</v>
      </c>
      <c r="K60" s="51">
        <v>10.569611741825206</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0.27840289811244523</v>
      </c>
      <c r="J61" s="51">
        <v>2.7840289811244521</v>
      </c>
      <c r="K61" s="51">
        <v>9.2800966037481736</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11653293.177392285</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0.20660000000000001</v>
      </c>
      <c r="F64" s="51">
        <v>8.0000000000000002E-3</v>
      </c>
      <c r="G64" s="51">
        <v>2.5999999999999998E-5</v>
      </c>
      <c r="H64" s="51">
        <v>1.5800000000000002E-2</v>
      </c>
      <c r="I64" s="51" t="s">
        <v>433</v>
      </c>
      <c r="J64" s="51" t="s">
        <v>433</v>
      </c>
      <c r="K64" s="51" t="s">
        <v>433</v>
      </c>
      <c r="L64" s="51" t="s">
        <v>65</v>
      </c>
      <c r="M64" s="51">
        <v>3.6400000000000002E-2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507.68921428571429</v>
      </c>
      <c r="AL64" s="54" t="s">
        <v>189</v>
      </c>
    </row>
    <row r="65" spans="1:38" ht="26.25" customHeight="1" x14ac:dyDescent="0.2">
      <c r="A65" s="48" t="s">
        <v>66</v>
      </c>
      <c r="B65" s="55" t="s">
        <v>190</v>
      </c>
      <c r="C65" s="49" t="s">
        <v>191</v>
      </c>
      <c r="D65" s="50"/>
      <c r="E65" s="51">
        <v>6.5400000000000014E-2</v>
      </c>
      <c r="F65" s="51" t="s">
        <v>433</v>
      </c>
      <c r="G65" s="51" t="s">
        <v>433</v>
      </c>
      <c r="H65" s="51">
        <v>5.0999999999999995E-3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500.95754999999991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33.360999999999997</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6.6000000000000003E-2</v>
      </c>
      <c r="F70" s="51">
        <v>0.30648000000000003</v>
      </c>
      <c r="G70" s="51">
        <v>0.49407030461757406</v>
      </c>
      <c r="H70" s="51">
        <v>8.7800000000000003E-2</v>
      </c>
      <c r="I70" s="51">
        <v>0.10139000000000001</v>
      </c>
      <c r="J70" s="51">
        <v>0.112695</v>
      </c>
      <c r="K70" s="51">
        <v>0.124</v>
      </c>
      <c r="L70" s="51" t="s">
        <v>65</v>
      </c>
      <c r="M70" s="51">
        <v>11.067600000000001</v>
      </c>
      <c r="N70" s="51">
        <v>7.3962950937732006E-4</v>
      </c>
      <c r="O70" s="51">
        <v>5.9170360750185607E-4</v>
      </c>
      <c r="P70" s="51">
        <v>7.9806997975476551E-5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8.5272699427193274E-2</v>
      </c>
      <c r="F72" s="51">
        <v>0.25011640134389207</v>
      </c>
      <c r="G72" s="51">
        <v>5.0075775368269987E-2</v>
      </c>
      <c r="H72" s="51" t="s">
        <v>434</v>
      </c>
      <c r="I72" s="51">
        <v>0.22262099999999999</v>
      </c>
      <c r="J72" s="51">
        <v>0.43860549999999998</v>
      </c>
      <c r="K72" s="51">
        <v>0.69869000000000003</v>
      </c>
      <c r="L72" s="51" t="s">
        <v>65</v>
      </c>
      <c r="M72" s="51">
        <v>1.8801948967284519</v>
      </c>
      <c r="N72" s="51">
        <v>1.6350668475638979</v>
      </c>
      <c r="O72" s="51">
        <v>5.5367100853719008E-2</v>
      </c>
      <c r="P72" s="51">
        <v>0.35869951740999995</v>
      </c>
      <c r="Q72" s="51" t="s">
        <v>65</v>
      </c>
      <c r="R72" s="51" t="s">
        <v>65</v>
      </c>
      <c r="S72" s="51" t="s">
        <v>65</v>
      </c>
      <c r="T72" s="51" t="s">
        <v>65</v>
      </c>
      <c r="U72" s="51" t="s">
        <v>65</v>
      </c>
      <c r="V72" s="51" t="s">
        <v>65</v>
      </c>
      <c r="W72" s="51">
        <v>1.46374855712</v>
      </c>
      <c r="X72" s="51">
        <v>1.7910199027787101E-2</v>
      </c>
      <c r="Y72" s="51">
        <v>1.9150747006054365E-2</v>
      </c>
      <c r="Z72" s="51">
        <v>1.0265008284415617E-2</v>
      </c>
      <c r="AA72" s="51">
        <v>1.0100205329786721E-2</v>
      </c>
      <c r="AB72" s="51">
        <v>5.7426159648043797E-2</v>
      </c>
      <c r="AC72" s="51">
        <v>0.3426847595376748</v>
      </c>
      <c r="AD72" s="51">
        <v>2.1252054990878291</v>
      </c>
      <c r="AE72" s="52"/>
      <c r="AF72" s="53"/>
      <c r="AG72" s="53"/>
      <c r="AH72" s="53"/>
      <c r="AI72" s="53"/>
      <c r="AJ72" s="53"/>
      <c r="AK72" s="53">
        <v>7411.9610000000002</v>
      </c>
      <c r="AL72" s="54" t="s">
        <v>211</v>
      </c>
    </row>
    <row r="73" spans="1:38" ht="26.25" customHeight="1" x14ac:dyDescent="0.2">
      <c r="A73" s="48" t="s">
        <v>66</v>
      </c>
      <c r="B73" s="48" t="s">
        <v>212</v>
      </c>
      <c r="C73" s="49" t="s">
        <v>213</v>
      </c>
      <c r="D73" s="50"/>
      <c r="E73" s="51" t="s">
        <v>433</v>
      </c>
      <c r="F73" s="51" t="s">
        <v>433</v>
      </c>
      <c r="G73" s="51" t="s">
        <v>433</v>
      </c>
      <c r="H73" s="51" t="s">
        <v>433</v>
      </c>
      <c r="I73" s="51">
        <v>1.3050000000000001E-2</v>
      </c>
      <c r="J73" s="51">
        <v>1.3775000000000001E-2</v>
      </c>
      <c r="K73" s="51">
        <v>1.4500000000000001E-2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14.5</v>
      </c>
      <c r="AL73" s="54" t="s">
        <v>214</v>
      </c>
    </row>
    <row r="74" spans="1:38" ht="26.25" customHeight="1" x14ac:dyDescent="0.2">
      <c r="A74" s="48" t="s">
        <v>66</v>
      </c>
      <c r="B74" s="48" t="s">
        <v>215</v>
      </c>
      <c r="C74" s="49" t="s">
        <v>216</v>
      </c>
      <c r="D74" s="50"/>
      <c r="E74" s="51" t="s">
        <v>433</v>
      </c>
      <c r="F74" s="51" t="s">
        <v>433</v>
      </c>
      <c r="G74" s="51" t="s">
        <v>433</v>
      </c>
      <c r="H74" s="51" t="s">
        <v>433</v>
      </c>
      <c r="I74" s="51">
        <v>2.7079635000000026E-3</v>
      </c>
      <c r="J74" s="51">
        <v>6.8929980000000069E-3</v>
      </c>
      <c r="K74" s="51">
        <v>9.8471400000000094E-3</v>
      </c>
      <c r="L74" s="51" t="s">
        <v>65</v>
      </c>
      <c r="M74" s="51" t="s">
        <v>433</v>
      </c>
      <c r="N74" s="51">
        <v>9.8471400000000001E-2</v>
      </c>
      <c r="O74" s="51" t="s">
        <v>433</v>
      </c>
      <c r="P74" s="51" t="s">
        <v>433</v>
      </c>
      <c r="Q74" s="51" t="s">
        <v>65</v>
      </c>
      <c r="R74" s="51" t="s">
        <v>65</v>
      </c>
      <c r="S74" s="51" t="s">
        <v>65</v>
      </c>
      <c r="T74" s="51" t="s">
        <v>65</v>
      </c>
      <c r="U74" s="51" t="s">
        <v>65</v>
      </c>
      <c r="V74" s="51" t="s">
        <v>65</v>
      </c>
      <c r="W74" s="51">
        <v>3.4464990000000002</v>
      </c>
      <c r="X74" s="51" t="s">
        <v>436</v>
      </c>
      <c r="Y74" s="51" t="s">
        <v>436</v>
      </c>
      <c r="Z74" s="51" t="s">
        <v>436</v>
      </c>
      <c r="AA74" s="51" t="s">
        <v>436</v>
      </c>
      <c r="AB74" s="51" t="s">
        <v>436</v>
      </c>
      <c r="AC74" s="51">
        <v>1.7232494999999999</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2.0799999999999999E-4</v>
      </c>
      <c r="J76" s="51">
        <v>4.1599999999999997E-4</v>
      </c>
      <c r="K76" s="51">
        <v>5.2000000000000006E-4</v>
      </c>
      <c r="L76" s="51" t="s">
        <v>65</v>
      </c>
      <c r="M76" s="51" t="s">
        <v>433</v>
      </c>
      <c r="N76" s="51">
        <v>0.624</v>
      </c>
      <c r="O76" s="51">
        <v>5.2000000000000006E-3</v>
      </c>
      <c r="P76" s="51" t="s">
        <v>436</v>
      </c>
      <c r="Q76" s="51" t="s">
        <v>65</v>
      </c>
      <c r="R76" s="51" t="s">
        <v>65</v>
      </c>
      <c r="S76" s="51" t="s">
        <v>65</v>
      </c>
      <c r="T76" s="51" t="s">
        <v>65</v>
      </c>
      <c r="U76" s="51" t="s">
        <v>65</v>
      </c>
      <c r="V76" s="51" t="s">
        <v>65</v>
      </c>
      <c r="W76" s="51">
        <v>7.8E-2</v>
      </c>
      <c r="X76" s="51" t="s">
        <v>433</v>
      </c>
      <c r="Y76" s="51" t="s">
        <v>433</v>
      </c>
      <c r="Z76" s="51" t="s">
        <v>433</v>
      </c>
      <c r="AA76" s="51" t="s">
        <v>433</v>
      </c>
      <c r="AB76" s="51" t="s">
        <v>433</v>
      </c>
      <c r="AC76" s="51" t="s">
        <v>433</v>
      </c>
      <c r="AD76" s="51">
        <v>6.759999999999999E-5</v>
      </c>
      <c r="AE76" s="52"/>
      <c r="AF76" s="53"/>
      <c r="AG76" s="53"/>
      <c r="AH76" s="53"/>
      <c r="AI76" s="53"/>
      <c r="AJ76" s="53"/>
      <c r="AK76" s="53">
        <v>26</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0.14493600000000001</v>
      </c>
      <c r="H78" s="51" t="s">
        <v>433</v>
      </c>
      <c r="I78" s="51">
        <v>2.0861999999999999E-4</v>
      </c>
      <c r="J78" s="51">
        <v>2.7449999999999995E-4</v>
      </c>
      <c r="K78" s="51">
        <v>3.5136E-4</v>
      </c>
      <c r="L78" s="51" t="s">
        <v>65</v>
      </c>
      <c r="M78" s="51" t="s">
        <v>436</v>
      </c>
      <c r="N78" s="51">
        <v>1.0979999999999998E-3</v>
      </c>
      <c r="O78" s="51">
        <v>1.098E-4</v>
      </c>
      <c r="P78" s="51">
        <v>2.196E-4</v>
      </c>
      <c r="Q78" s="51" t="s">
        <v>65</v>
      </c>
      <c r="R78" s="51" t="s">
        <v>65</v>
      </c>
      <c r="S78" s="51" t="s">
        <v>65</v>
      </c>
      <c r="T78" s="51" t="s">
        <v>65</v>
      </c>
      <c r="U78" s="51" t="s">
        <v>65</v>
      </c>
      <c r="V78" s="51" t="s">
        <v>65</v>
      </c>
      <c r="W78" s="51">
        <v>1.0979999999999999</v>
      </c>
      <c r="X78" s="51" t="s">
        <v>436</v>
      </c>
      <c r="Y78" s="51" t="s">
        <v>436</v>
      </c>
      <c r="Z78" s="51" t="s">
        <v>436</v>
      </c>
      <c r="AA78" s="51" t="s">
        <v>436</v>
      </c>
      <c r="AB78" s="51">
        <v>5.489999999999999E-4</v>
      </c>
      <c r="AC78" s="51">
        <v>0.14273999999999998</v>
      </c>
      <c r="AD78" s="51">
        <v>4.0625999999999998E-4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2.6258542012572366E-2</v>
      </c>
      <c r="F80" s="51">
        <v>0.20688413409540138</v>
      </c>
      <c r="G80" s="51">
        <v>2.5470860007395482E-3</v>
      </c>
      <c r="H80" s="51" t="s">
        <v>433</v>
      </c>
      <c r="I80" s="51" t="s">
        <v>436</v>
      </c>
      <c r="J80" s="51" t="s">
        <v>436</v>
      </c>
      <c r="K80" s="51" t="s">
        <v>436</v>
      </c>
      <c r="L80" s="51" t="s">
        <v>65</v>
      </c>
      <c r="M80" s="51">
        <v>0.13468953604881023</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18.163382352150506</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20.189344364837094</v>
      </c>
      <c r="AL82" s="54" t="s">
        <v>241</v>
      </c>
    </row>
    <row r="83" spans="1:38" ht="26.25" customHeight="1" x14ac:dyDescent="0.2">
      <c r="A83" s="48" t="s">
        <v>66</v>
      </c>
      <c r="B83" s="63" t="s">
        <v>242</v>
      </c>
      <c r="C83" s="57" t="s">
        <v>243</v>
      </c>
      <c r="D83" s="50"/>
      <c r="E83" s="51" t="s">
        <v>433</v>
      </c>
      <c r="F83" s="51">
        <v>0.111</v>
      </c>
      <c r="G83" s="51" t="s">
        <v>433</v>
      </c>
      <c r="H83" s="51" t="s">
        <v>433</v>
      </c>
      <c r="I83" s="51">
        <v>1.4799999999999999E-2</v>
      </c>
      <c r="J83" s="51">
        <v>0.29599999999999999</v>
      </c>
      <c r="K83" s="51">
        <v>0.44400000000000001</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7400</v>
      </c>
      <c r="AL83" s="54" t="s">
        <v>149</v>
      </c>
    </row>
    <row r="84" spans="1:38" ht="26.25" customHeight="1" x14ac:dyDescent="0.2">
      <c r="A84" s="48" t="s">
        <v>66</v>
      </c>
      <c r="B84" s="63" t="s">
        <v>244</v>
      </c>
      <c r="C84" s="57" t="s">
        <v>245</v>
      </c>
      <c r="D84" s="50"/>
      <c r="E84" s="51" t="s">
        <v>433</v>
      </c>
      <c r="F84" s="51">
        <v>4.5684300043931881E-3</v>
      </c>
      <c r="G84" s="51" t="s">
        <v>433</v>
      </c>
      <c r="H84" s="51" t="s">
        <v>433</v>
      </c>
      <c r="I84" s="51">
        <v>2.7465726465618753E-5</v>
      </c>
      <c r="J84" s="51">
        <v>1.3732863232809376E-4</v>
      </c>
      <c r="K84" s="51">
        <v>5.4931452931237504E-4</v>
      </c>
      <c r="L84" s="51" t="s">
        <v>65</v>
      </c>
      <c r="M84" s="51">
        <v>0.28702778449999999</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30.213450999999999</v>
      </c>
      <c r="AL84" s="54" t="s">
        <v>149</v>
      </c>
    </row>
    <row r="85" spans="1:38" ht="26.25" customHeight="1" x14ac:dyDescent="0.2">
      <c r="A85" s="48" t="s">
        <v>238</v>
      </c>
      <c r="B85" s="57" t="s">
        <v>246</v>
      </c>
      <c r="C85" s="57" t="s">
        <v>247</v>
      </c>
      <c r="D85" s="50"/>
      <c r="E85" s="51" t="s">
        <v>433</v>
      </c>
      <c r="F85" s="51">
        <v>10.335234696406921</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42.127168195805176</v>
      </c>
      <c r="AL85" s="54" t="s">
        <v>248</v>
      </c>
    </row>
    <row r="86" spans="1:38" ht="26.25" customHeight="1" x14ac:dyDescent="0.2">
      <c r="A86" s="48" t="s">
        <v>238</v>
      </c>
      <c r="B86" s="57" t="s">
        <v>249</v>
      </c>
      <c r="C86" s="49" t="s">
        <v>250</v>
      </c>
      <c r="D86" s="50"/>
      <c r="E86" s="51" t="s">
        <v>433</v>
      </c>
      <c r="F86" s="51">
        <v>3.1114579208572422</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11.098020922811077</v>
      </c>
      <c r="AL86" s="54" t="s">
        <v>241</v>
      </c>
    </row>
    <row r="87" spans="1:38" ht="26.25" customHeight="1" x14ac:dyDescent="0.2">
      <c r="A87" s="48" t="s">
        <v>238</v>
      </c>
      <c r="B87" s="57" t="s">
        <v>251</v>
      </c>
      <c r="C87" s="49" t="s">
        <v>252</v>
      </c>
      <c r="D87" s="50"/>
      <c r="E87" s="51" t="s">
        <v>433</v>
      </c>
      <c r="F87" s="51">
        <v>1.3053136460856454E-2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2.091923E-2</v>
      </c>
      <c r="AL87" s="54" t="s">
        <v>241</v>
      </c>
    </row>
    <row r="88" spans="1:38" ht="26.25" customHeight="1" x14ac:dyDescent="0.2">
      <c r="A88" s="48" t="s">
        <v>238</v>
      </c>
      <c r="B88" s="57" t="s">
        <v>253</v>
      </c>
      <c r="C88" s="49" t="s">
        <v>254</v>
      </c>
      <c r="D88" s="50"/>
      <c r="E88" s="51" t="s">
        <v>433</v>
      </c>
      <c r="F88" s="51">
        <v>1.2757525072802114</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30.006409238673324</v>
      </c>
      <c r="AL88" s="54" t="s">
        <v>149</v>
      </c>
    </row>
    <row r="89" spans="1:38" ht="26.25" customHeight="1" x14ac:dyDescent="0.2">
      <c r="A89" s="48" t="s">
        <v>238</v>
      </c>
      <c r="B89" s="57" t="s">
        <v>255</v>
      </c>
      <c r="C89" s="49" t="s">
        <v>256</v>
      </c>
      <c r="D89" s="50"/>
      <c r="E89" s="51" t="s">
        <v>433</v>
      </c>
      <c r="F89" s="51">
        <v>1.0391067129626002</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13.189802647120919</v>
      </c>
      <c r="AL89" s="54" t="s">
        <v>149</v>
      </c>
    </row>
    <row r="90" spans="1:38" s="64" customFormat="1" ht="26.25" customHeight="1" x14ac:dyDescent="0.2">
      <c r="A90" s="48" t="s">
        <v>238</v>
      </c>
      <c r="B90" s="57" t="s">
        <v>257</v>
      </c>
      <c r="C90" s="49" t="s">
        <v>258</v>
      </c>
      <c r="D90" s="50"/>
      <c r="E90" s="51" t="s">
        <v>433</v>
      </c>
      <c r="F90" s="51">
        <v>2.3946287833731081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5.3459822601818656</v>
      </c>
      <c r="AL90" s="54" t="s">
        <v>149</v>
      </c>
    </row>
    <row r="91" spans="1:38" ht="26.25" customHeight="1" x14ac:dyDescent="0.2">
      <c r="A91" s="48" t="s">
        <v>238</v>
      </c>
      <c r="B91" s="55" t="s">
        <v>259</v>
      </c>
      <c r="C91" s="57" t="s">
        <v>260</v>
      </c>
      <c r="D91" s="50"/>
      <c r="E91" s="51">
        <v>2.1747958158415504E-2</v>
      </c>
      <c r="F91" s="51">
        <v>5.7657610237961683E-2</v>
      </c>
      <c r="G91" s="51">
        <v>3.5432180199999998E-3</v>
      </c>
      <c r="H91" s="51">
        <v>5.1437826960235751E-2</v>
      </c>
      <c r="I91" s="51">
        <v>0.37140781698994413</v>
      </c>
      <c r="J91" s="51">
        <v>0.38248109295423738</v>
      </c>
      <c r="K91" s="51">
        <v>0.38248109295423738</v>
      </c>
      <c r="L91" s="51" t="s">
        <v>65</v>
      </c>
      <c r="M91" s="51">
        <v>0.6647801339292746</v>
      </c>
      <c r="N91" s="51">
        <v>0.91982878400000001</v>
      </c>
      <c r="O91" s="51">
        <v>6.6065150175246515E-2</v>
      </c>
      <c r="P91" s="51">
        <v>6.6875306999999992E-5</v>
      </c>
      <c r="Q91" s="51" t="s">
        <v>65</v>
      </c>
      <c r="R91" s="51" t="s">
        <v>65</v>
      </c>
      <c r="S91" s="51" t="s">
        <v>65</v>
      </c>
      <c r="T91" s="51" t="s">
        <v>65</v>
      </c>
      <c r="U91" s="51" t="s">
        <v>65</v>
      </c>
      <c r="V91" s="51" t="s">
        <v>65</v>
      </c>
      <c r="W91" s="51">
        <v>1.1912729388008612E-3</v>
      </c>
      <c r="X91" s="51">
        <v>1.3223129620689562E-3</v>
      </c>
      <c r="Y91" s="51">
        <v>5.3607282246038762E-4</v>
      </c>
      <c r="Z91" s="51">
        <v>5.3607282246038762E-4</v>
      </c>
      <c r="AA91" s="51">
        <v>5.3607282246038762E-4</v>
      </c>
      <c r="AB91" s="51">
        <v>2.9305314294501188E-3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3.0195510322772727</v>
      </c>
      <c r="G93" s="51" t="s">
        <v>433</v>
      </c>
      <c r="H93" s="51" t="s">
        <v>433</v>
      </c>
      <c r="I93" s="51">
        <v>2.9506681107799998E-4</v>
      </c>
      <c r="J93" s="51">
        <v>8.8432745450299998E-4</v>
      </c>
      <c r="K93" s="51">
        <v>1.8673015056090002E-3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1.0320887202525497</v>
      </c>
      <c r="G95" s="51" t="s">
        <v>433</v>
      </c>
      <c r="H95" s="51" t="s">
        <v>433</v>
      </c>
      <c r="I95" s="51">
        <v>0.18369627429119598</v>
      </c>
      <c r="J95" s="51">
        <v>0.46324068572798993</v>
      </c>
      <c r="K95" s="51">
        <v>1.1466017143199747</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2.5090393900000015E-2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0.20858286088519362</v>
      </c>
      <c r="F99" s="51">
        <v>11.653541509237943</v>
      </c>
      <c r="G99" s="51" t="s">
        <v>433</v>
      </c>
      <c r="H99" s="51">
        <v>10.089778849504766</v>
      </c>
      <c r="I99" s="51">
        <v>1.2770393500000001E-2</v>
      </c>
      <c r="J99" s="51">
        <v>5.7466770749999993E-2</v>
      </c>
      <c r="K99" s="51">
        <v>0.12770393499999999</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543.42100000000005</v>
      </c>
      <c r="AL99" s="54" t="s">
        <v>280</v>
      </c>
    </row>
    <row r="100" spans="1:38" ht="26.25" customHeight="1" x14ac:dyDescent="0.2">
      <c r="A100" s="48" t="s">
        <v>277</v>
      </c>
      <c r="B100" s="48" t="s">
        <v>281</v>
      </c>
      <c r="C100" s="49" t="s">
        <v>282</v>
      </c>
      <c r="D100" s="66"/>
      <c r="E100" s="51">
        <v>0.41341248513950563</v>
      </c>
      <c r="F100" s="51">
        <v>11.923132597448143</v>
      </c>
      <c r="G100" s="51" t="s">
        <v>433</v>
      </c>
      <c r="H100" s="51">
        <v>15.0432016237855</v>
      </c>
      <c r="I100" s="51">
        <v>3.2901292500000005E-2</v>
      </c>
      <c r="J100" s="51">
        <v>0.14805581625</v>
      </c>
      <c r="K100" s="51">
        <v>0.32901292500000001</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1400.0550000000001</v>
      </c>
      <c r="AL100" s="54" t="s">
        <v>280</v>
      </c>
    </row>
    <row r="101" spans="1:38" ht="26.25" customHeight="1" x14ac:dyDescent="0.2">
      <c r="A101" s="48" t="s">
        <v>277</v>
      </c>
      <c r="B101" s="48" t="s">
        <v>283</v>
      </c>
      <c r="C101" s="49" t="s">
        <v>284</v>
      </c>
      <c r="D101" s="66"/>
      <c r="E101" s="51">
        <v>1.942514453932187E-2</v>
      </c>
      <c r="F101" s="51">
        <v>0.10335088004511658</v>
      </c>
      <c r="G101" s="51" t="s">
        <v>433</v>
      </c>
      <c r="H101" s="51">
        <v>0.53442165666733044</v>
      </c>
      <c r="I101" s="51">
        <v>9.4347800000000002E-3</v>
      </c>
      <c r="J101" s="51">
        <v>4.2456510000000003E-2</v>
      </c>
      <c r="K101" s="51">
        <v>9.4347799999999996E-2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401.48</v>
      </c>
      <c r="AL101" s="54" t="s">
        <v>280</v>
      </c>
    </row>
    <row r="102" spans="1:38" ht="26.25" customHeight="1" x14ac:dyDescent="0.2">
      <c r="A102" s="48" t="s">
        <v>277</v>
      </c>
      <c r="B102" s="48" t="s">
        <v>285</v>
      </c>
      <c r="C102" s="49" t="s">
        <v>286</v>
      </c>
      <c r="D102" s="66"/>
      <c r="E102" s="51">
        <v>3.7364449965037495E-2</v>
      </c>
      <c r="F102" s="51">
        <v>1.0168577639237737</v>
      </c>
      <c r="G102" s="51" t="s">
        <v>433</v>
      </c>
      <c r="H102" s="51">
        <v>6.5180246978581176</v>
      </c>
      <c r="I102" s="51">
        <v>2.6957781525987535E-2</v>
      </c>
      <c r="J102" s="51">
        <v>0.12131001686694388</v>
      </c>
      <c r="K102" s="51">
        <v>0.26957781525987529</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2507.700607068607</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2.7736348283516517E-3</v>
      </c>
      <c r="F104" s="51">
        <v>1.2656830820497756E-2</v>
      </c>
      <c r="G104" s="51" t="s">
        <v>433</v>
      </c>
      <c r="H104" s="51">
        <v>7.9300889047247622E-2</v>
      </c>
      <c r="I104" s="51">
        <v>1.3897935E-3</v>
      </c>
      <c r="J104" s="51">
        <v>6.2540707500000001E-3</v>
      </c>
      <c r="K104" s="51">
        <v>1.3897935E-2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91.134</v>
      </c>
      <c r="AL104" s="54" t="s">
        <v>280</v>
      </c>
    </row>
    <row r="105" spans="1:38" ht="26.25" customHeight="1" x14ac:dyDescent="0.2">
      <c r="A105" s="48" t="s">
        <v>277</v>
      </c>
      <c r="B105" s="48" t="s">
        <v>291</v>
      </c>
      <c r="C105" s="49" t="s">
        <v>292</v>
      </c>
      <c r="D105" s="66"/>
      <c r="E105" s="51">
        <v>4.8804156004343471E-2</v>
      </c>
      <c r="F105" s="51">
        <v>0.18586960310603248</v>
      </c>
      <c r="G105" s="51" t="s">
        <v>433</v>
      </c>
      <c r="H105" s="51">
        <v>1.3097224807011629</v>
      </c>
      <c r="I105" s="51">
        <v>1.9824999999999999E-3</v>
      </c>
      <c r="J105" s="51">
        <v>8.9212500000000004E-3</v>
      </c>
      <c r="K105" s="51">
        <v>1.9824999999999999E-2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130</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8.902677115350513E-2</v>
      </c>
      <c r="F107" s="51">
        <v>0.45465029760494607</v>
      </c>
      <c r="G107" s="51" t="s">
        <v>433</v>
      </c>
      <c r="H107" s="51">
        <v>0.98783504404686051</v>
      </c>
      <c r="I107" s="51">
        <v>1.442910541E-2</v>
      </c>
      <c r="J107" s="51">
        <v>6.4930974345000003E-2</v>
      </c>
      <c r="K107" s="51">
        <v>0.14429105409999998</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9190.5130000000008</v>
      </c>
      <c r="AL107" s="54" t="s">
        <v>280</v>
      </c>
    </row>
    <row r="108" spans="1:38" ht="26.25" customHeight="1" x14ac:dyDescent="0.2">
      <c r="A108" s="48" t="s">
        <v>277</v>
      </c>
      <c r="B108" s="48" t="s">
        <v>297</v>
      </c>
      <c r="C108" s="49" t="s">
        <v>298</v>
      </c>
      <c r="D108" s="66"/>
      <c r="E108" s="51">
        <v>4.5661716711523193E-2</v>
      </c>
      <c r="F108" s="51">
        <v>0.40293725789780344</v>
      </c>
      <c r="G108" s="51" t="s">
        <v>433</v>
      </c>
      <c r="H108" s="51">
        <v>0.90189212333047464</v>
      </c>
      <c r="I108" s="51">
        <v>1.2746884950000001E-2</v>
      </c>
      <c r="J108" s="51">
        <v>5.7360982275E-2</v>
      </c>
      <c r="K108" s="51">
        <v>0.12746884949999998</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8119.0349999999999</v>
      </c>
      <c r="AL108" s="54" t="s">
        <v>280</v>
      </c>
    </row>
    <row r="109" spans="1:38" ht="26.25" customHeight="1" x14ac:dyDescent="0.2">
      <c r="A109" s="48" t="s">
        <v>277</v>
      </c>
      <c r="B109" s="48" t="s">
        <v>299</v>
      </c>
      <c r="C109" s="49" t="s">
        <v>300</v>
      </c>
      <c r="D109" s="66"/>
      <c r="E109" s="51">
        <v>1.6212722879280553E-2</v>
      </c>
      <c r="F109" s="51">
        <v>4.7482977311361842E-2</v>
      </c>
      <c r="G109" s="51" t="s">
        <v>433</v>
      </c>
      <c r="H109" s="51">
        <v>0.4117048426287761</v>
      </c>
      <c r="I109" s="51">
        <v>9.176693175E-4</v>
      </c>
      <c r="J109" s="51">
        <v>4.1295119287499994E-3</v>
      </c>
      <c r="K109" s="51">
        <v>9.1766931749999985E-3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584.50274999999999</v>
      </c>
      <c r="AL109" s="54" t="s">
        <v>280</v>
      </c>
    </row>
    <row r="110" spans="1:38" ht="26.25" customHeight="1" x14ac:dyDescent="0.2">
      <c r="A110" s="48" t="s">
        <v>277</v>
      </c>
      <c r="B110" s="48" t="s">
        <v>301</v>
      </c>
      <c r="C110" s="49" t="s">
        <v>302</v>
      </c>
      <c r="D110" s="66"/>
      <c r="E110" s="51">
        <v>2.3125451126806908E-3</v>
      </c>
      <c r="F110" s="51">
        <v>6.0593341511954316E-3</v>
      </c>
      <c r="G110" s="51" t="s">
        <v>433</v>
      </c>
      <c r="H110" s="51">
        <v>6.0541142463618872E-2</v>
      </c>
      <c r="I110" s="51">
        <v>2.1819035750000003E-4</v>
      </c>
      <c r="J110" s="51">
        <v>9.8185660874999976E-4</v>
      </c>
      <c r="K110" s="51">
        <v>2.1819035749999997E-3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138.97475</v>
      </c>
      <c r="AL110" s="54" t="s">
        <v>280</v>
      </c>
    </row>
    <row r="111" spans="1:38" ht="26.25" customHeight="1" x14ac:dyDescent="0.2">
      <c r="A111" s="48" t="s">
        <v>277</v>
      </c>
      <c r="B111" s="48" t="s">
        <v>303</v>
      </c>
      <c r="C111" s="49" t="s">
        <v>304</v>
      </c>
      <c r="D111" s="66"/>
      <c r="E111" s="51">
        <v>6.9722238988426317E-4</v>
      </c>
      <c r="F111" s="51">
        <v>3.8809022662879911E-3</v>
      </c>
      <c r="G111" s="51" t="s">
        <v>433</v>
      </c>
      <c r="H111" s="51">
        <v>1.9006356914446638E-2</v>
      </c>
      <c r="I111" s="51">
        <v>1.0691386E-4</v>
      </c>
      <c r="J111" s="51">
        <v>4.8111237E-4</v>
      </c>
      <c r="K111" s="51">
        <v>1.0691385999999998E-3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68.097999999999999</v>
      </c>
      <c r="AL111" s="54" t="s">
        <v>280</v>
      </c>
    </row>
    <row r="112" spans="1:38" ht="26.25" customHeight="1" x14ac:dyDescent="0.2">
      <c r="A112" s="48" t="s">
        <v>305</v>
      </c>
      <c r="B112" s="48" t="s">
        <v>306</v>
      </c>
      <c r="C112" s="49" t="s">
        <v>307</v>
      </c>
      <c r="D112" s="50"/>
      <c r="E112" s="51">
        <v>4.8065316000000005</v>
      </c>
      <c r="F112" s="51" t="s">
        <v>433</v>
      </c>
      <c r="G112" s="51" t="s">
        <v>433</v>
      </c>
      <c r="H112" s="51">
        <v>8.954576069489999</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120163290.00000001</v>
      </c>
      <c r="AL112" s="54" t="s">
        <v>308</v>
      </c>
    </row>
    <row r="113" spans="1:38" ht="26.25" customHeight="1" x14ac:dyDescent="0.2">
      <c r="A113" s="48" t="s">
        <v>305</v>
      </c>
      <c r="B113" s="67" t="s">
        <v>309</v>
      </c>
      <c r="C113" s="68" t="s">
        <v>310</v>
      </c>
      <c r="D113" s="50"/>
      <c r="E113" s="51">
        <v>5.0330991196537695</v>
      </c>
      <c r="F113" s="51">
        <v>9.5297017215247077</v>
      </c>
      <c r="G113" s="51" t="s">
        <v>433</v>
      </c>
      <c r="H113" s="51">
        <v>29.813677716596484</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7.417644000000001E-2</v>
      </c>
      <c r="F114" s="51" t="s">
        <v>433</v>
      </c>
      <c r="G114" s="51" t="s">
        <v>433</v>
      </c>
      <c r="H114" s="51">
        <v>0.24107343000000006</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0.23888993124225472</v>
      </c>
      <c r="F115" s="51" t="s">
        <v>433</v>
      </c>
      <c r="G115" s="51" t="s">
        <v>433</v>
      </c>
      <c r="H115" s="51">
        <v>0.47777986248450943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0.42957824534261146</v>
      </c>
      <c r="F116" s="51">
        <v>6.0309162429619978E-2</v>
      </c>
      <c r="G116" s="51" t="s">
        <v>433</v>
      </c>
      <c r="H116" s="51">
        <v>0.83642964333638881</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0.56877743713080342</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0.12802421693207999</v>
      </c>
      <c r="J119" s="51">
        <v>3.3286296402340798</v>
      </c>
      <c r="K119" s="51">
        <v>3.3286296402340798</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8.588596246209999E-3</v>
      </c>
      <c r="J120" s="51">
        <v>2.7237576688500003E-2</v>
      </c>
      <c r="K120" s="51">
        <v>5.7551931763610002E-2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1.5681529204667257</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1.7937049999999999</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3.6764261094244014E-3</v>
      </c>
      <c r="F123" s="51">
        <v>5.0917749710985621E-3</v>
      </c>
      <c r="G123" s="51">
        <v>6.1113002609667982E-4</v>
      </c>
      <c r="H123" s="51">
        <v>3.6750481161609266E-3</v>
      </c>
      <c r="I123" s="51">
        <v>9.0413832518796509E-3</v>
      </c>
      <c r="J123" s="51">
        <v>9.5007642663997686E-3</v>
      </c>
      <c r="K123" s="51">
        <v>9.6538912712398062E-3</v>
      </c>
      <c r="L123" s="51" t="s">
        <v>65</v>
      </c>
      <c r="M123" s="51">
        <v>0.11449611207658682</v>
      </c>
      <c r="N123" s="51">
        <v>1.2734137582850796E-4</v>
      </c>
      <c r="O123" s="51">
        <v>1.1003096456267186E-3</v>
      </c>
      <c r="P123" s="51">
        <v>1.9738225698466761E-4</v>
      </c>
      <c r="Q123" s="51" t="s">
        <v>65</v>
      </c>
      <c r="R123" s="51" t="s">
        <v>65</v>
      </c>
      <c r="S123" s="51" t="s">
        <v>65</v>
      </c>
      <c r="T123" s="51" t="s">
        <v>65</v>
      </c>
      <c r="U123" s="51" t="s">
        <v>65</v>
      </c>
      <c r="V123" s="51" t="s">
        <v>65</v>
      </c>
      <c r="W123" s="51">
        <v>1.6E-2</v>
      </c>
      <c r="X123" s="51">
        <v>7.4779635222917173E-4</v>
      </c>
      <c r="Y123" s="51">
        <v>2.1823307494269004E-3</v>
      </c>
      <c r="Z123" s="51">
        <v>7.6800729452079883E-4</v>
      </c>
      <c r="AA123" s="51">
        <v>4.9982876144269591E-4</v>
      </c>
      <c r="AB123" s="51">
        <v>4.1979631576195666E-3</v>
      </c>
      <c r="AC123" s="51">
        <v>3.2000000000000002E-3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4.116282392450709E-2</v>
      </c>
      <c r="G125" s="51" t="s">
        <v>434</v>
      </c>
      <c r="H125" s="51">
        <v>1.3720941308169028E-3</v>
      </c>
      <c r="I125" s="51">
        <v>7.2568542348855916E-2</v>
      </c>
      <c r="J125" s="51">
        <v>0.23058069101168735</v>
      </c>
      <c r="K125" s="51">
        <v>0.48737969409780008</v>
      </c>
      <c r="L125" s="51" t="s">
        <v>65</v>
      </c>
      <c r="M125" s="51">
        <v>3.1078550123422137</v>
      </c>
      <c r="N125" s="51">
        <v>4.1162823924507089E-4</v>
      </c>
      <c r="O125" s="51">
        <v>4.1162823924507089E-4</v>
      </c>
      <c r="P125" s="51">
        <v>2.7441882616338055E-6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151.86550299999999</v>
      </c>
      <c r="AL125" s="54" t="s">
        <v>337</v>
      </c>
    </row>
    <row r="126" spans="1:38" ht="26.25" customHeight="1" x14ac:dyDescent="0.2">
      <c r="A126" s="48" t="s">
        <v>334</v>
      </c>
      <c r="B126" s="48" t="s">
        <v>338</v>
      </c>
      <c r="C126" s="49" t="s">
        <v>339</v>
      </c>
      <c r="D126" s="50"/>
      <c r="E126" s="51" t="s">
        <v>433</v>
      </c>
      <c r="F126" s="51" t="s">
        <v>433</v>
      </c>
      <c r="G126" s="51" t="s">
        <v>433</v>
      </c>
      <c r="H126" s="51">
        <v>0.9986529822494894</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1023.0580665708451</v>
      </c>
      <c r="AL126" s="54" t="s">
        <v>340</v>
      </c>
    </row>
    <row r="127" spans="1:38" ht="26.25" customHeight="1" x14ac:dyDescent="0.2">
      <c r="A127" s="48" t="s">
        <v>334</v>
      </c>
      <c r="B127" s="48" t="s">
        <v>341</v>
      </c>
      <c r="C127" s="49" t="s">
        <v>342</v>
      </c>
      <c r="D127" s="50"/>
      <c r="E127" s="51" t="s">
        <v>433</v>
      </c>
      <c r="F127" s="51" t="s">
        <v>433</v>
      </c>
      <c r="G127" s="51" t="s">
        <v>433</v>
      </c>
      <c r="H127" s="51">
        <v>0.20094676626891037</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1.0908293584167896E-2</v>
      </c>
      <c r="F133" s="51">
        <v>1.1635513156445757E-3</v>
      </c>
      <c r="G133" s="51">
        <v>4.1087905833699081E-3</v>
      </c>
      <c r="H133" s="51" t="s">
        <v>433</v>
      </c>
      <c r="I133" s="51">
        <v>4.2469623021027002E-4</v>
      </c>
      <c r="J133" s="51">
        <v>4.7778325898655384E-4</v>
      </c>
      <c r="K133" s="51">
        <v>5.3087028776283767E-4</v>
      </c>
      <c r="L133" s="51" t="s">
        <v>65</v>
      </c>
      <c r="M133" s="51">
        <v>1.5635220803973986E-2</v>
      </c>
      <c r="N133" s="51">
        <v>7.2721957227785979E-7</v>
      </c>
      <c r="O133" s="51">
        <v>1.8289572242788173E-4</v>
      </c>
      <c r="P133" s="51">
        <v>3.1321346978007418E-2</v>
      </c>
      <c r="Q133" s="51" t="s">
        <v>65</v>
      </c>
      <c r="R133" s="51" t="s">
        <v>65</v>
      </c>
      <c r="S133" s="51" t="s">
        <v>65</v>
      </c>
      <c r="T133" s="51" t="s">
        <v>65</v>
      </c>
      <c r="U133" s="51" t="s">
        <v>65</v>
      </c>
      <c r="V133" s="51" t="s">
        <v>65</v>
      </c>
      <c r="W133" s="51">
        <v>0.25964647608608704</v>
      </c>
      <c r="X133" s="51">
        <v>5.6723126637673057E-6</v>
      </c>
      <c r="Y133" s="51">
        <v>3.0979553779036821E-6</v>
      </c>
      <c r="Z133" s="51">
        <v>2.7634343746558666E-6</v>
      </c>
      <c r="AA133" s="51">
        <v>3.0106890292303393E-6</v>
      </c>
      <c r="AB133" s="51">
        <v>1.4544391445557194E-5</v>
      </c>
      <c r="AC133" s="51">
        <v>6.035922449906235E-2</v>
      </c>
      <c r="AD133" s="51">
        <v>1.4908001231696125E-2</v>
      </c>
      <c r="AE133" s="52"/>
      <c r="AF133" s="53"/>
      <c r="AG133" s="53"/>
      <c r="AH133" s="53"/>
      <c r="AI133" s="53"/>
      <c r="AJ133" s="53"/>
      <c r="AK133" s="53">
        <v>36360.978613892985</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5.7047189924099998E-3</v>
      </c>
      <c r="F135" s="51">
        <v>1.1432302589999999E-3</v>
      </c>
      <c r="G135" s="51">
        <v>2.1721374920999998E-4</v>
      </c>
      <c r="H135" s="51">
        <v>2.1721374921000003E-3</v>
      </c>
      <c r="I135" s="51">
        <v>5.2702914939899998E-3</v>
      </c>
      <c r="J135" s="51">
        <v>5.5903959665100002E-3</v>
      </c>
      <c r="K135" s="51">
        <v>5.6932866898200003E-3</v>
      </c>
      <c r="L135" s="51" t="s">
        <v>65</v>
      </c>
      <c r="M135" s="51">
        <v>7.1886318685920006E-2</v>
      </c>
      <c r="N135" s="51">
        <v>7.6596427353000003E-4</v>
      </c>
      <c r="O135" s="51">
        <v>8.0026118129999986E-5</v>
      </c>
      <c r="P135" s="51">
        <v>3.4754199873599997E-5</v>
      </c>
      <c r="Q135" s="51" t="s">
        <v>65</v>
      </c>
      <c r="R135" s="51" t="s">
        <v>65</v>
      </c>
      <c r="S135" s="51" t="s">
        <v>65</v>
      </c>
      <c r="T135" s="51" t="s">
        <v>65</v>
      </c>
      <c r="U135" s="51" t="s">
        <v>65</v>
      </c>
      <c r="V135" s="51" t="s">
        <v>65</v>
      </c>
      <c r="W135" s="51">
        <v>1.3718763108E-2</v>
      </c>
      <c r="X135" s="51">
        <v>3.2010447251999996E-3</v>
      </c>
      <c r="Y135" s="51">
        <v>7.0880276057999998E-3</v>
      </c>
      <c r="Z135" s="51">
        <v>1.7148453885E-3</v>
      </c>
      <c r="AA135" s="51" t="s">
        <v>436</v>
      </c>
      <c r="AB135" s="51">
        <v>1.2003917719500001E-2</v>
      </c>
      <c r="AC135" s="51">
        <v>2.7437526215999997E-3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1.6068535413825004E-2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6.7909444625399986E-3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0.24422294288201157</v>
      </c>
      <c r="J139" s="51">
        <v>0.24422294288201157</v>
      </c>
      <c r="K139" s="51">
        <v>0.24422294288201157</v>
      </c>
      <c r="L139" s="51" t="s">
        <v>65</v>
      </c>
      <c r="M139" s="51" t="s">
        <v>436</v>
      </c>
      <c r="N139" s="51">
        <v>7.0536856531766101E-4</v>
      </c>
      <c r="O139" s="51">
        <v>1.4221501333878887E-3</v>
      </c>
      <c r="P139" s="51">
        <v>1.4221501333878887E-3</v>
      </c>
      <c r="Q139" s="51" t="s">
        <v>65</v>
      </c>
      <c r="R139" s="51" t="s">
        <v>65</v>
      </c>
      <c r="S139" s="51" t="s">
        <v>65</v>
      </c>
      <c r="T139" s="51" t="s">
        <v>65</v>
      </c>
      <c r="U139" s="51" t="s">
        <v>65</v>
      </c>
      <c r="V139" s="51" t="s">
        <v>65</v>
      </c>
      <c r="W139" s="51">
        <v>2.4812668415414372</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0.70890000000000009</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178.46930539412898</v>
      </c>
      <c r="F141" s="73">
        <v>123.66358908067664</v>
      </c>
      <c r="G141" s="73">
        <v>12.917277660619551</v>
      </c>
      <c r="H141" s="73">
        <v>81.531026176063222</v>
      </c>
      <c r="I141" s="73">
        <v>16.091851090355849</v>
      </c>
      <c r="J141" s="73">
        <v>31.437184854003281</v>
      </c>
      <c r="K141" s="73">
        <v>48.903241700477693</v>
      </c>
      <c r="L141" s="73" t="s">
        <v>65</v>
      </c>
      <c r="M141" s="73">
        <v>551.06934357222121</v>
      </c>
      <c r="N141" s="73">
        <v>26.332788244701081</v>
      </c>
      <c r="O141" s="73">
        <v>0.96591648500644822</v>
      </c>
      <c r="P141" s="73">
        <v>1.0662204268286195</v>
      </c>
      <c r="Q141" s="73" t="s">
        <v>65</v>
      </c>
      <c r="R141" s="73" t="s">
        <v>65</v>
      </c>
      <c r="S141" s="73" t="s">
        <v>65</v>
      </c>
      <c r="T141" s="73" t="s">
        <v>65</v>
      </c>
      <c r="U141" s="73" t="s">
        <v>65</v>
      </c>
      <c r="V141" s="73" t="s">
        <v>65</v>
      </c>
      <c r="W141" s="73">
        <v>38.049744666717082</v>
      </c>
      <c r="X141" s="73">
        <v>2.4300477732410384</v>
      </c>
      <c r="Y141" s="73">
        <v>2.6259216021357341</v>
      </c>
      <c r="Z141" s="73">
        <v>1.0530787581236172</v>
      </c>
      <c r="AA141" s="73">
        <v>1.401915439441167</v>
      </c>
      <c r="AB141" s="73">
        <v>7.5115125729415571</v>
      </c>
      <c r="AC141" s="73">
        <v>14.518335974631219</v>
      </c>
      <c r="AD141" s="73">
        <v>4.2538951213423255</v>
      </c>
      <c r="AE141" s="52"/>
      <c r="AF141" s="74">
        <v>436084.01456931757</v>
      </c>
      <c r="AG141" s="74">
        <v>30457.67490214371</v>
      </c>
      <c r="AH141" s="74">
        <v>309488.24644258904</v>
      </c>
      <c r="AI141" s="74">
        <v>239879.81797784916</v>
      </c>
      <c r="AJ141" s="74">
        <v>26028.794131072918</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49.27659323477355</v>
      </c>
      <c r="F143" s="88">
        <v>5.5766975470219666</v>
      </c>
      <c r="G143" s="88">
        <v>7.0486742075571512E-2</v>
      </c>
      <c r="H143" s="88">
        <v>0.81967563985302894</v>
      </c>
      <c r="I143" s="88">
        <v>0.98678508574238333</v>
      </c>
      <c r="J143" s="88">
        <v>0.98678508574238333</v>
      </c>
      <c r="K143" s="88">
        <v>0.98678508574238333</v>
      </c>
      <c r="L143" s="88" t="s">
        <v>65</v>
      </c>
      <c r="M143" s="88">
        <v>47.186843076407996</v>
      </c>
      <c r="N143" s="88">
        <v>6.9656215374663873E-3</v>
      </c>
      <c r="O143" s="88">
        <v>3.1434437549837423E-3</v>
      </c>
      <c r="P143" s="88">
        <v>1.1002053142443098E-3</v>
      </c>
      <c r="Q143" s="88" t="s">
        <v>65</v>
      </c>
      <c r="R143" s="88" t="s">
        <v>65</v>
      </c>
      <c r="S143" s="88" t="s">
        <v>65</v>
      </c>
      <c r="T143" s="88" t="s">
        <v>65</v>
      </c>
      <c r="U143" s="88" t="s">
        <v>65</v>
      </c>
      <c r="V143" s="88" t="s">
        <v>65</v>
      </c>
      <c r="W143" s="88">
        <v>0.63876633749203338</v>
      </c>
      <c r="X143" s="88">
        <v>3.9177059135662745E-2</v>
      </c>
      <c r="Y143" s="88">
        <v>3.8893849378829726E-2</v>
      </c>
      <c r="Z143" s="88">
        <v>1.6529293564792644E-2</v>
      </c>
      <c r="AA143" s="88">
        <v>4.3993146814399142E-2</v>
      </c>
      <c r="AB143" s="88">
        <v>0.13859334889368424</v>
      </c>
      <c r="AC143" s="88">
        <v>0.12162927373198996</v>
      </c>
      <c r="AD143" s="88">
        <v>3.0396144585705153E-4</v>
      </c>
      <c r="AE143" s="52"/>
      <c r="AF143" s="89"/>
      <c r="AG143" s="89"/>
      <c r="AH143" s="89"/>
      <c r="AI143" s="89"/>
      <c r="AJ143" s="89"/>
      <c r="AK143" s="89"/>
      <c r="AL143" s="85" t="s">
        <v>61</v>
      </c>
    </row>
    <row r="144" spans="1:38" ht="26.25" customHeight="1" x14ac:dyDescent="0.2">
      <c r="A144" s="84"/>
      <c r="B144" s="85" t="s">
        <v>381</v>
      </c>
      <c r="C144" s="86" t="s">
        <v>382</v>
      </c>
      <c r="D144" s="87" t="s">
        <v>380</v>
      </c>
      <c r="E144" s="88">
        <v>9.7758098924842152</v>
      </c>
      <c r="F144" s="88">
        <v>0.12768671974746298</v>
      </c>
      <c r="G144" s="88">
        <v>1.0287902243962716E-2</v>
      </c>
      <c r="H144" s="88">
        <v>1.983142256161206E-2</v>
      </c>
      <c r="I144" s="88">
        <v>0.21949754210409889</v>
      </c>
      <c r="J144" s="88">
        <v>0.21949754210409889</v>
      </c>
      <c r="K144" s="88">
        <v>0.21949754210409889</v>
      </c>
      <c r="L144" s="88" t="s">
        <v>65</v>
      </c>
      <c r="M144" s="88">
        <v>2.734656423464259</v>
      </c>
      <c r="N144" s="88">
        <v>4.4973982890647991E-4</v>
      </c>
      <c r="O144" s="88">
        <v>4.061206997726175E-4</v>
      </c>
      <c r="P144" s="88">
        <v>1.4214224492041614E-4</v>
      </c>
      <c r="Q144" s="88" t="s">
        <v>65</v>
      </c>
      <c r="R144" s="88" t="s">
        <v>65</v>
      </c>
      <c r="S144" s="88" t="s">
        <v>65</v>
      </c>
      <c r="T144" s="88" t="s">
        <v>65</v>
      </c>
      <c r="U144" s="88" t="s">
        <v>65</v>
      </c>
      <c r="V144" s="88" t="s">
        <v>65</v>
      </c>
      <c r="W144" s="88">
        <v>8.9600956621612188E-2</v>
      </c>
      <c r="X144" s="88">
        <v>4.7282841367832229E-3</v>
      </c>
      <c r="Y144" s="88">
        <v>4.5810685439323052E-3</v>
      </c>
      <c r="Z144" s="88">
        <v>1.6731078738512247E-3</v>
      </c>
      <c r="AA144" s="88">
        <v>5.2002566975629747E-3</v>
      </c>
      <c r="AB144" s="88">
        <v>1.6182717252129726E-2</v>
      </c>
      <c r="AC144" s="88">
        <v>1.7920191324322442E-2</v>
      </c>
      <c r="AD144" s="88">
        <v>6.7307398849105786E-5</v>
      </c>
      <c r="AE144" s="52"/>
      <c r="AF144" s="89"/>
      <c r="AG144" s="89"/>
      <c r="AH144" s="89"/>
      <c r="AI144" s="89"/>
      <c r="AJ144" s="89"/>
      <c r="AK144" s="89"/>
      <c r="AL144" s="85" t="s">
        <v>61</v>
      </c>
    </row>
    <row r="145" spans="1:38" ht="26.25" customHeight="1" x14ac:dyDescent="0.2">
      <c r="A145" s="84"/>
      <c r="B145" s="85" t="s">
        <v>383</v>
      </c>
      <c r="C145" s="86" t="s">
        <v>384</v>
      </c>
      <c r="D145" s="87" t="s">
        <v>380</v>
      </c>
      <c r="E145" s="88">
        <v>20.52364083561519</v>
      </c>
      <c r="F145" s="88">
        <v>0.26066037953040772</v>
      </c>
      <c r="G145" s="88">
        <v>2.6322943595188816E-2</v>
      </c>
      <c r="H145" s="88">
        <v>3.7460018328600839E-2</v>
      </c>
      <c r="I145" s="88">
        <v>0.20652125688366768</v>
      </c>
      <c r="J145" s="88">
        <v>0.20652125688366768</v>
      </c>
      <c r="K145" s="88">
        <v>0.20652125688366768</v>
      </c>
      <c r="L145" s="88" t="s">
        <v>65</v>
      </c>
      <c r="M145" s="88">
        <v>7.9819714092335339</v>
      </c>
      <c r="N145" s="88">
        <v>9.7995150578434557E-4</v>
      </c>
      <c r="O145" s="88">
        <v>9.7995150578434557E-4</v>
      </c>
      <c r="P145" s="88">
        <v>3.4298302702452085E-4</v>
      </c>
      <c r="Q145" s="88" t="s">
        <v>65</v>
      </c>
      <c r="R145" s="88" t="s">
        <v>65</v>
      </c>
      <c r="S145" s="88" t="s">
        <v>65</v>
      </c>
      <c r="T145" s="88" t="s">
        <v>65</v>
      </c>
      <c r="U145" s="88" t="s">
        <v>65</v>
      </c>
      <c r="V145" s="88" t="s">
        <v>65</v>
      </c>
      <c r="W145" s="88">
        <v>0.79945248307361638</v>
      </c>
      <c r="X145" s="88">
        <v>4.7252102375458117E-3</v>
      </c>
      <c r="Y145" s="88">
        <v>2.8508314840188089E-2</v>
      </c>
      <c r="Z145" s="88">
        <v>3.1846570612508125E-2</v>
      </c>
      <c r="AA145" s="88">
        <v>7.3431231969568883E-3</v>
      </c>
      <c r="AB145" s="88">
        <v>7.2423218887198909E-2</v>
      </c>
      <c r="AC145" s="88">
        <v>0.10715337321928475</v>
      </c>
      <c r="AD145" s="88">
        <v>7.7754758907119209E-6</v>
      </c>
      <c r="AE145" s="52"/>
      <c r="AF145" s="89"/>
      <c r="AG145" s="89"/>
      <c r="AH145" s="89"/>
      <c r="AI145" s="89"/>
      <c r="AJ145" s="89"/>
      <c r="AK145" s="89"/>
      <c r="AL145" s="85" t="s">
        <v>61</v>
      </c>
    </row>
    <row r="146" spans="1:38" ht="26.25" customHeight="1" x14ac:dyDescent="0.2">
      <c r="A146" s="84"/>
      <c r="B146" s="85" t="s">
        <v>385</v>
      </c>
      <c r="C146" s="86" t="s">
        <v>386</v>
      </c>
      <c r="D146" s="87" t="s">
        <v>380</v>
      </c>
      <c r="E146" s="88">
        <v>0.2750190527213367</v>
      </c>
      <c r="F146" s="88">
        <v>2.2780495662349289</v>
      </c>
      <c r="G146" s="88">
        <v>5.5963186792205443E-4</v>
      </c>
      <c r="H146" s="88">
        <v>2.8801078814160736E-3</v>
      </c>
      <c r="I146" s="88">
        <v>0.12039201845267498</v>
      </c>
      <c r="J146" s="88">
        <v>0.12039201845267498</v>
      </c>
      <c r="K146" s="88">
        <v>0.12039201845267498</v>
      </c>
      <c r="L146" s="88" t="s">
        <v>65</v>
      </c>
      <c r="M146" s="88">
        <v>16.120172654231805</v>
      </c>
      <c r="N146" s="88">
        <v>2.230847778505677E-4</v>
      </c>
      <c r="O146" s="88">
        <v>4.4616955570113537E-5</v>
      </c>
      <c r="P146" s="88">
        <v>1.5615934449539738E-5</v>
      </c>
      <c r="Q146" s="88" t="s">
        <v>65</v>
      </c>
      <c r="R146" s="88" t="s">
        <v>65</v>
      </c>
      <c r="S146" s="88" t="s">
        <v>65</v>
      </c>
      <c r="T146" s="88" t="s">
        <v>65</v>
      </c>
      <c r="U146" s="88" t="s">
        <v>65</v>
      </c>
      <c r="V146" s="88" t="s">
        <v>65</v>
      </c>
      <c r="W146" s="88">
        <v>1.1347025748415491E-2</v>
      </c>
      <c r="X146" s="88">
        <v>5.4180383464938161E-4</v>
      </c>
      <c r="Y146" s="88">
        <v>6.3602034249470659E-4</v>
      </c>
      <c r="Z146" s="88">
        <v>4.3320328457534778E-4</v>
      </c>
      <c r="AA146" s="88">
        <v>6.9499550491657319E-4</v>
      </c>
      <c r="AB146" s="88">
        <v>2.3060229666360091E-3</v>
      </c>
      <c r="AC146" s="88">
        <v>2.2694051496830983E-3</v>
      </c>
      <c r="AD146" s="88">
        <v>7.8311786256866451E-6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0.38708490308447829</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0.98152685275601936</v>
      </c>
      <c r="J148" s="88">
        <v>2.4641520658367453</v>
      </c>
      <c r="K148" s="88">
        <v>2.7978282666336241</v>
      </c>
      <c r="L148" s="88" t="s">
        <v>65</v>
      </c>
      <c r="M148" s="88" t="s">
        <v>433</v>
      </c>
      <c r="N148" s="88">
        <v>12.679554724856084</v>
      </c>
      <c r="O148" s="88">
        <v>4.9736156387511846E-2</v>
      </c>
      <c r="P148" s="88" t="s">
        <v>433</v>
      </c>
      <c r="Q148" s="88" t="s">
        <v>65</v>
      </c>
      <c r="R148" s="88" t="s">
        <v>65</v>
      </c>
      <c r="S148" s="88" t="s">
        <v>65</v>
      </c>
      <c r="T148" s="88" t="s">
        <v>65</v>
      </c>
      <c r="U148" s="88" t="s">
        <v>65</v>
      </c>
      <c r="V148" s="88" t="s">
        <v>65</v>
      </c>
      <c r="W148" s="88" t="s">
        <v>433</v>
      </c>
      <c r="X148" s="88">
        <v>1.6323983897079668E-3</v>
      </c>
      <c r="Y148" s="88">
        <v>1.6323983897079668E-3</v>
      </c>
      <c r="Z148" s="88">
        <v>1.6323983897079668E-3</v>
      </c>
      <c r="AA148" s="88">
        <v>1.6323983897079668E-3</v>
      </c>
      <c r="AB148" s="88">
        <v>6.5295935588318673E-3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0.19732710967413228</v>
      </c>
      <c r="J149" s="88">
        <v>0.65775703224710802</v>
      </c>
      <c r="K149" s="88">
        <v>1.3155140644942163</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178.46930539412898</v>
      </c>
      <c r="F152" s="102">
        <f t="shared" ref="F152:AD152" si="0">F141</f>
        <v>123.66358908067664</v>
      </c>
      <c r="G152" s="102">
        <f t="shared" si="0"/>
        <v>12.917277660619551</v>
      </c>
      <c r="H152" s="102">
        <f t="shared" si="0"/>
        <v>81.531026176063222</v>
      </c>
      <c r="I152" s="102">
        <f t="shared" si="0"/>
        <v>16.091851090355849</v>
      </c>
      <c r="J152" s="102">
        <f t="shared" si="0"/>
        <v>31.437184854003281</v>
      </c>
      <c r="K152" s="102">
        <f t="shared" si="0"/>
        <v>48.903241700477693</v>
      </c>
      <c r="L152" s="102" t="str">
        <f t="shared" si="0"/>
        <v>NR</v>
      </c>
      <c r="M152" s="102">
        <f t="shared" si="0"/>
        <v>551.06934357222121</v>
      </c>
      <c r="N152" s="102">
        <f t="shared" si="0"/>
        <v>26.332788244701081</v>
      </c>
      <c r="O152" s="102">
        <f t="shared" si="0"/>
        <v>0.96591648500644822</v>
      </c>
      <c r="P152" s="102">
        <f t="shared" si="0"/>
        <v>1.0662204268286195</v>
      </c>
      <c r="Q152" s="102" t="str">
        <f t="shared" si="0"/>
        <v>NR</v>
      </c>
      <c r="R152" s="102" t="str">
        <f t="shared" si="0"/>
        <v>NR</v>
      </c>
      <c r="S152" s="102" t="str">
        <f t="shared" si="0"/>
        <v>NR</v>
      </c>
      <c r="T152" s="102" t="str">
        <f t="shared" si="0"/>
        <v>NR</v>
      </c>
      <c r="U152" s="102" t="str">
        <f t="shared" si="0"/>
        <v>NR</v>
      </c>
      <c r="V152" s="102" t="str">
        <f t="shared" si="0"/>
        <v>NR</v>
      </c>
      <c r="W152" s="102">
        <f t="shared" si="0"/>
        <v>38.049744666717082</v>
      </c>
      <c r="X152" s="102">
        <f t="shared" si="0"/>
        <v>2.4300477732410384</v>
      </c>
      <c r="Y152" s="102">
        <f t="shared" si="0"/>
        <v>2.6259216021357341</v>
      </c>
      <c r="Z152" s="102">
        <f t="shared" si="0"/>
        <v>1.0530787581236172</v>
      </c>
      <c r="AA152" s="102">
        <f t="shared" si="0"/>
        <v>1.401915439441167</v>
      </c>
      <c r="AB152" s="102">
        <f t="shared" si="0"/>
        <v>7.5115125729415571</v>
      </c>
      <c r="AC152" s="102">
        <f t="shared" si="0"/>
        <v>14.518335974631219</v>
      </c>
      <c r="AD152" s="102">
        <f t="shared" si="0"/>
        <v>4.2538951213423255</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9.9690254632702864</v>
      </c>
      <c r="F157" s="115">
        <v>0.19711030486911668</v>
      </c>
      <c r="G157" s="115">
        <v>0.51614124676653184</v>
      </c>
      <c r="H157" s="115">
        <v>4.1838275808218344E-3</v>
      </c>
      <c r="I157" s="115">
        <v>0.66514630088344284</v>
      </c>
      <c r="J157" s="115">
        <v>0.66514630088344284</v>
      </c>
      <c r="K157" s="115">
        <v>0.66514630088344284</v>
      </c>
      <c r="L157" s="115" t="s">
        <v>65</v>
      </c>
      <c r="M157" s="115">
        <v>1.4151869768633485</v>
      </c>
      <c r="N157" s="115">
        <v>5.3211704070675429E-4</v>
      </c>
      <c r="O157" s="115">
        <v>5.3211704070675429E-4</v>
      </c>
      <c r="P157" s="115">
        <v>1.8624096424736398E-4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26605.85203533771</v>
      </c>
      <c r="AG157" s="116"/>
      <c r="AH157" s="116"/>
      <c r="AI157" s="116"/>
      <c r="AJ157" s="116"/>
      <c r="AK157" s="116"/>
      <c r="AL157" s="112" t="s">
        <v>61</v>
      </c>
    </row>
    <row r="158" spans="1:38" ht="26.25" customHeight="1" x14ac:dyDescent="0.2">
      <c r="A158" s="112" t="s">
        <v>405</v>
      </c>
      <c r="B158" s="112" t="s">
        <v>408</v>
      </c>
      <c r="C158" s="113" t="s">
        <v>409</v>
      </c>
      <c r="D158" s="114"/>
      <c r="E158" s="115">
        <v>9.1941448877077586E-2</v>
      </c>
      <c r="F158" s="115">
        <v>4.5873704677017076E-3</v>
      </c>
      <c r="G158" s="115">
        <v>5.6754983617906853E-3</v>
      </c>
      <c r="H158" s="115">
        <v>4.600545483954321E-5</v>
      </c>
      <c r="I158" s="115">
        <v>7.3139625177793726E-3</v>
      </c>
      <c r="J158" s="115">
        <v>7.3139625177793726E-3</v>
      </c>
      <c r="K158" s="115">
        <v>7.3139625177793726E-3</v>
      </c>
      <c r="L158" s="115" t="s">
        <v>65</v>
      </c>
      <c r="M158" s="115">
        <v>4.2181868709466143E-2</v>
      </c>
      <c r="N158" s="115">
        <v>5.8511700142234988E-6</v>
      </c>
      <c r="O158" s="115">
        <v>5.8511700142234988E-6</v>
      </c>
      <c r="P158" s="115">
        <v>2.0479095049782249E-6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292.55850071117493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47" priority="6" operator="equal">
      <formula>0</formula>
    </cfRule>
  </conditionalFormatting>
  <conditionalFormatting sqref="E14:AD140">
    <cfRule type="cellIs" dxfId="46" priority="5" operator="equal">
      <formula>"NE"</formula>
    </cfRule>
  </conditionalFormatting>
  <conditionalFormatting sqref="E157:AD164">
    <cfRule type="cellIs" dxfId="45" priority="3" operator="equal">
      <formula>"NE"</formula>
    </cfRule>
    <cfRule type="cellIs" dxfId="44" priority="4" operator="equal">
      <formula>0</formula>
    </cfRule>
  </conditionalFormatting>
  <conditionalFormatting sqref="E143:AD149">
    <cfRule type="cellIs" dxfId="43" priority="2" operator="equal">
      <formula>0</formula>
    </cfRule>
  </conditionalFormatting>
  <conditionalFormatting sqref="E143:AD149">
    <cfRule type="cellIs" dxfId="42" priority="1" operator="equal">
      <formula>"NE"</formula>
    </cfRule>
  </conditionalFormatting>
  <pageMargins left="0.7" right="0.7" top="0.78740157499999996" bottom="0.78740157499999996" header="0.3" footer="0.3"/>
  <pageSetup paperSize="9" scale="1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D4AD-5BA3-419F-973E-F3EC9A52BE91}">
  <sheetPr codeName="Tabelle33"/>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2018</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2018</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9.148677866207958</v>
      </c>
      <c r="F14" s="51">
        <v>0.31157959074343855</v>
      </c>
      <c r="G14" s="51">
        <v>1.0241965298198739</v>
      </c>
      <c r="H14" s="51">
        <v>0.34699243682240105</v>
      </c>
      <c r="I14" s="51">
        <v>0.85539509684488002</v>
      </c>
      <c r="J14" s="51">
        <v>1.0260053481747755</v>
      </c>
      <c r="K14" s="51">
        <v>1.1374308382785636</v>
      </c>
      <c r="L14" s="51" t="s">
        <v>65</v>
      </c>
      <c r="M14" s="51">
        <v>4.0837290105720818</v>
      </c>
      <c r="N14" s="51">
        <v>2.0028853150385322</v>
      </c>
      <c r="O14" s="51">
        <v>0.14806826297355846</v>
      </c>
      <c r="P14" s="51">
        <v>0.17827862244725509</v>
      </c>
      <c r="Q14" s="51" t="s">
        <v>65</v>
      </c>
      <c r="R14" s="51" t="s">
        <v>65</v>
      </c>
      <c r="S14" s="51" t="s">
        <v>65</v>
      </c>
      <c r="T14" s="51" t="s">
        <v>65</v>
      </c>
      <c r="U14" s="51" t="s">
        <v>65</v>
      </c>
      <c r="V14" s="51" t="s">
        <v>65</v>
      </c>
      <c r="W14" s="51">
        <v>1.36487292663154</v>
      </c>
      <c r="X14" s="51">
        <v>2.0899694283475791E-2</v>
      </c>
      <c r="Y14" s="51">
        <v>9.1794916773694395E-4</v>
      </c>
      <c r="Z14" s="51">
        <v>3.7826941514302942E-4</v>
      </c>
      <c r="AA14" s="51">
        <v>8.2842050282503276E-4</v>
      </c>
      <c r="AB14" s="51">
        <v>2.3024333369180808E-2</v>
      </c>
      <c r="AC14" s="51">
        <v>0.49570963270150142</v>
      </c>
      <c r="AD14" s="51">
        <v>1.6767499737337983E-4</v>
      </c>
      <c r="AE14" s="52"/>
      <c r="AF14" s="53">
        <v>1155.2766057519402</v>
      </c>
      <c r="AG14" s="53">
        <v>14783.234608018</v>
      </c>
      <c r="AH14" s="53">
        <v>79047.451014927225</v>
      </c>
      <c r="AI14" s="53">
        <v>67622.452007321583</v>
      </c>
      <c r="AJ14" s="53">
        <v>12675.156495991687</v>
      </c>
      <c r="AK14" s="53"/>
      <c r="AL14" s="54" t="s">
        <v>61</v>
      </c>
    </row>
    <row r="15" spans="1:38" ht="26.25" customHeight="1" x14ac:dyDescent="0.2">
      <c r="A15" s="48" t="s">
        <v>66</v>
      </c>
      <c r="B15" s="48" t="s">
        <v>67</v>
      </c>
      <c r="C15" s="49" t="s">
        <v>68</v>
      </c>
      <c r="D15" s="50"/>
      <c r="E15" s="51">
        <v>1.0820000000000001</v>
      </c>
      <c r="F15" s="51" t="s">
        <v>434</v>
      </c>
      <c r="G15" s="51">
        <v>0.66100000000000003</v>
      </c>
      <c r="H15" s="51">
        <v>8.5609392997200814E-2</v>
      </c>
      <c r="I15" s="51">
        <v>3.9015578947368429E-2</v>
      </c>
      <c r="J15" s="51">
        <v>4.6331000000000011E-2</v>
      </c>
      <c r="K15" s="51">
        <v>4.8769473684210529E-2</v>
      </c>
      <c r="L15" s="51" t="s">
        <v>65</v>
      </c>
      <c r="M15" s="51">
        <v>0.25900000000000001</v>
      </c>
      <c r="N15" s="51">
        <v>0.44542816749112185</v>
      </c>
      <c r="O15" s="51">
        <v>0.14367959759288809</v>
      </c>
      <c r="P15" s="51">
        <v>1.7306724385779241E-2</v>
      </c>
      <c r="Q15" s="51" t="s">
        <v>65</v>
      </c>
      <c r="R15" s="51" t="s">
        <v>65</v>
      </c>
      <c r="S15" s="51" t="s">
        <v>65</v>
      </c>
      <c r="T15" s="51" t="s">
        <v>65</v>
      </c>
      <c r="U15" s="51" t="s">
        <v>65</v>
      </c>
      <c r="V15" s="51" t="s">
        <v>65</v>
      </c>
      <c r="W15" s="51">
        <v>1.7508592386345008E-2</v>
      </c>
      <c r="X15" s="51">
        <v>1.071141288137132E-4</v>
      </c>
      <c r="Y15" s="51">
        <v>1.0483870409169758E-3</v>
      </c>
      <c r="Z15" s="51">
        <v>9.6552072587867464E-4</v>
      </c>
      <c r="AA15" s="51">
        <v>1.4425101899484098E-3</v>
      </c>
      <c r="AB15" s="51">
        <v>3.5635320855577734E-3</v>
      </c>
      <c r="AC15" s="51">
        <v>2.8201853821117518E-3</v>
      </c>
      <c r="AD15" s="51">
        <v>1.5757733147710507E-6</v>
      </c>
      <c r="AE15" s="52"/>
      <c r="AF15" s="53">
        <v>31051.320004481709</v>
      </c>
      <c r="AG15" s="53" t="s">
        <v>435</v>
      </c>
      <c r="AH15" s="53">
        <v>8590.6195067880017</v>
      </c>
      <c r="AI15" s="53" t="s">
        <v>435</v>
      </c>
      <c r="AJ15" s="53" t="s">
        <v>435</v>
      </c>
      <c r="AK15" s="53"/>
      <c r="AL15" s="54" t="s">
        <v>61</v>
      </c>
    </row>
    <row r="16" spans="1:38" ht="26.25" customHeight="1" x14ac:dyDescent="0.2">
      <c r="A16" s="48" t="s">
        <v>66</v>
      </c>
      <c r="B16" s="48" t="s">
        <v>69</v>
      </c>
      <c r="C16" s="49" t="s">
        <v>70</v>
      </c>
      <c r="D16" s="50"/>
      <c r="E16" s="51">
        <v>0.50925057498978843</v>
      </c>
      <c r="F16" s="51">
        <v>1.697501916632628E-3</v>
      </c>
      <c r="G16" s="51">
        <v>1.0185011499795769E-3</v>
      </c>
      <c r="H16" s="51">
        <v>3.395003833265256E-3</v>
      </c>
      <c r="I16" s="51">
        <v>8.9181018762474501E-2</v>
      </c>
      <c r="J16" s="51">
        <v>8.9435644049969384E-2</v>
      </c>
      <c r="K16" s="51">
        <v>8.9605394241632663E-2</v>
      </c>
      <c r="L16" s="51" t="s">
        <v>65</v>
      </c>
      <c r="M16" s="51">
        <v>3.3950038332652567E-2</v>
      </c>
      <c r="N16" s="51">
        <v>5.0925057498978849E-6</v>
      </c>
      <c r="O16" s="51">
        <v>8.4875095831631409E-7</v>
      </c>
      <c r="P16" s="51">
        <v>2.3765026832856795E-4</v>
      </c>
      <c r="Q16" s="51" t="s">
        <v>65</v>
      </c>
      <c r="R16" s="51" t="s">
        <v>65</v>
      </c>
      <c r="S16" s="51" t="s">
        <v>65</v>
      </c>
      <c r="T16" s="51" t="s">
        <v>65</v>
      </c>
      <c r="U16" s="51" t="s">
        <v>65</v>
      </c>
      <c r="V16" s="51" t="s">
        <v>65</v>
      </c>
      <c r="W16" s="51">
        <v>6.7900076665305129E-4</v>
      </c>
      <c r="X16" s="51">
        <v>1.9012021466285438E-6</v>
      </c>
      <c r="Y16" s="51">
        <v>5.3641060565591052E-6</v>
      </c>
      <c r="Z16" s="51">
        <v>3.7684542549244338E-6</v>
      </c>
      <c r="AA16" s="51">
        <v>2.838223204609754E-5</v>
      </c>
      <c r="AB16" s="51">
        <v>3.9415994504209617E-5</v>
      </c>
      <c r="AC16" s="51">
        <v>1.3580015333061025E-4</v>
      </c>
      <c r="AD16" s="51">
        <v>6.1110068998774616E-8</v>
      </c>
      <c r="AE16" s="52"/>
      <c r="AF16" s="53" t="s">
        <v>435</v>
      </c>
      <c r="AG16" s="53" t="s">
        <v>435</v>
      </c>
      <c r="AH16" s="53">
        <v>3395.0038332652562</v>
      </c>
      <c r="AI16" s="53">
        <v>39.297225000000005</v>
      </c>
      <c r="AJ16" s="53" t="s">
        <v>435</v>
      </c>
      <c r="AK16" s="53"/>
      <c r="AL16" s="54" t="s">
        <v>61</v>
      </c>
    </row>
    <row r="17" spans="1:38" ht="26.25" customHeight="1" x14ac:dyDescent="0.2">
      <c r="A17" s="48" t="s">
        <v>66</v>
      </c>
      <c r="B17" s="48" t="s">
        <v>71</v>
      </c>
      <c r="C17" s="49" t="s">
        <v>72</v>
      </c>
      <c r="D17" s="50"/>
      <c r="E17" s="51">
        <v>3.5492857119179035</v>
      </c>
      <c r="F17" s="51">
        <v>0.22232926973909653</v>
      </c>
      <c r="G17" s="51">
        <v>4.233283021905617</v>
      </c>
      <c r="H17" s="51">
        <v>2.1613652500303657E-2</v>
      </c>
      <c r="I17" s="51">
        <v>5.8943412179397045E-3</v>
      </c>
      <c r="J17" s="51">
        <v>7.0732094615276455E-3</v>
      </c>
      <c r="K17" s="51">
        <v>7.8591216239196054E-3</v>
      </c>
      <c r="L17" s="51" t="s">
        <v>65</v>
      </c>
      <c r="M17" s="51">
        <v>133.30289407352805</v>
      </c>
      <c r="N17" s="51">
        <v>7.8100684504986049E-4</v>
      </c>
      <c r="O17" s="51">
        <v>4.1613290163268544E-5</v>
      </c>
      <c r="P17" s="51">
        <v>6.0045257135982861E-4</v>
      </c>
      <c r="Q17" s="51" t="s">
        <v>65</v>
      </c>
      <c r="R17" s="51" t="s">
        <v>65</v>
      </c>
      <c r="S17" s="51" t="s">
        <v>65</v>
      </c>
      <c r="T17" s="51" t="s">
        <v>65</v>
      </c>
      <c r="U17" s="51" t="s">
        <v>65</v>
      </c>
      <c r="V17" s="51" t="s">
        <v>65</v>
      </c>
      <c r="W17" s="51">
        <v>9.2483323914261065E-3</v>
      </c>
      <c r="X17" s="51">
        <v>6.8074555270002246E-5</v>
      </c>
      <c r="Y17" s="51">
        <v>1.1067649815900962E-4</v>
      </c>
      <c r="Z17" s="51">
        <v>3.8423086084143518E-5</v>
      </c>
      <c r="AA17" s="51">
        <v>3.1045020621126827E-5</v>
      </c>
      <c r="AB17" s="51">
        <v>2.4821916013428218E-4</v>
      </c>
      <c r="AC17" s="51">
        <v>1.0870322888425548E-3</v>
      </c>
      <c r="AD17" s="51">
        <v>1.4226670951190973E-2</v>
      </c>
      <c r="AE17" s="52"/>
      <c r="AF17" s="53">
        <v>90.218359637122518</v>
      </c>
      <c r="AG17" s="53">
        <v>6180.5766204159991</v>
      </c>
      <c r="AH17" s="53">
        <v>21265.881117407989</v>
      </c>
      <c r="AI17" s="53">
        <v>12.501151528796653</v>
      </c>
      <c r="AJ17" s="53" t="s">
        <v>435</v>
      </c>
      <c r="AK17" s="53"/>
      <c r="AL17" s="54" t="s">
        <v>61</v>
      </c>
    </row>
    <row r="18" spans="1:38" ht="26.25" customHeight="1" x14ac:dyDescent="0.2">
      <c r="A18" s="48" t="s">
        <v>66</v>
      </c>
      <c r="B18" s="48" t="s">
        <v>73</v>
      </c>
      <c r="C18" s="49" t="s">
        <v>74</v>
      </c>
      <c r="D18" s="50"/>
      <c r="E18" s="51">
        <v>0.25799265834319673</v>
      </c>
      <c r="F18" s="51">
        <v>3.7037373899383194E-3</v>
      </c>
      <c r="G18" s="51">
        <v>7.9474767973535462E-2</v>
      </c>
      <c r="H18" s="51">
        <v>5.8885857809545016E-3</v>
      </c>
      <c r="I18" s="51">
        <v>6.7364405179291213E-3</v>
      </c>
      <c r="J18" s="51">
        <v>8.0837286215149455E-3</v>
      </c>
      <c r="K18" s="51">
        <v>8.9819206905721611E-3</v>
      </c>
      <c r="L18" s="51" t="s">
        <v>65</v>
      </c>
      <c r="M18" s="51">
        <v>4.5083911185341309E-2</v>
      </c>
      <c r="N18" s="51">
        <v>2.3573142863810939E-3</v>
      </c>
      <c r="O18" s="51">
        <v>1.8049614960665386E-3</v>
      </c>
      <c r="P18" s="51">
        <v>8.0604756487748458E-4</v>
      </c>
      <c r="Q18" s="51" t="s">
        <v>65</v>
      </c>
      <c r="R18" s="51" t="s">
        <v>65</v>
      </c>
      <c r="S18" s="51" t="s">
        <v>65</v>
      </c>
      <c r="T18" s="51" t="s">
        <v>65</v>
      </c>
      <c r="U18" s="51" t="s">
        <v>65</v>
      </c>
      <c r="V18" s="51" t="s">
        <v>65</v>
      </c>
      <c r="W18" s="51">
        <v>3.7293205114445657E-2</v>
      </c>
      <c r="X18" s="51">
        <v>8.9360423753456246E-5</v>
      </c>
      <c r="Y18" s="51">
        <v>1.3333542483303759E-4</v>
      </c>
      <c r="Z18" s="51">
        <v>4.924756304309366E-5</v>
      </c>
      <c r="AA18" s="51">
        <v>4.1402812458204501E-5</v>
      </c>
      <c r="AB18" s="51">
        <v>3.1334622408779204E-4</v>
      </c>
      <c r="AC18" s="51">
        <v>1.4373579890277059E-3</v>
      </c>
      <c r="AD18" s="51">
        <v>1.3917814595863493E-2</v>
      </c>
      <c r="AE18" s="52"/>
      <c r="AF18" s="53">
        <v>102.8050361952311</v>
      </c>
      <c r="AG18" s="53">
        <v>81.867577558225278</v>
      </c>
      <c r="AH18" s="53">
        <v>5572.5025599402115</v>
      </c>
      <c r="AI18" s="53">
        <v>34.819470435792674</v>
      </c>
      <c r="AJ18" s="53">
        <v>8.8767765780000012</v>
      </c>
      <c r="AK18" s="53"/>
      <c r="AL18" s="54" t="s">
        <v>61</v>
      </c>
    </row>
    <row r="19" spans="1:38" ht="26.25" customHeight="1" x14ac:dyDescent="0.2">
      <c r="A19" s="48" t="s">
        <v>66</v>
      </c>
      <c r="B19" s="48" t="s">
        <v>75</v>
      </c>
      <c r="C19" s="49" t="s">
        <v>76</v>
      </c>
      <c r="D19" s="50"/>
      <c r="E19" s="51">
        <v>1.2380427748272751</v>
      </c>
      <c r="F19" s="51">
        <v>4.4692420269494007E-2</v>
      </c>
      <c r="G19" s="51">
        <v>0.22008174563334107</v>
      </c>
      <c r="H19" s="51">
        <v>3.2497026419693091E-2</v>
      </c>
      <c r="I19" s="51">
        <v>0.17068618350488907</v>
      </c>
      <c r="J19" s="51">
        <v>0.20480859833496376</v>
      </c>
      <c r="K19" s="51">
        <v>0.22755843847716012</v>
      </c>
      <c r="L19" s="51" t="s">
        <v>65</v>
      </c>
      <c r="M19" s="51">
        <v>0.49093768415036726</v>
      </c>
      <c r="N19" s="51">
        <v>0.31056789326607648</v>
      </c>
      <c r="O19" s="51">
        <v>1.4773019568751312E-2</v>
      </c>
      <c r="P19" s="51">
        <v>1.1084687372077011E-2</v>
      </c>
      <c r="Q19" s="51" t="s">
        <v>65</v>
      </c>
      <c r="R19" s="51" t="s">
        <v>65</v>
      </c>
      <c r="S19" s="51" t="s">
        <v>65</v>
      </c>
      <c r="T19" s="51" t="s">
        <v>65</v>
      </c>
      <c r="U19" s="51" t="s">
        <v>65</v>
      </c>
      <c r="V19" s="51" t="s">
        <v>65</v>
      </c>
      <c r="W19" s="51">
        <v>0.58111608625114297</v>
      </c>
      <c r="X19" s="51">
        <v>5.4785449556109464E-3</v>
      </c>
      <c r="Y19" s="51">
        <v>9.6107359308207664E-3</v>
      </c>
      <c r="Z19" s="51">
        <v>3.9848040164825417E-3</v>
      </c>
      <c r="AA19" s="51">
        <v>4.1060312723275507E-3</v>
      </c>
      <c r="AB19" s="51">
        <v>2.3180116175241804E-2</v>
      </c>
      <c r="AC19" s="51">
        <v>8.7876765585170422E-2</v>
      </c>
      <c r="AD19" s="51">
        <v>0.21823206132630357</v>
      </c>
      <c r="AE19" s="52"/>
      <c r="AF19" s="53">
        <v>524.57257956109549</v>
      </c>
      <c r="AG19" s="53">
        <v>1276.043609535257</v>
      </c>
      <c r="AH19" s="53">
        <v>16168.316061074742</v>
      </c>
      <c r="AI19" s="53">
        <v>3243.9452544983815</v>
      </c>
      <c r="AJ19" s="53">
        <v>3320.2346093915244</v>
      </c>
      <c r="AK19" s="53"/>
      <c r="AL19" s="54" t="s">
        <v>61</v>
      </c>
    </row>
    <row r="20" spans="1:38" ht="26.25" customHeight="1" x14ac:dyDescent="0.2">
      <c r="A20" s="48" t="s">
        <v>66</v>
      </c>
      <c r="B20" s="48" t="s">
        <v>77</v>
      </c>
      <c r="C20" s="49" t="s">
        <v>78</v>
      </c>
      <c r="D20" s="50"/>
      <c r="E20" s="51">
        <v>4.3488174079974762</v>
      </c>
      <c r="F20" s="51">
        <v>0.25556327795446443</v>
      </c>
      <c r="G20" s="51">
        <v>0.80499999999999994</v>
      </c>
      <c r="H20" s="51">
        <v>5.6782939044702552E-2</v>
      </c>
      <c r="I20" s="51">
        <v>0.17294621114563016</v>
      </c>
      <c r="J20" s="51">
        <v>0.2103178431035902</v>
      </c>
      <c r="K20" s="51">
        <v>0.23367638061618912</v>
      </c>
      <c r="L20" s="51" t="s">
        <v>65</v>
      </c>
      <c r="M20" s="51">
        <v>1.9820957739534757</v>
      </c>
      <c r="N20" s="51">
        <v>0.29429218566116783</v>
      </c>
      <c r="O20" s="51">
        <v>4.51449802109882E-2</v>
      </c>
      <c r="P20" s="51">
        <v>8.5694296822444407E-2</v>
      </c>
      <c r="Q20" s="51" t="s">
        <v>65</v>
      </c>
      <c r="R20" s="51" t="s">
        <v>65</v>
      </c>
      <c r="S20" s="51" t="s">
        <v>65</v>
      </c>
      <c r="T20" s="51" t="s">
        <v>65</v>
      </c>
      <c r="U20" s="51" t="s">
        <v>65</v>
      </c>
      <c r="V20" s="51" t="s">
        <v>65</v>
      </c>
      <c r="W20" s="51">
        <v>0.61248486114927958</v>
      </c>
      <c r="X20" s="51">
        <v>8.2669058699986239E-4</v>
      </c>
      <c r="Y20" s="51">
        <v>1.7524753281383063E-3</v>
      </c>
      <c r="Z20" s="51">
        <v>6.0616778927632552E-4</v>
      </c>
      <c r="AA20" s="51">
        <v>5.5772681854838525E-4</v>
      </c>
      <c r="AB20" s="51">
        <v>3.743060522962879E-3</v>
      </c>
      <c r="AC20" s="51">
        <v>0.12247750283275262</v>
      </c>
      <c r="AD20" s="51">
        <v>0.71632903003056658</v>
      </c>
      <c r="AE20" s="52"/>
      <c r="AF20" s="53">
        <v>220.54108477701459</v>
      </c>
      <c r="AG20" s="53">
        <v>4151.8210001284115</v>
      </c>
      <c r="AH20" s="53">
        <v>26596.156168893493</v>
      </c>
      <c r="AI20" s="53">
        <v>37176.760380129213</v>
      </c>
      <c r="AJ20" s="53">
        <v>288.90565347955305</v>
      </c>
      <c r="AK20" s="53"/>
      <c r="AL20" s="54" t="s">
        <v>61</v>
      </c>
    </row>
    <row r="21" spans="1:38" ht="26.25" customHeight="1" x14ac:dyDescent="0.2">
      <c r="A21" s="48" t="s">
        <v>66</v>
      </c>
      <c r="B21" s="48" t="s">
        <v>79</v>
      </c>
      <c r="C21" s="49" t="s">
        <v>80</v>
      </c>
      <c r="D21" s="50"/>
      <c r="E21" s="51">
        <v>0.67720576391401976</v>
      </c>
      <c r="F21" s="51">
        <v>1.0186608622631677E-2</v>
      </c>
      <c r="G21" s="51">
        <v>0.10974114490359835</v>
      </c>
      <c r="H21" s="51">
        <v>1.5913385190238341E-2</v>
      </c>
      <c r="I21" s="51">
        <v>2.4626369074990322E-2</v>
      </c>
      <c r="J21" s="51">
        <v>2.9549215556796824E-2</v>
      </c>
      <c r="K21" s="51">
        <v>3.2831113211334494E-2</v>
      </c>
      <c r="L21" s="51" t="s">
        <v>65</v>
      </c>
      <c r="M21" s="51">
        <v>0.11607377952928657</v>
      </c>
      <c r="N21" s="51">
        <v>8.7609582244558906E-3</v>
      </c>
      <c r="O21" s="51">
        <v>8.4939593894795267E-4</v>
      </c>
      <c r="P21" s="51">
        <v>1.5758738082977432E-3</v>
      </c>
      <c r="Q21" s="51" t="s">
        <v>65</v>
      </c>
      <c r="R21" s="51" t="s">
        <v>65</v>
      </c>
      <c r="S21" s="51" t="s">
        <v>65</v>
      </c>
      <c r="T21" s="51" t="s">
        <v>65</v>
      </c>
      <c r="U21" s="51" t="s">
        <v>65</v>
      </c>
      <c r="V21" s="51" t="s">
        <v>65</v>
      </c>
      <c r="W21" s="51">
        <v>4.4209772084065201E-2</v>
      </c>
      <c r="X21" s="51">
        <v>4.1713986374388199E-4</v>
      </c>
      <c r="Y21" s="51">
        <v>6.8426926490399028E-4</v>
      </c>
      <c r="Z21" s="51">
        <v>2.14711419224641E-4</v>
      </c>
      <c r="AA21" s="51">
        <v>1.7317557518347195E-4</v>
      </c>
      <c r="AB21" s="51">
        <v>1.4892961230559855E-3</v>
      </c>
      <c r="AC21" s="51">
        <v>6.2804586042016523E-3</v>
      </c>
      <c r="AD21" s="51">
        <v>2.2370373181697042E-2</v>
      </c>
      <c r="AE21" s="52"/>
      <c r="AF21" s="53">
        <v>490.66170557661422</v>
      </c>
      <c r="AG21" s="53">
        <v>131.57501716446001</v>
      </c>
      <c r="AH21" s="53">
        <v>12982.467825683225</v>
      </c>
      <c r="AI21" s="53">
        <v>533.97710580711464</v>
      </c>
      <c r="AJ21" s="53">
        <v>4.8524621381922231</v>
      </c>
      <c r="AK21" s="53"/>
      <c r="AL21" s="54" t="s">
        <v>61</v>
      </c>
    </row>
    <row r="22" spans="1:38" ht="26.25" customHeight="1" x14ac:dyDescent="0.2">
      <c r="A22" s="48" t="s">
        <v>66</v>
      </c>
      <c r="B22" s="55" t="s">
        <v>81</v>
      </c>
      <c r="C22" s="49" t="s">
        <v>82</v>
      </c>
      <c r="D22" s="50"/>
      <c r="E22" s="51">
        <v>5.7782759534909633</v>
      </c>
      <c r="F22" s="51">
        <v>0.23647038805117382</v>
      </c>
      <c r="G22" s="51">
        <v>0.90677307278494879</v>
      </c>
      <c r="H22" s="51">
        <v>0.13442903099571102</v>
      </c>
      <c r="I22" s="51">
        <v>6.8413196772945217E-2</v>
      </c>
      <c r="J22" s="51">
        <v>8.2063590815321441E-2</v>
      </c>
      <c r="K22" s="51">
        <v>9.1163853510238951E-2</v>
      </c>
      <c r="L22" s="51" t="s">
        <v>65</v>
      </c>
      <c r="M22" s="51">
        <v>5.7115998047129466</v>
      </c>
      <c r="N22" s="51">
        <v>0.30201812202021155</v>
      </c>
      <c r="O22" s="51">
        <v>2.2299142987696724E-2</v>
      </c>
      <c r="P22" s="51">
        <v>0.16653172604931643</v>
      </c>
      <c r="Q22" s="51" t="s">
        <v>65</v>
      </c>
      <c r="R22" s="51" t="s">
        <v>65</v>
      </c>
      <c r="S22" s="51" t="s">
        <v>65</v>
      </c>
      <c r="T22" s="51" t="s">
        <v>65</v>
      </c>
      <c r="U22" s="51" t="s">
        <v>65</v>
      </c>
      <c r="V22" s="51" t="s">
        <v>65</v>
      </c>
      <c r="W22" s="51">
        <v>0.4770198125593868</v>
      </c>
      <c r="X22" s="51">
        <v>1.943894079175737E-3</v>
      </c>
      <c r="Y22" s="51">
        <v>4.3760974097771868E-3</v>
      </c>
      <c r="Z22" s="51">
        <v>1.3945190058003863E-3</v>
      </c>
      <c r="AA22" s="51">
        <v>9.8996417968047696E-4</v>
      </c>
      <c r="AB22" s="51">
        <v>8.7044746744337886E-3</v>
      </c>
      <c r="AC22" s="51">
        <v>8.1100502827722312E-2</v>
      </c>
      <c r="AD22" s="51">
        <v>0.4454155250591032</v>
      </c>
      <c r="AE22" s="52"/>
      <c r="AF22" s="53">
        <v>1405.8954352624642</v>
      </c>
      <c r="AG22" s="53">
        <v>2406.7590522777564</v>
      </c>
      <c r="AH22" s="53">
        <v>12100.997815039682</v>
      </c>
      <c r="AI22" s="53">
        <v>3696.7783460653854</v>
      </c>
      <c r="AJ22" s="53">
        <v>8204.6728011625</v>
      </c>
      <c r="AK22" s="53"/>
      <c r="AL22" s="54" t="s">
        <v>61</v>
      </c>
    </row>
    <row r="23" spans="1:38" ht="26.25" customHeight="1" x14ac:dyDescent="0.2">
      <c r="A23" s="48" t="s">
        <v>83</v>
      </c>
      <c r="B23" s="55" t="s">
        <v>84</v>
      </c>
      <c r="C23" s="49" t="s">
        <v>85</v>
      </c>
      <c r="D23" s="56"/>
      <c r="E23" s="51">
        <v>5.7866318757529678</v>
      </c>
      <c r="F23" s="51">
        <v>0.34563014360008854</v>
      </c>
      <c r="G23" s="51">
        <v>8.5398186784570278E-3</v>
      </c>
      <c r="H23" s="51">
        <v>2.2569840076076524E-3</v>
      </c>
      <c r="I23" s="51">
        <v>0.12677683795798153</v>
      </c>
      <c r="J23" s="51">
        <v>0.12677683795798153</v>
      </c>
      <c r="K23" s="51">
        <v>0.12677683795798153</v>
      </c>
      <c r="L23" s="51" t="s">
        <v>65</v>
      </c>
      <c r="M23" s="51">
        <v>4.0801716654606404</v>
      </c>
      <c r="N23" s="51">
        <v>3.492769918344043E-4</v>
      </c>
      <c r="O23" s="51">
        <v>3.3932314171927227E-4</v>
      </c>
      <c r="P23" s="51">
        <v>1.1876309960174531E-4</v>
      </c>
      <c r="Q23" s="51" t="s">
        <v>65</v>
      </c>
      <c r="R23" s="51" t="s">
        <v>65</v>
      </c>
      <c r="S23" s="51" t="s">
        <v>65</v>
      </c>
      <c r="T23" s="51" t="s">
        <v>65</v>
      </c>
      <c r="U23" s="51" t="s">
        <v>65</v>
      </c>
      <c r="V23" s="51" t="s">
        <v>65</v>
      </c>
      <c r="W23" s="51">
        <v>0.14003587132691248</v>
      </c>
      <c r="X23" s="51">
        <v>9.8887054703493699E-3</v>
      </c>
      <c r="Y23" s="51">
        <v>4.423991652884067E-2</v>
      </c>
      <c r="Z23" s="51">
        <v>4.9183492809074955E-2</v>
      </c>
      <c r="AA23" s="51">
        <v>1.1890459815884007E-2</v>
      </c>
      <c r="AB23" s="51">
        <v>0.11520257462414901</v>
      </c>
      <c r="AC23" s="51">
        <v>2.80071742653825E-2</v>
      </c>
      <c r="AD23" s="51">
        <v>6.2315164315427164E-6</v>
      </c>
      <c r="AE23" s="52"/>
      <c r="AF23" s="53">
        <v>16966.157085963612</v>
      </c>
      <c r="AG23" s="53" t="s">
        <v>435</v>
      </c>
      <c r="AH23" s="53" t="s">
        <v>435</v>
      </c>
      <c r="AI23" s="53">
        <v>906.14936376797937</v>
      </c>
      <c r="AJ23" s="53">
        <v>54.410850061361188</v>
      </c>
      <c r="AK23" s="53"/>
      <c r="AL23" s="54" t="s">
        <v>61</v>
      </c>
    </row>
    <row r="24" spans="1:38" ht="26.25" customHeight="1" x14ac:dyDescent="0.2">
      <c r="A24" s="48" t="s">
        <v>66</v>
      </c>
      <c r="B24" s="55" t="s">
        <v>86</v>
      </c>
      <c r="C24" s="49" t="s">
        <v>87</v>
      </c>
      <c r="D24" s="50"/>
      <c r="E24" s="51">
        <v>3.8307843715987011</v>
      </c>
      <c r="F24" s="51">
        <v>0.11704953170755268</v>
      </c>
      <c r="G24" s="51">
        <v>1.2146958551153924</v>
      </c>
      <c r="H24" s="51">
        <v>0.12356172649473947</v>
      </c>
      <c r="I24" s="51">
        <v>0.1804119165073233</v>
      </c>
      <c r="J24" s="51">
        <v>0.21648646135598795</v>
      </c>
      <c r="K24" s="51">
        <v>0.24053615792176439</v>
      </c>
      <c r="L24" s="51" t="s">
        <v>65</v>
      </c>
      <c r="M24" s="51">
        <v>1.692440014245449</v>
      </c>
      <c r="N24" s="51">
        <v>0.5054696390642357</v>
      </c>
      <c r="O24" s="51">
        <v>5.769991647154607E-2</v>
      </c>
      <c r="P24" s="51">
        <v>2.8913839795844127E-2</v>
      </c>
      <c r="Q24" s="51" t="s">
        <v>65</v>
      </c>
      <c r="R24" s="51" t="s">
        <v>65</v>
      </c>
      <c r="S24" s="51" t="s">
        <v>65</v>
      </c>
      <c r="T24" s="51" t="s">
        <v>65</v>
      </c>
      <c r="U24" s="51" t="s">
        <v>65</v>
      </c>
      <c r="V24" s="51" t="s">
        <v>65</v>
      </c>
      <c r="W24" s="51">
        <v>1.6448812360602867</v>
      </c>
      <c r="X24" s="51">
        <v>1.8226463574717324E-2</v>
      </c>
      <c r="Y24" s="51">
        <v>2.9593631696240009E-2</v>
      </c>
      <c r="Z24" s="51">
        <v>9.4251521146892225E-3</v>
      </c>
      <c r="AA24" s="51">
        <v>7.769288797392181E-3</v>
      </c>
      <c r="AB24" s="51">
        <v>6.5014536183038749E-2</v>
      </c>
      <c r="AC24" s="51">
        <v>0.25703304727132847</v>
      </c>
      <c r="AD24" s="51">
        <v>2.2880444329738463E-4</v>
      </c>
      <c r="AE24" s="52"/>
      <c r="AF24" s="53">
        <v>2297.285868810241</v>
      </c>
      <c r="AG24" s="53">
        <v>0.48416373149882569</v>
      </c>
      <c r="AH24" s="53">
        <v>25653.146705572501</v>
      </c>
      <c r="AI24" s="53">
        <v>18964.051965855957</v>
      </c>
      <c r="AJ24" s="53">
        <v>813.7819509233284</v>
      </c>
      <c r="AK24" s="53"/>
      <c r="AL24" s="54" t="s">
        <v>61</v>
      </c>
    </row>
    <row r="25" spans="1:38" ht="26.25" customHeight="1" x14ac:dyDescent="0.2">
      <c r="A25" s="48" t="s">
        <v>88</v>
      </c>
      <c r="B25" s="55" t="s">
        <v>89</v>
      </c>
      <c r="C25" s="57" t="s">
        <v>90</v>
      </c>
      <c r="D25" s="50"/>
      <c r="E25" s="51">
        <v>1.5581974119522073</v>
      </c>
      <c r="F25" s="51">
        <v>0.15160333114485025</v>
      </c>
      <c r="G25" s="51">
        <v>9.0003056021413674E-2</v>
      </c>
      <c r="H25" s="51">
        <v>7.2956205556639752E-4</v>
      </c>
      <c r="I25" s="51">
        <v>0.11598601834103037</v>
      </c>
      <c r="J25" s="51">
        <v>0.11598601834103037</v>
      </c>
      <c r="K25" s="51">
        <v>0.11598601834103037</v>
      </c>
      <c r="L25" s="51" t="s">
        <v>65</v>
      </c>
      <c r="M25" s="51">
        <v>1.1082966677179136</v>
      </c>
      <c r="N25" s="51">
        <v>9.2788814672824311E-5</v>
      </c>
      <c r="O25" s="51">
        <v>9.2788814672824311E-5</v>
      </c>
      <c r="P25" s="51">
        <v>3.2476085135488501E-5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4639.440733641215</v>
      </c>
      <c r="AG25" s="53"/>
      <c r="AH25" s="53"/>
      <c r="AI25" s="53"/>
      <c r="AJ25" s="53"/>
      <c r="AK25" s="53"/>
      <c r="AL25" s="54" t="s">
        <v>61</v>
      </c>
    </row>
    <row r="26" spans="1:38" ht="26.25" customHeight="1" x14ac:dyDescent="0.2">
      <c r="A26" s="48" t="s">
        <v>88</v>
      </c>
      <c r="B26" s="48" t="s">
        <v>91</v>
      </c>
      <c r="C26" s="49" t="s">
        <v>92</v>
      </c>
      <c r="D26" s="50"/>
      <c r="E26" s="51">
        <v>6.0926917396157604E-2</v>
      </c>
      <c r="F26" s="51">
        <v>5.5370571901106364E-2</v>
      </c>
      <c r="G26" s="51">
        <v>6.592931816324428E-3</v>
      </c>
      <c r="H26" s="51">
        <v>1.0392393623640283E-4</v>
      </c>
      <c r="I26" s="51">
        <v>5.8680448120513162E-3</v>
      </c>
      <c r="J26" s="51">
        <v>5.8680448120513162E-3</v>
      </c>
      <c r="K26" s="51">
        <v>5.8680448120513162E-3</v>
      </c>
      <c r="L26" s="51" t="s">
        <v>65</v>
      </c>
      <c r="M26" s="51">
        <v>2.8558979421715804</v>
      </c>
      <c r="N26" s="51">
        <v>1.4035896858117279E-5</v>
      </c>
      <c r="O26" s="51">
        <v>6.3474515836512489E-6</v>
      </c>
      <c r="P26" s="51">
        <v>2.2216080542779376E-6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317.37257918256245</v>
      </c>
      <c r="AG26" s="53"/>
      <c r="AH26" s="53"/>
      <c r="AI26" s="53"/>
      <c r="AJ26" s="53"/>
      <c r="AK26" s="53"/>
      <c r="AL26" s="54" t="s">
        <v>61</v>
      </c>
    </row>
    <row r="27" spans="1:38" ht="26.25" customHeight="1" x14ac:dyDescent="0.2">
      <c r="A27" s="48" t="s">
        <v>93</v>
      </c>
      <c r="B27" s="48" t="s">
        <v>94</v>
      </c>
      <c r="C27" s="49" t="s">
        <v>95</v>
      </c>
      <c r="D27" s="50"/>
      <c r="E27" s="51">
        <v>53.556180598777097</v>
      </c>
      <c r="F27" s="51">
        <v>6.4222040957276496</v>
      </c>
      <c r="G27" s="51">
        <v>8.3117282154549221E-2</v>
      </c>
      <c r="H27" s="51">
        <v>0.97780193749806543</v>
      </c>
      <c r="I27" s="51">
        <v>0.99299390746345684</v>
      </c>
      <c r="J27" s="51">
        <v>0.99299390746345684</v>
      </c>
      <c r="K27" s="51">
        <v>0.99299390746345684</v>
      </c>
      <c r="L27" s="51" t="s">
        <v>65</v>
      </c>
      <c r="M27" s="51">
        <v>56.426819474379649</v>
      </c>
      <c r="N27" s="51">
        <v>8.7189383211536894E-3</v>
      </c>
      <c r="O27" s="51">
        <v>3.8009390132679884E-3</v>
      </c>
      <c r="P27" s="51">
        <v>1.330328654643796E-3</v>
      </c>
      <c r="Q27" s="51" t="s">
        <v>65</v>
      </c>
      <c r="R27" s="51" t="s">
        <v>65</v>
      </c>
      <c r="S27" s="51" t="s">
        <v>65</v>
      </c>
      <c r="T27" s="51" t="s">
        <v>65</v>
      </c>
      <c r="U27" s="51" t="s">
        <v>65</v>
      </c>
      <c r="V27" s="51" t="s">
        <v>65</v>
      </c>
      <c r="W27" s="51">
        <v>0.6352295692234432</v>
      </c>
      <c r="X27" s="51">
        <v>4.5901900910417001E-2</v>
      </c>
      <c r="Y27" s="51">
        <v>4.5580190009993284E-2</v>
      </c>
      <c r="Z27" s="51">
        <v>1.9377077278742404E-2</v>
      </c>
      <c r="AA27" s="51">
        <v>5.169697967002946E-2</v>
      </c>
      <c r="AB27" s="51">
        <v>0.16255614786918213</v>
      </c>
      <c r="AC27" s="51">
        <v>0.12704591384468863</v>
      </c>
      <c r="AD27" s="51">
        <v>3.1445332544773589E-4</v>
      </c>
      <c r="AE27" s="52"/>
      <c r="AF27" s="53">
        <v>190384.71369527155</v>
      </c>
      <c r="AG27" s="53"/>
      <c r="AH27" s="53">
        <v>84.394301395339724</v>
      </c>
      <c r="AI27" s="53">
        <v>9537.6093108195291</v>
      </c>
      <c r="AJ27" s="53">
        <v>415.37941504047325</v>
      </c>
      <c r="AK27" s="53"/>
      <c r="AL27" s="54" t="s">
        <v>61</v>
      </c>
    </row>
    <row r="28" spans="1:38" ht="26.25" customHeight="1" x14ac:dyDescent="0.2">
      <c r="A28" s="48" t="s">
        <v>93</v>
      </c>
      <c r="B28" s="48" t="s">
        <v>96</v>
      </c>
      <c r="C28" s="49" t="s">
        <v>97</v>
      </c>
      <c r="D28" s="50"/>
      <c r="E28" s="51">
        <v>8.9045421928326896</v>
      </c>
      <c r="F28" s="51">
        <v>0.11581378559016109</v>
      </c>
      <c r="G28" s="51">
        <v>1.0387341845499706E-2</v>
      </c>
      <c r="H28" s="51">
        <v>2.5584003081584518E-2</v>
      </c>
      <c r="I28" s="51">
        <v>0.18446769620109549</v>
      </c>
      <c r="J28" s="51">
        <v>0.18446769620109549</v>
      </c>
      <c r="K28" s="51">
        <v>0.18446769620109549</v>
      </c>
      <c r="L28" s="51" t="s">
        <v>65</v>
      </c>
      <c r="M28" s="51">
        <v>2.7729806598381446</v>
      </c>
      <c r="N28" s="51">
        <v>4.5546217400300169E-4</v>
      </c>
      <c r="O28" s="51">
        <v>4.0940510569654153E-4</v>
      </c>
      <c r="P28" s="51">
        <v>1.4329178699378956E-4</v>
      </c>
      <c r="Q28" s="51" t="s">
        <v>65</v>
      </c>
      <c r="R28" s="51" t="s">
        <v>65</v>
      </c>
      <c r="S28" s="51" t="s">
        <v>65</v>
      </c>
      <c r="T28" s="51" t="s">
        <v>65</v>
      </c>
      <c r="U28" s="51" t="s">
        <v>65</v>
      </c>
      <c r="V28" s="51" t="s">
        <v>65</v>
      </c>
      <c r="W28" s="51">
        <v>9.1427736163077422E-2</v>
      </c>
      <c r="X28" s="51">
        <v>4.706874719810291E-3</v>
      </c>
      <c r="Y28" s="51">
        <v>4.5479163684600593E-3</v>
      </c>
      <c r="Z28" s="51">
        <v>1.6241800773601199E-3</v>
      </c>
      <c r="AA28" s="51">
        <v>5.1897512668408752E-3</v>
      </c>
      <c r="AB28" s="51">
        <v>1.6068722432471347E-2</v>
      </c>
      <c r="AC28" s="51">
        <v>1.8285547232615482E-2</v>
      </c>
      <c r="AD28" s="51">
        <v>5.6751325033190568E-5</v>
      </c>
      <c r="AE28" s="52"/>
      <c r="AF28" s="53">
        <v>20474.178371334488</v>
      </c>
      <c r="AG28" s="53"/>
      <c r="AH28" s="53">
        <v>16.327584860940352</v>
      </c>
      <c r="AI28" s="53">
        <v>1088.8524272222035</v>
      </c>
      <c r="AJ28" s="53">
        <v>64.273603932256179</v>
      </c>
      <c r="AK28" s="53"/>
      <c r="AL28" s="54" t="s">
        <v>61</v>
      </c>
    </row>
    <row r="29" spans="1:38" ht="26.25" customHeight="1" x14ac:dyDescent="0.2">
      <c r="A29" s="48" t="s">
        <v>93</v>
      </c>
      <c r="B29" s="48" t="s">
        <v>98</v>
      </c>
      <c r="C29" s="49" t="s">
        <v>99</v>
      </c>
      <c r="D29" s="50"/>
      <c r="E29" s="51">
        <v>31.984735420618694</v>
      </c>
      <c r="F29" s="51">
        <v>0.35826814997749523</v>
      </c>
      <c r="G29" s="51">
        <v>4.9612266354514704E-2</v>
      </c>
      <c r="H29" s="51">
        <v>6.3612463027670929E-2</v>
      </c>
      <c r="I29" s="51">
        <v>0.28179992319977387</v>
      </c>
      <c r="J29" s="51">
        <v>0.28179992319977387</v>
      </c>
      <c r="K29" s="51">
        <v>0.28179992319977387</v>
      </c>
      <c r="L29" s="51" t="s">
        <v>65</v>
      </c>
      <c r="M29" s="51">
        <v>11.99060376251431</v>
      </c>
      <c r="N29" s="51">
        <v>1.9663914441831842E-3</v>
      </c>
      <c r="O29" s="51">
        <v>1.9663914441831842E-3</v>
      </c>
      <c r="P29" s="51">
        <v>6.8823700546411437E-4</v>
      </c>
      <c r="Q29" s="51" t="s">
        <v>65</v>
      </c>
      <c r="R29" s="51" t="s">
        <v>65</v>
      </c>
      <c r="S29" s="51" t="s">
        <v>65</v>
      </c>
      <c r="T29" s="51" t="s">
        <v>65</v>
      </c>
      <c r="U29" s="51" t="s">
        <v>65</v>
      </c>
      <c r="V29" s="51" t="s">
        <v>65</v>
      </c>
      <c r="W29" s="51">
        <v>0.80947258397521205</v>
      </c>
      <c r="X29" s="51">
        <v>8.6014830803357398E-3</v>
      </c>
      <c r="Y29" s="51">
        <v>5.1983890813854614E-2</v>
      </c>
      <c r="Z29" s="51">
        <v>5.8079145061342007E-2</v>
      </c>
      <c r="AA29" s="51">
        <v>1.3373057904019943E-2</v>
      </c>
      <c r="AB29" s="51">
        <v>0.13203757685955228</v>
      </c>
      <c r="AC29" s="51">
        <v>0.16189451679504244</v>
      </c>
      <c r="AD29" s="51">
        <v>8.2556607029359938E-6</v>
      </c>
      <c r="AE29" s="52"/>
      <c r="AF29" s="53">
        <v>98322.06366431198</v>
      </c>
      <c r="AG29" s="53"/>
      <c r="AH29" s="53">
        <v>580.42910592190321</v>
      </c>
      <c r="AI29" s="53">
        <v>5258.7085003348166</v>
      </c>
      <c r="AJ29" s="53">
        <v>444.12520079428225</v>
      </c>
      <c r="AK29" s="53"/>
      <c r="AL29" s="54" t="s">
        <v>61</v>
      </c>
    </row>
    <row r="30" spans="1:38" ht="26.25" customHeight="1" x14ac:dyDescent="0.2">
      <c r="A30" s="48" t="s">
        <v>93</v>
      </c>
      <c r="B30" s="48" t="s">
        <v>100</v>
      </c>
      <c r="C30" s="49" t="s">
        <v>101</v>
      </c>
      <c r="D30" s="50"/>
      <c r="E30" s="51">
        <v>0.26327702053762769</v>
      </c>
      <c r="F30" s="51">
        <v>1.9587186655328117</v>
      </c>
      <c r="G30" s="51">
        <v>5.5431112543917059E-4</v>
      </c>
      <c r="H30" s="51">
        <v>2.8711662828186393E-3</v>
      </c>
      <c r="I30" s="51">
        <v>0.1043078256859378</v>
      </c>
      <c r="J30" s="51">
        <v>0.1043078256859378</v>
      </c>
      <c r="K30" s="51">
        <v>0.1043078256859378</v>
      </c>
      <c r="L30" s="51" t="s">
        <v>65</v>
      </c>
      <c r="M30" s="51">
        <v>14.649442503882995</v>
      </c>
      <c r="N30" s="51">
        <v>2.2400926699116282E-4</v>
      </c>
      <c r="O30" s="51">
        <v>4.4801853398232561E-5</v>
      </c>
      <c r="P30" s="51">
        <v>1.5680648689381398E-5</v>
      </c>
      <c r="Q30" s="51" t="s">
        <v>65</v>
      </c>
      <c r="R30" s="51" t="s">
        <v>65</v>
      </c>
      <c r="S30" s="51" t="s">
        <v>65</v>
      </c>
      <c r="T30" s="51" t="s">
        <v>65</v>
      </c>
      <c r="U30" s="51" t="s">
        <v>65</v>
      </c>
      <c r="V30" s="51" t="s">
        <v>65</v>
      </c>
      <c r="W30" s="51">
        <v>1.1378723664558145E-2</v>
      </c>
      <c r="X30" s="51">
        <v>5.2656829792917378E-4</v>
      </c>
      <c r="Y30" s="51">
        <v>6.1373845873245443E-4</v>
      </c>
      <c r="Z30" s="51">
        <v>4.2218550347747612E-4</v>
      </c>
      <c r="AA30" s="51">
        <v>6.6969734835162188E-4</v>
      </c>
      <c r="AB30" s="51">
        <v>2.232189608490726E-3</v>
      </c>
      <c r="AC30" s="51">
        <v>2.2757447329116295E-3</v>
      </c>
      <c r="AD30" s="51">
        <v>6.9503696339331769E-6</v>
      </c>
      <c r="AE30" s="52"/>
      <c r="AF30" s="53">
        <v>2240.092669911628</v>
      </c>
      <c r="AG30" s="53"/>
      <c r="AH30" s="53" t="s">
        <v>435</v>
      </c>
      <c r="AI30" s="53">
        <v>96.400791039828249</v>
      </c>
      <c r="AJ30" s="53" t="s">
        <v>435</v>
      </c>
      <c r="AK30" s="53"/>
      <c r="AL30" s="54" t="s">
        <v>61</v>
      </c>
    </row>
    <row r="31" spans="1:38" ht="26.25" customHeight="1" x14ac:dyDescent="0.2">
      <c r="A31" s="48" t="s">
        <v>93</v>
      </c>
      <c r="B31" s="48" t="s">
        <v>102</v>
      </c>
      <c r="C31" s="49" t="s">
        <v>103</v>
      </c>
      <c r="D31" s="50"/>
      <c r="E31" s="51" t="s">
        <v>433</v>
      </c>
      <c r="F31" s="51">
        <v>0.42399848111608313</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1625.3711141428628</v>
      </c>
      <c r="AL31" s="54" t="s">
        <v>104</v>
      </c>
    </row>
    <row r="32" spans="1:38" ht="26.25" customHeight="1" x14ac:dyDescent="0.2">
      <c r="A32" s="48" t="s">
        <v>93</v>
      </c>
      <c r="B32" s="48" t="s">
        <v>105</v>
      </c>
      <c r="C32" s="49" t="s">
        <v>106</v>
      </c>
      <c r="D32" s="50"/>
      <c r="E32" s="51" t="s">
        <v>433</v>
      </c>
      <c r="F32" s="51" t="s">
        <v>433</v>
      </c>
      <c r="G32" s="51" t="s">
        <v>433</v>
      </c>
      <c r="H32" s="51" t="s">
        <v>433</v>
      </c>
      <c r="I32" s="51">
        <v>1.2921995462588352</v>
      </c>
      <c r="J32" s="51">
        <v>3.244198051797301</v>
      </c>
      <c r="K32" s="51">
        <v>3.6717662291389095</v>
      </c>
      <c r="L32" s="51" t="s">
        <v>65</v>
      </c>
      <c r="M32" s="51" t="s">
        <v>433</v>
      </c>
      <c r="N32" s="51">
        <v>16.9320990663538</v>
      </c>
      <c r="O32" s="51">
        <v>6.6257201665023205E-2</v>
      </c>
      <c r="P32" s="51" t="s">
        <v>433</v>
      </c>
      <c r="Q32" s="51" t="s">
        <v>65</v>
      </c>
      <c r="R32" s="51" t="s">
        <v>65</v>
      </c>
      <c r="S32" s="51" t="s">
        <v>65</v>
      </c>
      <c r="T32" s="51" t="s">
        <v>65</v>
      </c>
      <c r="U32" s="51" t="s">
        <v>65</v>
      </c>
      <c r="V32" s="51" t="s">
        <v>65</v>
      </c>
      <c r="W32" s="51" t="s">
        <v>433</v>
      </c>
      <c r="X32" s="51">
        <v>2.1419362030809077E-3</v>
      </c>
      <c r="Y32" s="51">
        <v>2.1419362030809077E-3</v>
      </c>
      <c r="Z32" s="51">
        <v>2.1419362030809077E-3</v>
      </c>
      <c r="AA32" s="51">
        <v>2.1419362030809077E-3</v>
      </c>
      <c r="AB32" s="51">
        <v>8.5677448123236306E-3</v>
      </c>
      <c r="AC32" s="51" t="s">
        <v>433</v>
      </c>
      <c r="AD32" s="51" t="s">
        <v>433</v>
      </c>
      <c r="AE32" s="52"/>
      <c r="AF32" s="53"/>
      <c r="AG32" s="53"/>
      <c r="AH32" s="53"/>
      <c r="AI32" s="53"/>
      <c r="AJ32" s="53"/>
      <c r="AK32" s="53">
        <v>85101.797794759987</v>
      </c>
      <c r="AL32" s="54" t="s">
        <v>107</v>
      </c>
    </row>
    <row r="33" spans="1:38" ht="26.25" customHeight="1" x14ac:dyDescent="0.2">
      <c r="A33" s="48" t="s">
        <v>93</v>
      </c>
      <c r="B33" s="48" t="s">
        <v>108</v>
      </c>
      <c r="C33" s="49" t="s">
        <v>109</v>
      </c>
      <c r="D33" s="50"/>
      <c r="E33" s="51" t="s">
        <v>433</v>
      </c>
      <c r="F33" s="51" t="s">
        <v>433</v>
      </c>
      <c r="G33" s="51" t="s">
        <v>433</v>
      </c>
      <c r="H33" s="51" t="s">
        <v>433</v>
      </c>
      <c r="I33" s="51">
        <v>0.25162071152283605</v>
      </c>
      <c r="J33" s="51">
        <v>0.83873570507611905</v>
      </c>
      <c r="K33" s="51">
        <v>1.6774714101522381</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85101.797794759987</v>
      </c>
      <c r="AL33" s="54" t="s">
        <v>107</v>
      </c>
    </row>
    <row r="34" spans="1:38" ht="26.25" customHeight="1" x14ac:dyDescent="0.2">
      <c r="A34" s="48" t="s">
        <v>83</v>
      </c>
      <c r="B34" s="48" t="s">
        <v>110</v>
      </c>
      <c r="C34" s="49" t="s">
        <v>111</v>
      </c>
      <c r="D34" s="50"/>
      <c r="E34" s="51">
        <v>0.73769539262503114</v>
      </c>
      <c r="F34" s="51">
        <v>7.2442129915593165E-2</v>
      </c>
      <c r="G34" s="51">
        <v>3.8991301106787397E-2</v>
      </c>
      <c r="H34" s="51">
        <v>2.0296204124502283E-4</v>
      </c>
      <c r="I34" s="51">
        <v>0.19264119676571118</v>
      </c>
      <c r="J34" s="51">
        <v>0.52228519676571117</v>
      </c>
      <c r="K34" s="51">
        <v>1.4641251967657112</v>
      </c>
      <c r="L34" s="51" t="s">
        <v>65</v>
      </c>
      <c r="M34" s="51">
        <v>0.50082398515352877</v>
      </c>
      <c r="N34" s="51">
        <v>4.1589902619383124E-4</v>
      </c>
      <c r="O34" s="51">
        <v>4.839342619383128E-5</v>
      </c>
      <c r="P34" s="51">
        <v>5.5666459167840941E-5</v>
      </c>
      <c r="Q34" s="51" t="s">
        <v>65</v>
      </c>
      <c r="R34" s="51" t="s">
        <v>65</v>
      </c>
      <c r="S34" s="51" t="s">
        <v>65</v>
      </c>
      <c r="T34" s="51" t="s">
        <v>65</v>
      </c>
      <c r="U34" s="51" t="s">
        <v>65</v>
      </c>
      <c r="V34" s="51" t="s">
        <v>65</v>
      </c>
      <c r="W34" s="51">
        <v>1.1483612283440445E-2</v>
      </c>
      <c r="X34" s="51">
        <v>6.9318828278836268E-4</v>
      </c>
      <c r="Y34" s="51">
        <v>3.3355071705423547E-3</v>
      </c>
      <c r="Z34" s="51">
        <v>3.7271997557069628E-3</v>
      </c>
      <c r="AA34" s="51">
        <v>8.5682753004757517E-4</v>
      </c>
      <c r="AB34" s="51">
        <v>8.6127227390852545E-3</v>
      </c>
      <c r="AC34" s="51">
        <v>2.2967224566880894E-3</v>
      </c>
      <c r="AD34" s="51">
        <v>1.2393025042022957E-6</v>
      </c>
      <c r="AE34" s="52"/>
      <c r="AF34" s="53">
        <v>1232.7513096915641</v>
      </c>
      <c r="AG34" s="53">
        <v>4.395999999999999</v>
      </c>
      <c r="AH34" s="53" t="s">
        <v>435</v>
      </c>
      <c r="AI34" s="53">
        <v>65.934784350800967</v>
      </c>
      <c r="AJ34" s="53">
        <v>3.9826686988272688</v>
      </c>
      <c r="AK34" s="53"/>
      <c r="AL34" s="54" t="s">
        <v>61</v>
      </c>
    </row>
    <row r="35" spans="1:38" s="58" customFormat="1" ht="26.25" customHeight="1" x14ac:dyDescent="0.2">
      <c r="A35" s="48" t="s">
        <v>112</v>
      </c>
      <c r="B35" s="48" t="s">
        <v>113</v>
      </c>
      <c r="C35" s="49" t="s">
        <v>114</v>
      </c>
      <c r="D35" s="50"/>
      <c r="E35" s="51">
        <v>0.49065108390140783</v>
      </c>
      <c r="F35" s="51">
        <v>0.10459198603373356</v>
      </c>
      <c r="G35" s="51">
        <v>2.5016713750000003E-3</v>
      </c>
      <c r="H35" s="51">
        <v>1.03912106963786E-4</v>
      </c>
      <c r="I35" s="51">
        <v>1.9892283642813324E-2</v>
      </c>
      <c r="J35" s="51">
        <v>1.9892283642813324E-2</v>
      </c>
      <c r="K35" s="51">
        <v>1.9892283642813324E-2</v>
      </c>
      <c r="L35" s="51" t="s">
        <v>65</v>
      </c>
      <c r="M35" s="51">
        <v>0.26062406589999054</v>
      </c>
      <c r="N35" s="51">
        <v>1.0604710042193748E-5</v>
      </c>
      <c r="O35" s="51">
        <v>1.0604710042193748E-5</v>
      </c>
      <c r="P35" s="51">
        <v>3.7116485147678123E-6</v>
      </c>
      <c r="Q35" s="51" t="s">
        <v>65</v>
      </c>
      <c r="R35" s="51" t="s">
        <v>65</v>
      </c>
      <c r="S35" s="51" t="s">
        <v>65</v>
      </c>
      <c r="T35" s="51" t="s">
        <v>65</v>
      </c>
      <c r="U35" s="51" t="s">
        <v>65</v>
      </c>
      <c r="V35" s="51" t="s">
        <v>65</v>
      </c>
      <c r="W35" s="51">
        <v>2.9162952616032809E-3</v>
      </c>
      <c r="X35" s="51">
        <v>1.4456062274782948E-3</v>
      </c>
      <c r="Y35" s="51">
        <v>3.5970533547344605E-4</v>
      </c>
      <c r="Z35" s="51">
        <v>2.0475143489352712E-4</v>
      </c>
      <c r="AA35" s="51">
        <v>1.3834442156567314E-3</v>
      </c>
      <c r="AB35" s="51">
        <v>3.393507213502E-3</v>
      </c>
      <c r="AC35" s="51">
        <v>5.832590523206562E-4</v>
      </c>
      <c r="AD35" s="51">
        <v>6.4005883847241229E-7</v>
      </c>
      <c r="AE35" s="52"/>
      <c r="AF35" s="53">
        <v>530.23550210968745</v>
      </c>
      <c r="AG35" s="53" t="s">
        <v>435</v>
      </c>
      <c r="AH35" s="53" t="s">
        <v>435</v>
      </c>
      <c r="AI35" s="53" t="s">
        <v>435</v>
      </c>
      <c r="AJ35" s="53" t="s">
        <v>435</v>
      </c>
      <c r="AK35" s="53"/>
      <c r="AL35" s="54" t="s">
        <v>61</v>
      </c>
    </row>
    <row r="36" spans="1:38" ht="26.25" customHeight="1" x14ac:dyDescent="0.2">
      <c r="A36" s="48" t="s">
        <v>112</v>
      </c>
      <c r="B36" s="48" t="s">
        <v>115</v>
      </c>
      <c r="C36" s="49" t="s">
        <v>116</v>
      </c>
      <c r="D36" s="50"/>
      <c r="E36" s="51">
        <v>0.98415825149643155</v>
      </c>
      <c r="F36" s="51">
        <v>0.46985216310695516</v>
      </c>
      <c r="G36" s="51">
        <v>5.2513898727436813E-4</v>
      </c>
      <c r="H36" s="51">
        <v>2.2013274174859703E-4</v>
      </c>
      <c r="I36" s="51">
        <v>4.1974671824452435E-2</v>
      </c>
      <c r="J36" s="51">
        <v>4.1974671824452435E-2</v>
      </c>
      <c r="K36" s="51">
        <v>4.1974671824452435E-2</v>
      </c>
      <c r="L36" s="51" t="s">
        <v>65</v>
      </c>
      <c r="M36" s="51">
        <v>2.2352840622612105</v>
      </c>
      <c r="N36" s="51">
        <v>2.7292289815647035E-5</v>
      </c>
      <c r="O36" s="51">
        <v>2.0036014093636217E-5</v>
      </c>
      <c r="P36" s="51">
        <v>7.0126049327726763E-6</v>
      </c>
      <c r="Q36" s="51" t="s">
        <v>65</v>
      </c>
      <c r="R36" s="51" t="s">
        <v>65</v>
      </c>
      <c r="S36" s="51" t="s">
        <v>65</v>
      </c>
      <c r="T36" s="51" t="s">
        <v>65</v>
      </c>
      <c r="U36" s="51" t="s">
        <v>65</v>
      </c>
      <c r="V36" s="51" t="s">
        <v>65</v>
      </c>
      <c r="W36" s="51">
        <v>1.175938748147316E-2</v>
      </c>
      <c r="X36" s="51">
        <v>6.5023257673555747E-4</v>
      </c>
      <c r="Y36" s="51">
        <v>2.4873054843855221E-3</v>
      </c>
      <c r="Z36" s="51">
        <v>2.731116155318502E-3</v>
      </c>
      <c r="AA36" s="51">
        <v>7.3989581351402531E-4</v>
      </c>
      <c r="AB36" s="51">
        <v>6.6085500299536068E-3</v>
      </c>
      <c r="AC36" s="51">
        <v>2.3518774962946322E-3</v>
      </c>
      <c r="AD36" s="51">
        <v>2.469084695443328E-6</v>
      </c>
      <c r="AE36" s="52"/>
      <c r="AF36" s="53">
        <v>1001.8007046818108</v>
      </c>
      <c r="AG36" s="53" t="s">
        <v>435</v>
      </c>
      <c r="AH36" s="53" t="s">
        <v>435</v>
      </c>
      <c r="AI36" s="53">
        <v>55.99987003163529</v>
      </c>
      <c r="AJ36" s="53">
        <v>2.911018314543858</v>
      </c>
      <c r="AK36" s="53"/>
      <c r="AL36" s="54" t="s">
        <v>61</v>
      </c>
    </row>
    <row r="37" spans="1:38" ht="26.25" customHeight="1" x14ac:dyDescent="0.2">
      <c r="A37" s="48" t="s">
        <v>83</v>
      </c>
      <c r="B37" s="48" t="s">
        <v>117</v>
      </c>
      <c r="C37" s="49" t="s">
        <v>118</v>
      </c>
      <c r="D37" s="50"/>
      <c r="E37" s="51">
        <v>0.34946199999999999</v>
      </c>
      <c r="F37" s="51">
        <v>5.3022346516980014E-3</v>
      </c>
      <c r="G37" s="51">
        <v>3.1813407910188008E-3</v>
      </c>
      <c r="H37" s="51">
        <v>1.0604469303396003E-2</v>
      </c>
      <c r="I37" s="51">
        <v>3.9766759887735013E-3</v>
      </c>
      <c r="J37" s="51">
        <v>4.7720111865282014E-3</v>
      </c>
      <c r="K37" s="51">
        <v>5.3022346516980014E-3</v>
      </c>
      <c r="L37" s="51" t="s">
        <v>65</v>
      </c>
      <c r="M37" s="51">
        <v>0.144784</v>
      </c>
      <c r="N37" s="51">
        <v>1.5906703955094005E-5</v>
      </c>
      <c r="O37" s="51">
        <v>2.6511173258490006E-6</v>
      </c>
      <c r="P37" s="51">
        <v>7.4231285123772036E-4</v>
      </c>
      <c r="Q37" s="51" t="s">
        <v>65</v>
      </c>
      <c r="R37" s="51" t="s">
        <v>65</v>
      </c>
      <c r="S37" s="51" t="s">
        <v>65</v>
      </c>
      <c r="T37" s="51" t="s">
        <v>65</v>
      </c>
      <c r="U37" s="51" t="s">
        <v>65</v>
      </c>
      <c r="V37" s="51" t="s">
        <v>65</v>
      </c>
      <c r="W37" s="51">
        <v>2.1208938606792006E-3</v>
      </c>
      <c r="X37" s="51">
        <v>5.9385028099017626E-6</v>
      </c>
      <c r="Y37" s="51">
        <v>1.6755061499365687E-5</v>
      </c>
      <c r="Z37" s="51">
        <v>1.1770960926769563E-5</v>
      </c>
      <c r="AA37" s="51">
        <v>8.8653363376390589E-5</v>
      </c>
      <c r="AB37" s="51">
        <v>1.231178886124276E-4</v>
      </c>
      <c r="AC37" s="51">
        <v>4.2417877213584017E-4</v>
      </c>
      <c r="AD37" s="51">
        <v>1.9088044746112808E-7</v>
      </c>
      <c r="AE37" s="52"/>
      <c r="AF37" s="53" t="s">
        <v>435</v>
      </c>
      <c r="AG37" s="53" t="s">
        <v>435</v>
      </c>
      <c r="AH37" s="53">
        <v>10604.469303396003</v>
      </c>
      <c r="AI37" s="53" t="s">
        <v>435</v>
      </c>
      <c r="AJ37" s="53" t="s">
        <v>435</v>
      </c>
      <c r="AK37" s="53"/>
      <c r="AL37" s="54" t="s">
        <v>61</v>
      </c>
    </row>
    <row r="38" spans="1:38" ht="26.25" customHeight="1" x14ac:dyDescent="0.2">
      <c r="A38" s="48" t="s">
        <v>83</v>
      </c>
      <c r="B38" s="48" t="s">
        <v>119</v>
      </c>
      <c r="C38" s="49" t="s">
        <v>120</v>
      </c>
      <c r="D38" s="59"/>
      <c r="E38" s="51">
        <v>6.7765050070920402E-2</v>
      </c>
      <c r="F38" s="51">
        <v>6.3238164769506217E-3</v>
      </c>
      <c r="G38" s="51">
        <v>9.0922482200707702E-5</v>
      </c>
      <c r="H38" s="51">
        <v>1.7418613068679925E-4</v>
      </c>
      <c r="I38" s="51">
        <v>1.9476649314412798E-3</v>
      </c>
      <c r="J38" s="51">
        <v>1.9476649314412798E-3</v>
      </c>
      <c r="K38" s="51">
        <v>1.9476649314412798E-3</v>
      </c>
      <c r="L38" s="51" t="s">
        <v>65</v>
      </c>
      <c r="M38" s="51">
        <v>3.3154350002428286E-2</v>
      </c>
      <c r="N38" s="51">
        <v>4.7847884831666234E-6</v>
      </c>
      <c r="O38" s="51">
        <v>3.5231079487476999E-6</v>
      </c>
      <c r="P38" s="51">
        <v>1.233087782061695E-6</v>
      </c>
      <c r="Q38" s="51" t="s">
        <v>65</v>
      </c>
      <c r="R38" s="51" t="s">
        <v>65</v>
      </c>
      <c r="S38" s="51" t="s">
        <v>65</v>
      </c>
      <c r="T38" s="51" t="s">
        <v>65</v>
      </c>
      <c r="U38" s="51" t="s">
        <v>65</v>
      </c>
      <c r="V38" s="51" t="s">
        <v>65</v>
      </c>
      <c r="W38" s="51">
        <v>2.3751551982043677E-3</v>
      </c>
      <c r="X38" s="51">
        <v>1.3192080450745842E-4</v>
      </c>
      <c r="Y38" s="51">
        <v>5.3169961146967476E-4</v>
      </c>
      <c r="Z38" s="51">
        <v>5.13518212643404E-4</v>
      </c>
      <c r="AA38" s="51">
        <v>2.3459009841855335E-4</v>
      </c>
      <c r="AB38" s="51">
        <v>1.4117287270390907E-3</v>
      </c>
      <c r="AC38" s="51">
        <v>4.7503103964087354E-4</v>
      </c>
      <c r="AD38" s="51">
        <v>9.4351420385709552E-8</v>
      </c>
      <c r="AE38" s="52"/>
      <c r="AF38" s="53">
        <v>176.15539743738498</v>
      </c>
      <c r="AG38" s="53" t="s">
        <v>435</v>
      </c>
      <c r="AH38" s="53">
        <v>7.3995376634891352</v>
      </c>
      <c r="AI38" s="53">
        <v>9.2868697658406578</v>
      </c>
      <c r="AJ38" s="53">
        <v>0.51665001755003304</v>
      </c>
      <c r="AK38" s="53"/>
      <c r="AL38" s="54" t="s">
        <v>61</v>
      </c>
    </row>
    <row r="39" spans="1:38" ht="26.25" customHeight="1" x14ac:dyDescent="0.2">
      <c r="A39" s="48" t="s">
        <v>121</v>
      </c>
      <c r="B39" s="48" t="s">
        <v>122</v>
      </c>
      <c r="C39" s="49" t="s">
        <v>123</v>
      </c>
      <c r="D39" s="50"/>
      <c r="E39" s="51">
        <v>1.1586204744014317</v>
      </c>
      <c r="F39" s="51">
        <v>0.7116678393390875</v>
      </c>
      <c r="G39" s="51">
        <v>8.7627300085455301E-2</v>
      </c>
      <c r="H39" s="51">
        <v>3.8258785467511804E-2</v>
      </c>
      <c r="I39" s="51">
        <v>0.32401126472600933</v>
      </c>
      <c r="J39" s="51">
        <v>0.34339496613521486</v>
      </c>
      <c r="K39" s="51">
        <v>0.36289090817673264</v>
      </c>
      <c r="L39" s="51" t="s">
        <v>65</v>
      </c>
      <c r="M39" s="51">
        <v>4.7950497654624185</v>
      </c>
      <c r="N39" s="51">
        <v>0.16234413971403036</v>
      </c>
      <c r="O39" s="51">
        <v>2.270727222728039E-2</v>
      </c>
      <c r="P39" s="51">
        <v>8.3099993051259421E-3</v>
      </c>
      <c r="Q39" s="51" t="s">
        <v>65</v>
      </c>
      <c r="R39" s="51" t="s">
        <v>65</v>
      </c>
      <c r="S39" s="51" t="s">
        <v>65</v>
      </c>
      <c r="T39" s="51" t="s">
        <v>65</v>
      </c>
      <c r="U39" s="51" t="s">
        <v>65</v>
      </c>
      <c r="V39" s="51" t="s">
        <v>65</v>
      </c>
      <c r="W39" s="51">
        <v>0.68114445755855446</v>
      </c>
      <c r="X39" s="51">
        <v>2.5660991944451206E-2</v>
      </c>
      <c r="Y39" s="51">
        <v>2.9471480211272296E-2</v>
      </c>
      <c r="Z39" s="51">
        <v>1.0610551508297003E-2</v>
      </c>
      <c r="AA39" s="51">
        <v>1.3763531720448531E-2</v>
      </c>
      <c r="AB39" s="51">
        <v>7.9506555384469046E-2</v>
      </c>
      <c r="AC39" s="51">
        <v>0.31995697211356566</v>
      </c>
      <c r="AD39" s="51">
        <v>5.666925959402009E-5</v>
      </c>
      <c r="AE39" s="52"/>
      <c r="AF39" s="53">
        <v>6708.2797435950533</v>
      </c>
      <c r="AG39" s="53" t="s">
        <v>435</v>
      </c>
      <c r="AH39" s="53">
        <v>15433.559001267327</v>
      </c>
      <c r="AI39" s="53">
        <v>3737.9036847830539</v>
      </c>
      <c r="AJ39" s="53">
        <v>94.075361935811145</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10.051634106583478</v>
      </c>
      <c r="F41" s="51">
        <v>22.654540517720001</v>
      </c>
      <c r="G41" s="51">
        <v>1.2453993252738231</v>
      </c>
      <c r="H41" s="51">
        <v>0.53715971843532873</v>
      </c>
      <c r="I41" s="51">
        <v>6.0343290641338152</v>
      </c>
      <c r="J41" s="51">
        <v>6.3703491615430883</v>
      </c>
      <c r="K41" s="51">
        <v>6.8215590606313281</v>
      </c>
      <c r="L41" s="51" t="s">
        <v>65</v>
      </c>
      <c r="M41" s="51">
        <v>206.71790668910654</v>
      </c>
      <c r="N41" s="51">
        <v>1.7952100058304081</v>
      </c>
      <c r="O41" s="51">
        <v>0.22897659004517215</v>
      </c>
      <c r="P41" s="51">
        <v>0.14527181361242805</v>
      </c>
      <c r="Q41" s="51" t="s">
        <v>65</v>
      </c>
      <c r="R41" s="51" t="s">
        <v>65</v>
      </c>
      <c r="S41" s="51" t="s">
        <v>65</v>
      </c>
      <c r="T41" s="51" t="s">
        <v>65</v>
      </c>
      <c r="U41" s="51" t="s">
        <v>65</v>
      </c>
      <c r="V41" s="51" t="s">
        <v>65</v>
      </c>
      <c r="W41" s="51">
        <v>17.824102352238999</v>
      </c>
      <c r="X41" s="51">
        <v>1.8757663172069441</v>
      </c>
      <c r="Y41" s="51">
        <v>1.8996878518685769</v>
      </c>
      <c r="Z41" s="51">
        <v>0.6936797997071289</v>
      </c>
      <c r="AA41" s="51">
        <v>1.0690619439197631</v>
      </c>
      <c r="AB41" s="51">
        <v>5.5381959127024141</v>
      </c>
      <c r="AC41" s="51">
        <v>7.1148920840804246</v>
      </c>
      <c r="AD41" s="51">
        <v>0.1408914092032405</v>
      </c>
      <c r="AE41" s="52"/>
      <c r="AF41" s="53">
        <v>38579.122321582829</v>
      </c>
      <c r="AG41" s="53">
        <v>819.6461286553714</v>
      </c>
      <c r="AH41" s="53">
        <v>56280.632663845405</v>
      </c>
      <c r="AI41" s="53">
        <v>68952.53465690554</v>
      </c>
      <c r="AJ41" s="53" t="s">
        <v>435</v>
      </c>
      <c r="AK41" s="53"/>
      <c r="AL41" s="54" t="s">
        <v>61</v>
      </c>
    </row>
    <row r="42" spans="1:38" ht="26.25" customHeight="1" x14ac:dyDescent="0.2">
      <c r="A42" s="48" t="s">
        <v>83</v>
      </c>
      <c r="B42" s="48" t="s">
        <v>128</v>
      </c>
      <c r="C42" s="49" t="s">
        <v>129</v>
      </c>
      <c r="D42" s="50"/>
      <c r="E42" s="51">
        <v>0.41510983880596902</v>
      </c>
      <c r="F42" s="51">
        <v>0.98952374751873373</v>
      </c>
      <c r="G42" s="51">
        <v>5.6906726603639813E-4</v>
      </c>
      <c r="H42" s="51">
        <v>1.2610383858345462E-4</v>
      </c>
      <c r="I42" s="51">
        <v>1.0721655083145522E-2</v>
      </c>
      <c r="J42" s="51">
        <v>1.0721655083145522E-2</v>
      </c>
      <c r="K42" s="51">
        <v>1.0721655083145522E-2</v>
      </c>
      <c r="L42" s="51" t="s">
        <v>65</v>
      </c>
      <c r="M42" s="51">
        <v>13.471659547076277</v>
      </c>
      <c r="N42" s="51">
        <v>8.3909750732656419E-5</v>
      </c>
      <c r="O42" s="51">
        <v>2.9463572095982359E-5</v>
      </c>
      <c r="P42" s="51">
        <v>1.0312250233593824E-5</v>
      </c>
      <c r="Q42" s="51" t="s">
        <v>65</v>
      </c>
      <c r="R42" s="51" t="s">
        <v>65</v>
      </c>
      <c r="S42" s="51" t="s">
        <v>65</v>
      </c>
      <c r="T42" s="51" t="s">
        <v>65</v>
      </c>
      <c r="U42" s="51" t="s">
        <v>65</v>
      </c>
      <c r="V42" s="51" t="s">
        <v>65</v>
      </c>
      <c r="W42" s="51">
        <v>3.8963192477630949E-2</v>
      </c>
      <c r="X42" s="51">
        <v>4.9624859670392056E-3</v>
      </c>
      <c r="Y42" s="51">
        <v>5.5934839529760147E-3</v>
      </c>
      <c r="Z42" s="51">
        <v>4.8742811112405925E-3</v>
      </c>
      <c r="AA42" s="51">
        <v>4.3144296568911975E-3</v>
      </c>
      <c r="AB42" s="51">
        <v>1.9744680688147012E-2</v>
      </c>
      <c r="AC42" s="51">
        <v>7.7926384955261888E-3</v>
      </c>
      <c r="AD42" s="51">
        <v>7.9429839810889878E-6</v>
      </c>
      <c r="AE42" s="52"/>
      <c r="AF42" s="53">
        <v>1473.1786047991179</v>
      </c>
      <c r="AG42" s="53" t="s">
        <v>435</v>
      </c>
      <c r="AH42" s="53" t="s">
        <v>435</v>
      </c>
      <c r="AI42" s="53">
        <v>71.681135139555693</v>
      </c>
      <c r="AJ42" s="53">
        <v>2.5606694955102345</v>
      </c>
      <c r="AK42" s="53"/>
      <c r="AL42" s="54" t="s">
        <v>61</v>
      </c>
    </row>
    <row r="43" spans="1:38" ht="26.25" customHeight="1" x14ac:dyDescent="0.2">
      <c r="A43" s="48" t="s">
        <v>121</v>
      </c>
      <c r="B43" s="48" t="s">
        <v>130</v>
      </c>
      <c r="C43" s="49" t="s">
        <v>131</v>
      </c>
      <c r="D43" s="50"/>
      <c r="E43" s="51">
        <v>0.5951796683943138</v>
      </c>
      <c r="F43" s="51">
        <v>1.6270867458311813</v>
      </c>
      <c r="G43" s="51">
        <v>8.7919595757158381E-2</v>
      </c>
      <c r="H43" s="51">
        <v>3.4764788922678286E-2</v>
      </c>
      <c r="I43" s="51">
        <v>0.40243121463351655</v>
      </c>
      <c r="J43" s="51">
        <v>0.44617157916723837</v>
      </c>
      <c r="K43" s="51">
        <v>0.49189171093210632</v>
      </c>
      <c r="L43" s="51" t="s">
        <v>65</v>
      </c>
      <c r="M43" s="51">
        <v>12.502997394597989</v>
      </c>
      <c r="N43" s="51">
        <v>0.15476730365222072</v>
      </c>
      <c r="O43" s="51">
        <v>4.6889525340933005E-2</v>
      </c>
      <c r="P43" s="51">
        <v>1.2999682357932356E-2</v>
      </c>
      <c r="Q43" s="51" t="s">
        <v>65</v>
      </c>
      <c r="R43" s="51" t="s">
        <v>65</v>
      </c>
      <c r="S43" s="51" t="s">
        <v>65</v>
      </c>
      <c r="T43" s="51" t="s">
        <v>65</v>
      </c>
      <c r="U43" s="51" t="s">
        <v>65</v>
      </c>
      <c r="V43" s="51" t="s">
        <v>65</v>
      </c>
      <c r="W43" s="51">
        <v>1.5357902705626727</v>
      </c>
      <c r="X43" s="51">
        <v>0.1706848507154311</v>
      </c>
      <c r="Y43" s="51">
        <v>0.21542864461817676</v>
      </c>
      <c r="Z43" s="51">
        <v>7.2469511273543397E-2</v>
      </c>
      <c r="AA43" s="51">
        <v>8.3970320442119023E-2</v>
      </c>
      <c r="AB43" s="51">
        <v>0.54255332704927017</v>
      </c>
      <c r="AC43" s="51">
        <v>0.5597643929866597</v>
      </c>
      <c r="AD43" s="51">
        <v>4.3080474750812814E-3</v>
      </c>
      <c r="AE43" s="52"/>
      <c r="AF43" s="53">
        <v>245.29015101107439</v>
      </c>
      <c r="AG43" s="53">
        <v>24.536027278492046</v>
      </c>
      <c r="AH43" s="53">
        <v>903.95341505259512</v>
      </c>
      <c r="AI43" s="53">
        <v>6682.9694965999724</v>
      </c>
      <c r="AJ43" s="53" t="s">
        <v>435</v>
      </c>
      <c r="AK43" s="53"/>
      <c r="AL43" s="54" t="s">
        <v>61</v>
      </c>
    </row>
    <row r="44" spans="1:38" ht="26.25" customHeight="1" x14ac:dyDescent="0.2">
      <c r="A44" s="48" t="s">
        <v>83</v>
      </c>
      <c r="B44" s="48" t="s">
        <v>132</v>
      </c>
      <c r="C44" s="49" t="s">
        <v>133</v>
      </c>
      <c r="D44" s="50"/>
      <c r="E44" s="51">
        <v>6.3092763498699309</v>
      </c>
      <c r="F44" s="51">
        <v>1.261502936404193</v>
      </c>
      <c r="G44" s="51">
        <v>5.1020227444435011E-3</v>
      </c>
      <c r="H44" s="51">
        <v>2.5290504733120182E-3</v>
      </c>
      <c r="I44" s="51">
        <v>0.49233724137105012</v>
      </c>
      <c r="J44" s="51">
        <v>0.49233724137105012</v>
      </c>
      <c r="K44" s="51">
        <v>0.49233724137105012</v>
      </c>
      <c r="L44" s="51" t="s">
        <v>65</v>
      </c>
      <c r="M44" s="51">
        <v>8.19510159433759</v>
      </c>
      <c r="N44" s="51">
        <v>2.3694805891616823E-4</v>
      </c>
      <c r="O44" s="51">
        <v>2.0592034844856718E-4</v>
      </c>
      <c r="P44" s="51">
        <v>7.2072121956998506E-5</v>
      </c>
      <c r="Q44" s="51" t="s">
        <v>65</v>
      </c>
      <c r="R44" s="51" t="s">
        <v>65</v>
      </c>
      <c r="S44" s="51" t="s">
        <v>65</v>
      </c>
      <c r="T44" s="51" t="s">
        <v>65</v>
      </c>
      <c r="U44" s="51" t="s">
        <v>65</v>
      </c>
      <c r="V44" s="51" t="s">
        <v>65</v>
      </c>
      <c r="W44" s="51">
        <v>9.748121790204245E-2</v>
      </c>
      <c r="X44" s="51">
        <v>6.9393908653905198E-3</v>
      </c>
      <c r="Y44" s="51">
        <v>2.6913576264296822E-2</v>
      </c>
      <c r="Z44" s="51">
        <v>2.9586595622825132E-2</v>
      </c>
      <c r="AA44" s="51">
        <v>7.9329744940887202E-3</v>
      </c>
      <c r="AB44" s="51">
        <v>7.1372537246601184E-2</v>
      </c>
      <c r="AC44" s="51">
        <v>1.9496243580408489E-2</v>
      </c>
      <c r="AD44" s="51">
        <v>1.3060730331117121E-5</v>
      </c>
      <c r="AE44" s="52"/>
      <c r="AF44" s="53">
        <v>10296.017422428358</v>
      </c>
      <c r="AG44" s="53"/>
      <c r="AH44" s="53"/>
      <c r="AI44" s="53">
        <v>546.637905531814</v>
      </c>
      <c r="AJ44" s="53">
        <v>32.01048123795055</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5.2925045163409727E-2</v>
      </c>
      <c r="F47" s="51">
        <v>9.5372779753366849E-3</v>
      </c>
      <c r="G47" s="51">
        <v>8.5921570803964061E-3</v>
      </c>
      <c r="H47" s="51">
        <v>6.1265011529856555E-5</v>
      </c>
      <c r="I47" s="51">
        <v>1.0070498577898723E-2</v>
      </c>
      <c r="J47" s="51">
        <v>1.0070498577898723E-2</v>
      </c>
      <c r="K47" s="51">
        <v>1.0070498577898723E-2</v>
      </c>
      <c r="L47" s="51" t="s">
        <v>65</v>
      </c>
      <c r="M47" s="51">
        <v>0.17052448903858208</v>
      </c>
      <c r="N47" s="51">
        <v>7.8114625267708867E-6</v>
      </c>
      <c r="O47" s="51">
        <v>7.8114625267708867E-6</v>
      </c>
      <c r="P47" s="51">
        <v>2.7340118843698094E-6</v>
      </c>
      <c r="Q47" s="51" t="s">
        <v>65</v>
      </c>
      <c r="R47" s="51" t="s">
        <v>65</v>
      </c>
      <c r="S47" s="51" t="s">
        <v>65</v>
      </c>
      <c r="T47" s="51" t="s">
        <v>65</v>
      </c>
      <c r="U47" s="51" t="s">
        <v>65</v>
      </c>
      <c r="V47" s="51" t="s">
        <v>65</v>
      </c>
      <c r="W47" s="51">
        <v>1.6515996604775531E-4</v>
      </c>
      <c r="X47" s="51">
        <v>1.1160552327195744E-5</v>
      </c>
      <c r="Y47" s="51">
        <v>5.3702728737467684E-5</v>
      </c>
      <c r="Z47" s="51">
        <v>6.0009104222234569E-5</v>
      </c>
      <c r="AA47" s="51">
        <v>1.3795196372927446E-5</v>
      </c>
      <c r="AB47" s="51">
        <v>1.3866758165982543E-4</v>
      </c>
      <c r="AC47" s="51">
        <v>3.3031993209551064E-5</v>
      </c>
      <c r="AD47" s="51">
        <v>1.5973683390438503E-8</v>
      </c>
      <c r="AE47" s="52"/>
      <c r="AF47" s="53">
        <v>390.57312633854428</v>
      </c>
      <c r="AG47" s="53" t="s">
        <v>435</v>
      </c>
      <c r="AH47" s="53" t="s">
        <v>435</v>
      </c>
      <c r="AI47" s="53">
        <v>1.1097156779513448</v>
      </c>
      <c r="AJ47" s="53">
        <v>6.7030323048611298E-2</v>
      </c>
      <c r="AK47" s="53"/>
      <c r="AL47" s="54" t="s">
        <v>61</v>
      </c>
    </row>
    <row r="48" spans="1:38" ht="26.25" customHeight="1" x14ac:dyDescent="0.2">
      <c r="A48" s="48" t="s">
        <v>140</v>
      </c>
      <c r="B48" s="48" t="s">
        <v>141</v>
      </c>
      <c r="C48" s="49" t="s">
        <v>142</v>
      </c>
      <c r="D48" s="50"/>
      <c r="E48" s="51" t="s">
        <v>433</v>
      </c>
      <c r="F48" s="51" t="s">
        <v>433</v>
      </c>
      <c r="G48" s="51" t="s">
        <v>433</v>
      </c>
      <c r="H48" s="51" t="s">
        <v>433</v>
      </c>
      <c r="I48" s="51">
        <v>5.6181804767E-2</v>
      </c>
      <c r="J48" s="51">
        <v>0.177948027718</v>
      </c>
      <c r="K48" s="51">
        <v>0.376186561724</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1.316465</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0.62258823529411766</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0.68820741000000007</v>
      </c>
      <c r="AL51" s="54" t="s">
        <v>152</v>
      </c>
    </row>
    <row r="52" spans="1:38" ht="26.25" customHeight="1" x14ac:dyDescent="0.2">
      <c r="A52" s="48" t="s">
        <v>140</v>
      </c>
      <c r="B52" s="55" t="s">
        <v>153</v>
      </c>
      <c r="C52" s="57" t="s">
        <v>154</v>
      </c>
      <c r="D52" s="60"/>
      <c r="E52" s="51" t="s">
        <v>433</v>
      </c>
      <c r="F52" s="51">
        <v>0.58399999999999996</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8.9699969999999993</v>
      </c>
      <c r="AL52" s="54" t="s">
        <v>155</v>
      </c>
    </row>
    <row r="53" spans="1:38" ht="26.25" customHeight="1" x14ac:dyDescent="0.2">
      <c r="A53" s="48" t="s">
        <v>140</v>
      </c>
      <c r="B53" s="55" t="s">
        <v>156</v>
      </c>
      <c r="C53" s="57" t="s">
        <v>157</v>
      </c>
      <c r="D53" s="60"/>
      <c r="E53" s="51" t="s">
        <v>433</v>
      </c>
      <c r="F53" s="51">
        <v>0.6696077775</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1.7268034999999999</v>
      </c>
      <c r="AL53" s="54" t="s">
        <v>158</v>
      </c>
    </row>
    <row r="54" spans="1:38" ht="37.5" customHeight="1" x14ac:dyDescent="0.2">
      <c r="A54" s="48" t="s">
        <v>140</v>
      </c>
      <c r="B54" s="55" t="s">
        <v>159</v>
      </c>
      <c r="C54" s="57" t="s">
        <v>160</v>
      </c>
      <c r="D54" s="60"/>
      <c r="E54" s="51" t="s">
        <v>433</v>
      </c>
      <c r="F54" s="51">
        <v>1.0052296717533424</v>
      </c>
      <c r="G54" s="51">
        <v>2.3E-2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969</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5.027988000000001E-4</v>
      </c>
      <c r="I56" s="51" t="s">
        <v>433</v>
      </c>
      <c r="J56" s="51" t="s">
        <v>433</v>
      </c>
      <c r="K56" s="51" t="s">
        <v>433</v>
      </c>
      <c r="L56" s="51" t="s">
        <v>65</v>
      </c>
      <c r="M56" s="51" t="s">
        <v>433</v>
      </c>
      <c r="N56" s="51" t="s">
        <v>433</v>
      </c>
      <c r="O56" s="51" t="s">
        <v>433</v>
      </c>
      <c r="P56" s="51">
        <v>1.0534832000000002E-4</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3.9113200000000001E-2</v>
      </c>
      <c r="J57" s="51">
        <v>4.4002349999999996E-2</v>
      </c>
      <c r="K57" s="51">
        <v>4.8891500000000004E-2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3551.9690000000001</v>
      </c>
      <c r="AL57" s="54" t="s">
        <v>169</v>
      </c>
    </row>
    <row r="58" spans="1:38" ht="26.25" customHeight="1" x14ac:dyDescent="0.2">
      <c r="A58" s="48" t="s">
        <v>66</v>
      </c>
      <c r="B58" s="48" t="s">
        <v>170</v>
      </c>
      <c r="C58" s="49" t="s">
        <v>171</v>
      </c>
      <c r="D58" s="50"/>
      <c r="E58" s="51" t="s">
        <v>434</v>
      </c>
      <c r="F58" s="51" t="s">
        <v>434</v>
      </c>
      <c r="G58" s="51" t="s">
        <v>434</v>
      </c>
      <c r="H58" s="51" t="s">
        <v>434</v>
      </c>
      <c r="I58" s="51">
        <v>5.8586348144999995E-2</v>
      </c>
      <c r="J58" s="51">
        <v>8.1119558970000005E-2</v>
      </c>
      <c r="K58" s="51">
        <v>9.0132843299999987E-2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897.5814558113492</v>
      </c>
      <c r="AL58" s="54" t="s">
        <v>172</v>
      </c>
    </row>
    <row r="59" spans="1:38" ht="26.25" customHeight="1" x14ac:dyDescent="0.2">
      <c r="A59" s="48" t="s">
        <v>66</v>
      </c>
      <c r="B59" s="61" t="s">
        <v>173</v>
      </c>
      <c r="C59" s="49" t="s">
        <v>174</v>
      </c>
      <c r="D59" s="50"/>
      <c r="E59" s="51" t="s">
        <v>434</v>
      </c>
      <c r="F59" s="51" t="s">
        <v>434</v>
      </c>
      <c r="G59" s="51" t="s">
        <v>434</v>
      </c>
      <c r="H59" s="51" t="s">
        <v>434</v>
      </c>
      <c r="I59" s="51">
        <v>4.3516635938918354E-3</v>
      </c>
      <c r="J59" s="51">
        <v>4.8956215431283151E-3</v>
      </c>
      <c r="K59" s="51">
        <v>5.4395794923647956E-3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487.34140000000002</v>
      </c>
      <c r="AL59" s="54" t="s">
        <v>175</v>
      </c>
    </row>
    <row r="60" spans="1:38" ht="26.25" customHeight="1" x14ac:dyDescent="0.2">
      <c r="A60" s="48" t="s">
        <v>66</v>
      </c>
      <c r="B60" s="61" t="s">
        <v>176</v>
      </c>
      <c r="C60" s="49" t="s">
        <v>177</v>
      </c>
      <c r="D60" s="56"/>
      <c r="E60" s="51" t="s">
        <v>433</v>
      </c>
      <c r="F60" s="51" t="s">
        <v>433</v>
      </c>
      <c r="G60" s="51" t="s">
        <v>433</v>
      </c>
      <c r="H60" s="51" t="s">
        <v>433</v>
      </c>
      <c r="I60" s="51">
        <v>0.55203291650755626</v>
      </c>
      <c r="J60" s="51">
        <v>4.78303080378139</v>
      </c>
      <c r="K60" s="51">
        <v>10.202656421487065</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0.28223156455559345</v>
      </c>
      <c r="J61" s="51">
        <v>2.8223156455559342</v>
      </c>
      <c r="K61" s="51">
        <v>9.4077188185197809</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11276648.830822617</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0.17119999999999999</v>
      </c>
      <c r="F64" s="51">
        <v>7.7000000000000002E-3</v>
      </c>
      <c r="G64" s="51">
        <v>2.1000000000000002E-5</v>
      </c>
      <c r="H64" s="51">
        <v>1.2400000000000001E-2</v>
      </c>
      <c r="I64" s="51" t="s">
        <v>433</v>
      </c>
      <c r="J64" s="51" t="s">
        <v>433</v>
      </c>
      <c r="K64" s="51" t="s">
        <v>433</v>
      </c>
      <c r="L64" s="51" t="s">
        <v>65</v>
      </c>
      <c r="M64" s="51">
        <v>6.4799999999999996E-2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405.10271428571428</v>
      </c>
      <c r="AL64" s="54" t="s">
        <v>189</v>
      </c>
    </row>
    <row r="65" spans="1:38" ht="26.25" customHeight="1" x14ac:dyDescent="0.2">
      <c r="A65" s="48" t="s">
        <v>66</v>
      </c>
      <c r="B65" s="55" t="s">
        <v>190</v>
      </c>
      <c r="C65" s="49" t="s">
        <v>191</v>
      </c>
      <c r="D65" s="50"/>
      <c r="E65" s="51">
        <v>5.11E-2</v>
      </c>
      <c r="F65" s="51" t="s">
        <v>433</v>
      </c>
      <c r="G65" s="51" t="s">
        <v>433</v>
      </c>
      <c r="H65" s="51">
        <v>4.5999999999999999E-3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429.84045000000009</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37.078000000000003</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5.3899999999999997E-2</v>
      </c>
      <c r="F70" s="51">
        <v>0.26047000000000003</v>
      </c>
      <c r="G70" s="51">
        <v>0.45147355369405923</v>
      </c>
      <c r="H70" s="51">
        <v>6.1900000000000004E-2</v>
      </c>
      <c r="I70" s="51">
        <v>0.10093000000000001</v>
      </c>
      <c r="J70" s="51">
        <v>0.112065</v>
      </c>
      <c r="K70" s="51">
        <v>0.1232</v>
      </c>
      <c r="L70" s="51" t="s">
        <v>65</v>
      </c>
      <c r="M70" s="51">
        <v>11.067299999999999</v>
      </c>
      <c r="N70" s="51">
        <v>6.2070288935955876E-4</v>
      </c>
      <c r="O70" s="51">
        <v>4.9656231148764707E-4</v>
      </c>
      <c r="P70" s="51">
        <v>6.697465907788687E-5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8.6192319927645505E-2</v>
      </c>
      <c r="F72" s="51">
        <v>0.25731265529570768</v>
      </c>
      <c r="G72" s="51">
        <v>5.0936620627280514E-2</v>
      </c>
      <c r="H72" s="51" t="s">
        <v>434</v>
      </c>
      <c r="I72" s="51">
        <v>0.2189643</v>
      </c>
      <c r="J72" s="51">
        <v>0.40254565000000003</v>
      </c>
      <c r="K72" s="51">
        <v>0.68662699999999999</v>
      </c>
      <c r="L72" s="51" t="s">
        <v>65</v>
      </c>
      <c r="M72" s="51">
        <v>1.9586988851402907</v>
      </c>
      <c r="N72" s="51">
        <v>1.4113274702924667</v>
      </c>
      <c r="O72" s="51">
        <v>4.7750119945289868E-2</v>
      </c>
      <c r="P72" s="51">
        <v>0.33910083478000008</v>
      </c>
      <c r="Q72" s="51" t="s">
        <v>65</v>
      </c>
      <c r="R72" s="51" t="s">
        <v>65</v>
      </c>
      <c r="S72" s="51" t="s">
        <v>65</v>
      </c>
      <c r="T72" s="51" t="s">
        <v>65</v>
      </c>
      <c r="U72" s="51" t="s">
        <v>65</v>
      </c>
      <c r="V72" s="51" t="s">
        <v>65</v>
      </c>
      <c r="W72" s="51">
        <v>1.3636479129599999</v>
      </c>
      <c r="X72" s="51">
        <v>2.1227357056182436E-2</v>
      </c>
      <c r="Y72" s="51">
        <v>2.2464900583751411E-2</v>
      </c>
      <c r="Z72" s="51">
        <v>1.2200058685670546E-2</v>
      </c>
      <c r="AA72" s="51">
        <v>1.2035523662395608E-2</v>
      </c>
      <c r="AB72" s="51">
        <v>6.7927839988000005E-2</v>
      </c>
      <c r="AC72" s="51">
        <v>0.31904352496864252</v>
      </c>
      <c r="AD72" s="51">
        <v>2.096916666666667</v>
      </c>
      <c r="AE72" s="52"/>
      <c r="AF72" s="53"/>
      <c r="AG72" s="53"/>
      <c r="AH72" s="53"/>
      <c r="AI72" s="53"/>
      <c r="AJ72" s="53"/>
      <c r="AK72" s="53">
        <v>6176.02</v>
      </c>
      <c r="AL72" s="54" t="s">
        <v>211</v>
      </c>
    </row>
    <row r="73" spans="1:38" ht="26.25" customHeight="1" x14ac:dyDescent="0.2">
      <c r="A73" s="48" t="s">
        <v>66</v>
      </c>
      <c r="B73" s="48" t="s">
        <v>212</v>
      </c>
      <c r="C73" s="49" t="s">
        <v>213</v>
      </c>
      <c r="D73" s="50"/>
      <c r="E73" s="51" t="s">
        <v>433</v>
      </c>
      <c r="F73" s="51" t="s">
        <v>433</v>
      </c>
      <c r="G73" s="51" t="s">
        <v>433</v>
      </c>
      <c r="H73" s="51" t="s">
        <v>433</v>
      </c>
      <c r="I73" s="51">
        <v>1.2150000000000001E-2</v>
      </c>
      <c r="J73" s="51">
        <v>1.2825E-2</v>
      </c>
      <c r="K73" s="51">
        <v>1.35E-2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13.5</v>
      </c>
      <c r="AL73" s="54" t="s">
        <v>214</v>
      </c>
    </row>
    <row r="74" spans="1:38" ht="26.25" customHeight="1" x14ac:dyDescent="0.2">
      <c r="A74" s="48" t="s">
        <v>66</v>
      </c>
      <c r="B74" s="48" t="s">
        <v>215</v>
      </c>
      <c r="C74" s="49" t="s">
        <v>216</v>
      </c>
      <c r="D74" s="50"/>
      <c r="E74" s="51" t="s">
        <v>433</v>
      </c>
      <c r="F74" s="51" t="s">
        <v>433</v>
      </c>
      <c r="G74" s="51" t="s">
        <v>433</v>
      </c>
      <c r="H74" s="51" t="s">
        <v>433</v>
      </c>
      <c r="I74" s="51">
        <v>3.0108980000000027E-3</v>
      </c>
      <c r="J74" s="51">
        <v>7.6641040000000066E-3</v>
      </c>
      <c r="K74" s="51">
        <v>1.0948720000000009E-2</v>
      </c>
      <c r="L74" s="51" t="s">
        <v>65</v>
      </c>
      <c r="M74" s="51" t="s">
        <v>433</v>
      </c>
      <c r="N74" s="51">
        <v>0.10948720000000001</v>
      </c>
      <c r="O74" s="51" t="s">
        <v>433</v>
      </c>
      <c r="P74" s="51" t="s">
        <v>433</v>
      </c>
      <c r="Q74" s="51" t="s">
        <v>65</v>
      </c>
      <c r="R74" s="51" t="s">
        <v>65</v>
      </c>
      <c r="S74" s="51" t="s">
        <v>65</v>
      </c>
      <c r="T74" s="51" t="s">
        <v>65</v>
      </c>
      <c r="U74" s="51" t="s">
        <v>65</v>
      </c>
      <c r="V74" s="51" t="s">
        <v>65</v>
      </c>
      <c r="W74" s="51">
        <v>3.832052</v>
      </c>
      <c r="X74" s="51" t="s">
        <v>436</v>
      </c>
      <c r="Y74" s="51" t="s">
        <v>436</v>
      </c>
      <c r="Z74" s="51" t="s">
        <v>436</v>
      </c>
      <c r="AA74" s="51" t="s">
        <v>436</v>
      </c>
      <c r="AB74" s="51" t="s">
        <v>436</v>
      </c>
      <c r="AC74" s="51">
        <v>1.916026</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0.14150399999999999</v>
      </c>
      <c r="H78" s="51" t="s">
        <v>433</v>
      </c>
      <c r="I78" s="51">
        <v>2.0368E-4</v>
      </c>
      <c r="J78" s="51">
        <v>2.6799999999999995E-4</v>
      </c>
      <c r="K78" s="51">
        <v>3.4304000000000002E-4</v>
      </c>
      <c r="L78" s="51" t="s">
        <v>65</v>
      </c>
      <c r="M78" s="51" t="s">
        <v>436</v>
      </c>
      <c r="N78" s="51">
        <v>1.0719999999999998E-3</v>
      </c>
      <c r="O78" s="51">
        <v>1.0719999999999999E-4</v>
      </c>
      <c r="P78" s="51">
        <v>2.1439999999999998E-4</v>
      </c>
      <c r="Q78" s="51" t="s">
        <v>65</v>
      </c>
      <c r="R78" s="51" t="s">
        <v>65</v>
      </c>
      <c r="S78" s="51" t="s">
        <v>65</v>
      </c>
      <c r="T78" s="51" t="s">
        <v>65</v>
      </c>
      <c r="U78" s="51" t="s">
        <v>65</v>
      </c>
      <c r="V78" s="51" t="s">
        <v>65</v>
      </c>
      <c r="W78" s="51">
        <v>1.0719999999999998</v>
      </c>
      <c r="X78" s="51" t="s">
        <v>436</v>
      </c>
      <c r="Y78" s="51" t="s">
        <v>436</v>
      </c>
      <c r="Z78" s="51" t="s">
        <v>436</v>
      </c>
      <c r="AA78" s="51" t="s">
        <v>436</v>
      </c>
      <c r="AB78" s="51">
        <v>5.3599999999999991E-4</v>
      </c>
      <c r="AC78" s="51">
        <v>0.13935999999999998</v>
      </c>
      <c r="AD78" s="51">
        <v>3.9664000000000002E-4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2.6607666549804655E-2</v>
      </c>
      <c r="F80" s="51">
        <v>0.20926924734851696</v>
      </c>
      <c r="G80" s="51">
        <v>2.5329121499885064E-3</v>
      </c>
      <c r="H80" s="51" t="s">
        <v>433</v>
      </c>
      <c r="I80" s="51" t="s">
        <v>436</v>
      </c>
      <c r="J80" s="51" t="s">
        <v>436</v>
      </c>
      <c r="K80" s="51" t="s">
        <v>436</v>
      </c>
      <c r="L80" s="51" t="s">
        <v>65</v>
      </c>
      <c r="M80" s="51">
        <v>0.13491117189924148</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18.226245577335693</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20.260967364837096</v>
      </c>
      <c r="AL82" s="54" t="s">
        <v>241</v>
      </c>
    </row>
    <row r="83" spans="1:38" ht="26.25" customHeight="1" x14ac:dyDescent="0.2">
      <c r="A83" s="48" t="s">
        <v>66</v>
      </c>
      <c r="B83" s="63" t="s">
        <v>242</v>
      </c>
      <c r="C83" s="57" t="s">
        <v>243</v>
      </c>
      <c r="D83" s="50"/>
      <c r="E83" s="51" t="s">
        <v>433</v>
      </c>
      <c r="F83" s="51">
        <v>0.1125</v>
      </c>
      <c r="G83" s="51" t="s">
        <v>433</v>
      </c>
      <c r="H83" s="51" t="s">
        <v>433</v>
      </c>
      <c r="I83" s="51">
        <v>1.4999999999999999E-2</v>
      </c>
      <c r="J83" s="51">
        <v>0.3</v>
      </c>
      <c r="K83" s="51">
        <v>0.45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7500</v>
      </c>
      <c r="AL83" s="54" t="s">
        <v>149</v>
      </c>
    </row>
    <row r="84" spans="1:38" ht="26.25" customHeight="1" x14ac:dyDescent="0.2">
      <c r="A84" s="48" t="s">
        <v>66</v>
      </c>
      <c r="B84" s="63" t="s">
        <v>244</v>
      </c>
      <c r="C84" s="57" t="s">
        <v>245</v>
      </c>
      <c r="D84" s="50"/>
      <c r="E84" s="51" t="s">
        <v>433</v>
      </c>
      <c r="F84" s="51">
        <v>4.8391141737853102E-3</v>
      </c>
      <c r="G84" s="51" t="s">
        <v>433</v>
      </c>
      <c r="H84" s="51" t="s">
        <v>433</v>
      </c>
      <c r="I84" s="51">
        <v>2.9093098965131247E-5</v>
      </c>
      <c r="J84" s="51">
        <v>1.4546549482565623E-4</v>
      </c>
      <c r="K84" s="51">
        <v>5.8186197930262492E-4</v>
      </c>
      <c r="L84" s="51" t="s">
        <v>65</v>
      </c>
      <c r="M84" s="51">
        <v>0.30403447550000001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32.003628999999997</v>
      </c>
      <c r="AL84" s="54" t="s">
        <v>149</v>
      </c>
    </row>
    <row r="85" spans="1:38" ht="26.25" customHeight="1" x14ac:dyDescent="0.2">
      <c r="A85" s="48" t="s">
        <v>238</v>
      </c>
      <c r="B85" s="57" t="s">
        <v>246</v>
      </c>
      <c r="C85" s="57" t="s">
        <v>247</v>
      </c>
      <c r="D85" s="50"/>
      <c r="E85" s="51" t="s">
        <v>433</v>
      </c>
      <c r="F85" s="51">
        <v>10.440508342837155</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43.015492001417229</v>
      </c>
      <c r="AL85" s="54" t="s">
        <v>248</v>
      </c>
    </row>
    <row r="86" spans="1:38" ht="26.25" customHeight="1" x14ac:dyDescent="0.2">
      <c r="A86" s="48" t="s">
        <v>238</v>
      </c>
      <c r="B86" s="57" t="s">
        <v>249</v>
      </c>
      <c r="C86" s="49" t="s">
        <v>250</v>
      </c>
      <c r="D86" s="50"/>
      <c r="E86" s="51" t="s">
        <v>433</v>
      </c>
      <c r="F86" s="51">
        <v>3.0064266626960992</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11.171810745155922</v>
      </c>
      <c r="AL86" s="54" t="s">
        <v>241</v>
      </c>
    </row>
    <row r="87" spans="1:38" ht="26.25" customHeight="1" x14ac:dyDescent="0.2">
      <c r="A87" s="48" t="s">
        <v>238</v>
      </c>
      <c r="B87" s="57" t="s">
        <v>251</v>
      </c>
      <c r="C87" s="49" t="s">
        <v>252</v>
      </c>
      <c r="D87" s="50"/>
      <c r="E87" s="51" t="s">
        <v>433</v>
      </c>
      <c r="F87" s="51">
        <v>1.2986704191284679E-2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2.091923E-2</v>
      </c>
      <c r="AL87" s="54" t="s">
        <v>241</v>
      </c>
    </row>
    <row r="88" spans="1:38" ht="26.25" customHeight="1" x14ac:dyDescent="0.2">
      <c r="A88" s="48" t="s">
        <v>238</v>
      </c>
      <c r="B88" s="57" t="s">
        <v>253</v>
      </c>
      <c r="C88" s="49" t="s">
        <v>254</v>
      </c>
      <c r="D88" s="50"/>
      <c r="E88" s="51" t="s">
        <v>433</v>
      </c>
      <c r="F88" s="51">
        <v>1.1475058644627576</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29.292209660168623</v>
      </c>
      <c r="AL88" s="54" t="s">
        <v>149</v>
      </c>
    </row>
    <row r="89" spans="1:38" ht="26.25" customHeight="1" x14ac:dyDescent="0.2">
      <c r="A89" s="48" t="s">
        <v>238</v>
      </c>
      <c r="B89" s="57" t="s">
        <v>255</v>
      </c>
      <c r="C89" s="49" t="s">
        <v>256</v>
      </c>
      <c r="D89" s="50"/>
      <c r="E89" s="51" t="s">
        <v>433</v>
      </c>
      <c r="F89" s="51">
        <v>0.92021364097017988</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13.543731946235953</v>
      </c>
      <c r="AL89" s="54" t="s">
        <v>149</v>
      </c>
    </row>
    <row r="90" spans="1:38" s="64" customFormat="1" ht="26.25" customHeight="1" x14ac:dyDescent="0.2">
      <c r="A90" s="48" t="s">
        <v>238</v>
      </c>
      <c r="B90" s="57" t="s">
        <v>257</v>
      </c>
      <c r="C90" s="49" t="s">
        <v>258</v>
      </c>
      <c r="D90" s="50"/>
      <c r="E90" s="51" t="s">
        <v>433</v>
      </c>
      <c r="F90" s="51">
        <v>2.3688162626753453</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5.1936091754428313</v>
      </c>
      <c r="AL90" s="54" t="s">
        <v>149</v>
      </c>
    </row>
    <row r="91" spans="1:38" ht="26.25" customHeight="1" x14ac:dyDescent="0.2">
      <c r="A91" s="48" t="s">
        <v>238</v>
      </c>
      <c r="B91" s="55" t="s">
        <v>259</v>
      </c>
      <c r="C91" s="57" t="s">
        <v>260</v>
      </c>
      <c r="D91" s="50"/>
      <c r="E91" s="51">
        <v>2.0880312854944048E-2</v>
      </c>
      <c r="F91" s="51">
        <v>5.5403192705516212E-2</v>
      </c>
      <c r="G91" s="51">
        <v>3.2037518999999998E-3</v>
      </c>
      <c r="H91" s="51">
        <v>4.9504803662787658E-2</v>
      </c>
      <c r="I91" s="51">
        <v>0.3540637549738907</v>
      </c>
      <c r="J91" s="51">
        <v>0.36407613036529518</v>
      </c>
      <c r="K91" s="51">
        <v>0.36407613036529518</v>
      </c>
      <c r="L91" s="51" t="s">
        <v>65</v>
      </c>
      <c r="M91" s="51">
        <v>0.63831147110412045</v>
      </c>
      <c r="N91" s="51">
        <v>0.83170248000000002</v>
      </c>
      <c r="O91" s="51">
        <v>6.3383530064832147E-2</v>
      </c>
      <c r="P91" s="51">
        <v>6.0468165000000002E-5</v>
      </c>
      <c r="Q91" s="51" t="s">
        <v>65</v>
      </c>
      <c r="R91" s="51" t="s">
        <v>65</v>
      </c>
      <c r="S91" s="51" t="s">
        <v>65</v>
      </c>
      <c r="T91" s="51" t="s">
        <v>65</v>
      </c>
      <c r="U91" s="51" t="s">
        <v>65</v>
      </c>
      <c r="V91" s="51" t="s">
        <v>65</v>
      </c>
      <c r="W91" s="51">
        <v>1.1446940641635581E-3</v>
      </c>
      <c r="X91" s="51">
        <v>1.2706104112215498E-3</v>
      </c>
      <c r="Y91" s="51">
        <v>5.1511232887360117E-4</v>
      </c>
      <c r="Z91" s="51">
        <v>5.1511232887360117E-4</v>
      </c>
      <c r="AA91" s="51">
        <v>5.1511232887360117E-4</v>
      </c>
      <c r="AB91" s="51">
        <v>2.8159473978423533E-3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2.8788584043319392</v>
      </c>
      <c r="G93" s="51" t="s">
        <v>433</v>
      </c>
      <c r="H93" s="51" t="s">
        <v>433</v>
      </c>
      <c r="I93" s="51">
        <v>2.7059296420000001E-4</v>
      </c>
      <c r="J93" s="51">
        <v>8.1097832169999993E-4</v>
      </c>
      <c r="K93" s="51">
        <v>1.7124211551000001E-3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1.0735989072365226</v>
      </c>
      <c r="G95" s="51" t="s">
        <v>433</v>
      </c>
      <c r="H95" s="51" t="s">
        <v>433</v>
      </c>
      <c r="I95" s="51">
        <v>0.18171731579513015</v>
      </c>
      <c r="J95" s="51">
        <v>0.45829328948782533</v>
      </c>
      <c r="K95" s="51">
        <v>1.1342332237195634</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2.0644104780000016E-2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0.18785854219984888</v>
      </c>
      <c r="F99" s="51">
        <v>11.40805052476815</v>
      </c>
      <c r="G99" s="51" t="s">
        <v>433</v>
      </c>
      <c r="H99" s="51">
        <v>9.9667046213468424</v>
      </c>
      <c r="I99" s="51">
        <v>1.2522515499999999E-2</v>
      </c>
      <c r="J99" s="51">
        <v>5.6351319749999997E-2</v>
      </c>
      <c r="K99" s="51">
        <v>0.125225155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532.87300000000005</v>
      </c>
      <c r="AL99" s="54" t="s">
        <v>280</v>
      </c>
    </row>
    <row r="100" spans="1:38" ht="26.25" customHeight="1" x14ac:dyDescent="0.2">
      <c r="A100" s="48" t="s">
        <v>277</v>
      </c>
      <c r="B100" s="48" t="s">
        <v>281</v>
      </c>
      <c r="C100" s="49" t="s">
        <v>282</v>
      </c>
      <c r="D100" s="66"/>
      <c r="E100" s="51">
        <v>0.39721571755908397</v>
      </c>
      <c r="F100" s="51">
        <v>11.646954645185282</v>
      </c>
      <c r="G100" s="51" t="s">
        <v>433</v>
      </c>
      <c r="H100" s="51">
        <v>14.737536666590676</v>
      </c>
      <c r="I100" s="51">
        <v>3.2428472500000007E-2</v>
      </c>
      <c r="J100" s="51">
        <v>0.14592812625000001</v>
      </c>
      <c r="K100" s="51">
        <v>0.32428472500000005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1379.9350000000002</v>
      </c>
      <c r="AL100" s="54" t="s">
        <v>280</v>
      </c>
    </row>
    <row r="101" spans="1:38" ht="26.25" customHeight="1" x14ac:dyDescent="0.2">
      <c r="A101" s="48" t="s">
        <v>277</v>
      </c>
      <c r="B101" s="48" t="s">
        <v>283</v>
      </c>
      <c r="C101" s="49" t="s">
        <v>284</v>
      </c>
      <c r="D101" s="66"/>
      <c r="E101" s="51">
        <v>1.9166821178916688E-2</v>
      </c>
      <c r="F101" s="51">
        <v>0.10196043770886086</v>
      </c>
      <c r="G101" s="51" t="s">
        <v>433</v>
      </c>
      <c r="H101" s="51">
        <v>0.52725771569837399</v>
      </c>
      <c r="I101" s="51">
        <v>9.5488960000000012E-3</v>
      </c>
      <c r="J101" s="51">
        <v>4.2970031999999998E-2</v>
      </c>
      <c r="K101" s="51">
        <v>9.5488959999999998E-2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406.33600000000001</v>
      </c>
      <c r="AL101" s="54" t="s">
        <v>280</v>
      </c>
    </row>
    <row r="102" spans="1:38" ht="26.25" customHeight="1" x14ac:dyDescent="0.2">
      <c r="A102" s="48" t="s">
        <v>277</v>
      </c>
      <c r="B102" s="48" t="s">
        <v>285</v>
      </c>
      <c r="C102" s="49" t="s">
        <v>286</v>
      </c>
      <c r="D102" s="66"/>
      <c r="E102" s="51">
        <v>3.941037676870817E-2</v>
      </c>
      <c r="F102" s="51">
        <v>0.99716263572068609</v>
      </c>
      <c r="G102" s="51" t="s">
        <v>433</v>
      </c>
      <c r="H102" s="51">
        <v>6.4316041793848235</v>
      </c>
      <c r="I102" s="51">
        <v>2.6565770863825361E-2</v>
      </c>
      <c r="J102" s="51">
        <v>0.11954596888721414</v>
      </c>
      <c r="K102" s="51">
        <v>0.26565770863825361</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2471.2344989604985</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2.7656493012074945E-3</v>
      </c>
      <c r="F104" s="51">
        <v>1.2617511906429487E-2</v>
      </c>
      <c r="G104" s="51" t="s">
        <v>433</v>
      </c>
      <c r="H104" s="51">
        <v>7.9061460731129102E-2</v>
      </c>
      <c r="I104" s="51">
        <v>1.395924E-3</v>
      </c>
      <c r="J104" s="51">
        <v>6.2816580000000007E-3</v>
      </c>
      <c r="K104" s="51">
        <v>1.3959239999999999E-2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91.536000000000001</v>
      </c>
      <c r="AL104" s="54" t="s">
        <v>280</v>
      </c>
    </row>
    <row r="105" spans="1:38" ht="26.25" customHeight="1" x14ac:dyDescent="0.2">
      <c r="A105" s="48" t="s">
        <v>277</v>
      </c>
      <c r="B105" s="48" t="s">
        <v>291</v>
      </c>
      <c r="C105" s="49" t="s">
        <v>292</v>
      </c>
      <c r="D105" s="66"/>
      <c r="E105" s="51">
        <v>4.9429850312091454E-2</v>
      </c>
      <c r="F105" s="51">
        <v>0.18825254673559694</v>
      </c>
      <c r="G105" s="51" t="s">
        <v>433</v>
      </c>
      <c r="H105" s="51">
        <v>1.3265137945563057</v>
      </c>
      <c r="I105" s="51">
        <v>2.0079166666666665E-3</v>
      </c>
      <c r="J105" s="51">
        <v>9.0356250000000003E-3</v>
      </c>
      <c r="K105" s="51">
        <v>2.0079166666666665E-2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131.66666666666666</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8.9507836153983597E-2</v>
      </c>
      <c r="F107" s="51">
        <v>0.45611834407121632</v>
      </c>
      <c r="G107" s="51" t="s">
        <v>433</v>
      </c>
      <c r="H107" s="51">
        <v>0.98630466719052945</v>
      </c>
      <c r="I107" s="51">
        <v>1.4609694659999999E-2</v>
      </c>
      <c r="J107" s="51">
        <v>6.5743625969999997E-2</v>
      </c>
      <c r="K107" s="51">
        <v>0.1460969466</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9305.5380000000005</v>
      </c>
      <c r="AL107" s="54" t="s">
        <v>280</v>
      </c>
    </row>
    <row r="108" spans="1:38" ht="26.25" customHeight="1" x14ac:dyDescent="0.2">
      <c r="A108" s="48" t="s">
        <v>277</v>
      </c>
      <c r="B108" s="48" t="s">
        <v>297</v>
      </c>
      <c r="C108" s="49" t="s">
        <v>298</v>
      </c>
      <c r="D108" s="66"/>
      <c r="E108" s="51">
        <v>4.6964868776726565E-2</v>
      </c>
      <c r="F108" s="51">
        <v>0.42337321121162041</v>
      </c>
      <c r="G108" s="51" t="s">
        <v>433</v>
      </c>
      <c r="H108" s="51">
        <v>0.93151945737865094</v>
      </c>
      <c r="I108" s="51">
        <v>1.3452386430000001E-2</v>
      </c>
      <c r="J108" s="51">
        <v>6.0535738934999993E-2</v>
      </c>
      <c r="K108" s="51">
        <v>0.13452386429999999</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8568.3989999999994</v>
      </c>
      <c r="AL108" s="54" t="s">
        <v>280</v>
      </c>
    </row>
    <row r="109" spans="1:38" ht="26.25" customHeight="1" x14ac:dyDescent="0.2">
      <c r="A109" s="48" t="s">
        <v>277</v>
      </c>
      <c r="B109" s="48" t="s">
        <v>299</v>
      </c>
      <c r="C109" s="49" t="s">
        <v>300</v>
      </c>
      <c r="D109" s="66"/>
      <c r="E109" s="51">
        <v>1.5914365708881224E-2</v>
      </c>
      <c r="F109" s="51">
        <v>4.6983482574515102E-2</v>
      </c>
      <c r="G109" s="51" t="s">
        <v>433</v>
      </c>
      <c r="H109" s="51">
        <v>0.40405169230070198</v>
      </c>
      <c r="I109" s="51">
        <v>9.0869480499999997E-4</v>
      </c>
      <c r="J109" s="51">
        <v>4.0891266224999997E-3</v>
      </c>
      <c r="K109" s="51">
        <v>9.0869480499999981E-3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578.78650000000005</v>
      </c>
      <c r="AL109" s="54" t="s">
        <v>280</v>
      </c>
    </row>
    <row r="110" spans="1:38" ht="26.25" customHeight="1" x14ac:dyDescent="0.2">
      <c r="A110" s="48" t="s">
        <v>277</v>
      </c>
      <c r="B110" s="48" t="s">
        <v>301</v>
      </c>
      <c r="C110" s="49" t="s">
        <v>302</v>
      </c>
      <c r="D110" s="66"/>
      <c r="E110" s="51">
        <v>2.5536841784044658E-3</v>
      </c>
      <c r="F110" s="51">
        <v>6.7137592081635373E-3</v>
      </c>
      <c r="G110" s="51" t="s">
        <v>433</v>
      </c>
      <c r="H110" s="51">
        <v>6.5804117409180379E-2</v>
      </c>
      <c r="I110" s="51">
        <v>2.39532545E-4</v>
      </c>
      <c r="J110" s="51">
        <v>1.0778964525E-3</v>
      </c>
      <c r="K110" s="51">
        <v>2.3953254499999997E-3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152.5685</v>
      </c>
      <c r="AL110" s="54" t="s">
        <v>280</v>
      </c>
    </row>
    <row r="111" spans="1:38" ht="26.25" customHeight="1" x14ac:dyDescent="0.2">
      <c r="A111" s="48" t="s">
        <v>277</v>
      </c>
      <c r="B111" s="48" t="s">
        <v>303</v>
      </c>
      <c r="C111" s="49" t="s">
        <v>304</v>
      </c>
      <c r="D111" s="66"/>
      <c r="E111" s="51">
        <v>7.0824227796225314E-4</v>
      </c>
      <c r="F111" s="51">
        <v>3.9362030862446712E-3</v>
      </c>
      <c r="G111" s="51" t="s">
        <v>433</v>
      </c>
      <c r="H111" s="51">
        <v>1.9311359190203922E-2</v>
      </c>
      <c r="I111" s="51">
        <v>1.0720902000000001E-4</v>
      </c>
      <c r="J111" s="51">
        <v>4.8244058999999997E-4</v>
      </c>
      <c r="K111" s="51">
        <v>1.0720902E-3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68.286000000000001</v>
      </c>
      <c r="AL111" s="54" t="s">
        <v>280</v>
      </c>
    </row>
    <row r="112" spans="1:38" ht="26.25" customHeight="1" x14ac:dyDescent="0.2">
      <c r="A112" s="48" t="s">
        <v>305</v>
      </c>
      <c r="B112" s="48" t="s">
        <v>306</v>
      </c>
      <c r="C112" s="49" t="s">
        <v>307</v>
      </c>
      <c r="D112" s="50"/>
      <c r="E112" s="51">
        <v>4.6167939999999996</v>
      </c>
      <c r="F112" s="51" t="s">
        <v>433</v>
      </c>
      <c r="G112" s="51" t="s">
        <v>433</v>
      </c>
      <c r="H112" s="51">
        <v>8.2579932581400008</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115419850</v>
      </c>
      <c r="AL112" s="54" t="s">
        <v>308</v>
      </c>
    </row>
    <row r="113" spans="1:38" ht="26.25" customHeight="1" x14ac:dyDescent="0.2">
      <c r="A113" s="48" t="s">
        <v>305</v>
      </c>
      <c r="B113" s="67" t="s">
        <v>309</v>
      </c>
      <c r="C113" s="68" t="s">
        <v>310</v>
      </c>
      <c r="D113" s="50"/>
      <c r="E113" s="51">
        <v>4.9534171687316384</v>
      </c>
      <c r="F113" s="51">
        <v>9.1853708364052959</v>
      </c>
      <c r="G113" s="51" t="s">
        <v>433</v>
      </c>
      <c r="H113" s="51">
        <v>29.274520632829212</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7.5145200000000009E-2</v>
      </c>
      <c r="F114" s="51" t="s">
        <v>433</v>
      </c>
      <c r="G114" s="51" t="s">
        <v>433</v>
      </c>
      <c r="H114" s="51">
        <v>0.24422190000000002</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0.22821358511689749</v>
      </c>
      <c r="F115" s="51" t="s">
        <v>433</v>
      </c>
      <c r="G115" s="51" t="s">
        <v>433</v>
      </c>
      <c r="H115" s="51">
        <v>0.45642717023379498</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0.45525151499180055</v>
      </c>
      <c r="F116" s="51">
        <v>6.3984588778881371E-2</v>
      </c>
      <c r="G116" s="51" t="s">
        <v>433</v>
      </c>
      <c r="H116" s="51">
        <v>0.87509224225864291</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0.60644642388262227</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0.12762230386638482</v>
      </c>
      <c r="J119" s="51">
        <v>3.318179900526006</v>
      </c>
      <c r="K119" s="51">
        <v>3.318179900526006</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8.7113060194500009E-3</v>
      </c>
      <c r="J120" s="51">
        <v>2.7627238939020003E-2</v>
      </c>
      <c r="K120" s="51">
        <v>5.8375903515430004E-2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1.5665907915275139</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1.5072671799999999</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2.7422371332900628E-3</v>
      </c>
      <c r="F123" s="51">
        <v>3.6013232731799461E-3</v>
      </c>
      <c r="G123" s="51">
        <v>4.6445591968391324E-4</v>
      </c>
      <c r="H123" s="51">
        <v>2.7485940454062647E-3</v>
      </c>
      <c r="I123" s="51">
        <v>6.7251758010427225E-3</v>
      </c>
      <c r="J123" s="51">
        <v>7.068750056718507E-3</v>
      </c>
      <c r="K123" s="51">
        <v>7.1832748086104337E-3</v>
      </c>
      <c r="L123" s="51" t="s">
        <v>65</v>
      </c>
      <c r="M123" s="51">
        <v>8.5041436693973807E-2</v>
      </c>
      <c r="N123" s="51">
        <v>9.7204581700777553E-5</v>
      </c>
      <c r="O123" s="51">
        <v>8.3474927300780329E-4</v>
      </c>
      <c r="P123" s="51">
        <v>1.4843619027336903E-4</v>
      </c>
      <c r="Q123" s="51" t="s">
        <v>65</v>
      </c>
      <c r="R123" s="51" t="s">
        <v>65</v>
      </c>
      <c r="S123" s="51" t="s">
        <v>65</v>
      </c>
      <c r="T123" s="51" t="s">
        <v>65</v>
      </c>
      <c r="U123" s="51" t="s">
        <v>65</v>
      </c>
      <c r="V123" s="51" t="s">
        <v>65</v>
      </c>
      <c r="W123" s="51">
        <v>1.2500000000000001E-2</v>
      </c>
      <c r="X123" s="51">
        <v>5.5230088352333634E-4</v>
      </c>
      <c r="Y123" s="51">
        <v>1.6081524271249936E-3</v>
      </c>
      <c r="Z123" s="51">
        <v>5.7194164557965036E-4</v>
      </c>
      <c r="AA123" s="51">
        <v>3.7452722157818325E-4</v>
      </c>
      <c r="AB123" s="51">
        <v>3.1069221778061637E-3</v>
      </c>
      <c r="AC123" s="51">
        <v>2.5000000000000001E-3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3.8833556346584606E-2</v>
      </c>
      <c r="G125" s="51" t="s">
        <v>434</v>
      </c>
      <c r="H125" s="51">
        <v>1.2944518782194872E-3</v>
      </c>
      <c r="I125" s="51">
        <v>7.521354857298844E-2</v>
      </c>
      <c r="J125" s="51">
        <v>0.23898498498191498</v>
      </c>
      <c r="K125" s="51">
        <v>0.50514389719019992</v>
      </c>
      <c r="L125" s="51" t="s">
        <v>65</v>
      </c>
      <c r="M125" s="51">
        <v>2.9319918128103017</v>
      </c>
      <c r="N125" s="51">
        <v>3.8833556346584615E-4</v>
      </c>
      <c r="O125" s="51">
        <v>3.8833556346584615E-4</v>
      </c>
      <c r="P125" s="51">
        <v>2.5889037564389744E-6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163.66292399999998</v>
      </c>
      <c r="AL125" s="54" t="s">
        <v>337</v>
      </c>
    </row>
    <row r="126" spans="1:38" ht="26.25" customHeight="1" x14ac:dyDescent="0.2">
      <c r="A126" s="48" t="s">
        <v>334</v>
      </c>
      <c r="B126" s="48" t="s">
        <v>338</v>
      </c>
      <c r="C126" s="49" t="s">
        <v>339</v>
      </c>
      <c r="D126" s="50"/>
      <c r="E126" s="51" t="s">
        <v>433</v>
      </c>
      <c r="F126" s="51" t="s">
        <v>433</v>
      </c>
      <c r="G126" s="51" t="s">
        <v>433</v>
      </c>
      <c r="H126" s="51">
        <v>0.99376386130181138</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1018.0232489163559</v>
      </c>
      <c r="AL126" s="54" t="s">
        <v>340</v>
      </c>
    </row>
    <row r="127" spans="1:38" ht="26.25" customHeight="1" x14ac:dyDescent="0.2">
      <c r="A127" s="48" t="s">
        <v>334</v>
      </c>
      <c r="B127" s="48" t="s">
        <v>341</v>
      </c>
      <c r="C127" s="49" t="s">
        <v>342</v>
      </c>
      <c r="D127" s="50"/>
      <c r="E127" s="51" t="s">
        <v>433</v>
      </c>
      <c r="F127" s="51" t="s">
        <v>433</v>
      </c>
      <c r="G127" s="51" t="s">
        <v>433</v>
      </c>
      <c r="H127" s="51">
        <v>0.19364612180815588</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1.1364526760064638E-2</v>
      </c>
      <c r="F133" s="51">
        <v>1.212216187740228E-3</v>
      </c>
      <c r="G133" s="51">
        <v>4.2806384129576791E-3</v>
      </c>
      <c r="H133" s="51" t="s">
        <v>433</v>
      </c>
      <c r="I133" s="51">
        <v>4.4245890852518316E-4</v>
      </c>
      <c r="J133" s="51">
        <v>4.9776627209083117E-4</v>
      </c>
      <c r="K133" s="51">
        <v>5.5307363565647891E-4</v>
      </c>
      <c r="L133" s="51" t="s">
        <v>65</v>
      </c>
      <c r="M133" s="51">
        <v>1.6289155022759315E-2</v>
      </c>
      <c r="N133" s="51">
        <v>7.5763511733764244E-7</v>
      </c>
      <c r="O133" s="51">
        <v>1.9054523201041709E-4</v>
      </c>
      <c r="P133" s="51">
        <v>3.1881285737567995E-2</v>
      </c>
      <c r="Q133" s="51" t="s">
        <v>65</v>
      </c>
      <c r="R133" s="51" t="s">
        <v>65</v>
      </c>
      <c r="S133" s="51" t="s">
        <v>65</v>
      </c>
      <c r="T133" s="51" t="s">
        <v>65</v>
      </c>
      <c r="U133" s="51" t="s">
        <v>65</v>
      </c>
      <c r="V133" s="51" t="s">
        <v>65</v>
      </c>
      <c r="W133" s="51">
        <v>0.26423282352267619</v>
      </c>
      <c r="X133" s="51">
        <v>5.9095539152336116E-6</v>
      </c>
      <c r="Y133" s="51">
        <v>3.2275255998583567E-6</v>
      </c>
      <c r="Z133" s="51">
        <v>2.879013445883041E-6</v>
      </c>
      <c r="AA133" s="51">
        <v>3.1366093857778399E-6</v>
      </c>
      <c r="AB133" s="51">
        <v>1.5152702346752849E-5</v>
      </c>
      <c r="AC133" s="51">
        <v>6.2883714739024335E-2</v>
      </c>
      <c r="AD133" s="51">
        <v>1.5531519905421672E-2</v>
      </c>
      <c r="AE133" s="52"/>
      <c r="AF133" s="53"/>
      <c r="AG133" s="53"/>
      <c r="AH133" s="53"/>
      <c r="AI133" s="53"/>
      <c r="AJ133" s="53"/>
      <c r="AK133" s="53">
        <v>37881.755866882122</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5.7228339249400014E-3</v>
      </c>
      <c r="F135" s="51">
        <v>1.1468605060000003E-3</v>
      </c>
      <c r="G135" s="51">
        <v>2.1790349614000005E-4</v>
      </c>
      <c r="H135" s="51">
        <v>2.1790349614000002E-3</v>
      </c>
      <c r="I135" s="51">
        <v>5.2870269326600015E-3</v>
      </c>
      <c r="J135" s="51">
        <v>5.6081478743400014E-3</v>
      </c>
      <c r="K135" s="51">
        <v>5.7113653198800013E-3</v>
      </c>
      <c r="L135" s="51" t="s">
        <v>65</v>
      </c>
      <c r="M135" s="51">
        <v>7.2114588617280012E-2</v>
      </c>
      <c r="N135" s="51">
        <v>7.6839653902000015E-4</v>
      </c>
      <c r="O135" s="51">
        <v>8.028023542000002E-5</v>
      </c>
      <c r="P135" s="51">
        <v>3.4864559382400003E-5</v>
      </c>
      <c r="Q135" s="51" t="s">
        <v>65</v>
      </c>
      <c r="R135" s="51" t="s">
        <v>65</v>
      </c>
      <c r="S135" s="51" t="s">
        <v>65</v>
      </c>
      <c r="T135" s="51" t="s">
        <v>65</v>
      </c>
      <c r="U135" s="51" t="s">
        <v>65</v>
      </c>
      <c r="V135" s="51" t="s">
        <v>65</v>
      </c>
      <c r="W135" s="51">
        <v>1.3762326072000003E-2</v>
      </c>
      <c r="X135" s="51">
        <v>3.2112094168000004E-3</v>
      </c>
      <c r="Y135" s="51">
        <v>7.1105351372000017E-3</v>
      </c>
      <c r="Z135" s="51">
        <v>1.7202907590000004E-3</v>
      </c>
      <c r="AA135" s="51" t="s">
        <v>436</v>
      </c>
      <c r="AB135" s="51">
        <v>1.2042035313000004E-2</v>
      </c>
      <c r="AC135" s="51">
        <v>2.7524652144000003E-3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1.5724751762850001E-2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3.8325701167499998E-3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0.20188908867988392</v>
      </c>
      <c r="J139" s="51">
        <v>0.20188908867988392</v>
      </c>
      <c r="K139" s="51">
        <v>0.20188908867988392</v>
      </c>
      <c r="L139" s="51" t="s">
        <v>65</v>
      </c>
      <c r="M139" s="51" t="s">
        <v>436</v>
      </c>
      <c r="N139" s="51">
        <v>5.812145872080047E-4</v>
      </c>
      <c r="O139" s="51">
        <v>1.1718623103518819E-3</v>
      </c>
      <c r="P139" s="51">
        <v>1.1718623103518819E-3</v>
      </c>
      <c r="Q139" s="51" t="s">
        <v>65</v>
      </c>
      <c r="R139" s="51" t="s">
        <v>65</v>
      </c>
      <c r="S139" s="51" t="s">
        <v>65</v>
      </c>
      <c r="T139" s="51" t="s">
        <v>65</v>
      </c>
      <c r="U139" s="51" t="s">
        <v>65</v>
      </c>
      <c r="V139" s="51" t="s">
        <v>65</v>
      </c>
      <c r="W139" s="51">
        <v>2.0581865461240887</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0.76473333333333338</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165.36485910287379</v>
      </c>
      <c r="F141" s="73">
        <v>118.98411850384771</v>
      </c>
      <c r="G141" s="73">
        <v>11.671623826432185</v>
      </c>
      <c r="H141" s="73">
        <v>79.801548053354566</v>
      </c>
      <c r="I141" s="73">
        <v>14.970369572889396</v>
      </c>
      <c r="J141" s="73">
        <v>30.123461715592196</v>
      </c>
      <c r="K141" s="73">
        <v>47.474096615777775</v>
      </c>
      <c r="L141" s="73" t="s">
        <v>65</v>
      </c>
      <c r="M141" s="73">
        <v>507.90414195589955</v>
      </c>
      <c r="N141" s="73">
        <v>25.954936031742136</v>
      </c>
      <c r="O141" s="73">
        <v>0.92629041407903634</v>
      </c>
      <c r="P141" s="73">
        <v>1.0337545339107697</v>
      </c>
      <c r="Q141" s="73" t="s">
        <v>65</v>
      </c>
      <c r="R141" s="73" t="s">
        <v>65</v>
      </c>
      <c r="S141" s="73" t="s">
        <v>65</v>
      </c>
      <c r="T141" s="73" t="s">
        <v>65</v>
      </c>
      <c r="U141" s="73" t="s">
        <v>65</v>
      </c>
      <c r="V141" s="73" t="s">
        <v>65</v>
      </c>
      <c r="W141" s="73">
        <v>35.515026607282103</v>
      </c>
      <c r="X141" s="73">
        <v>2.2460232236173789</v>
      </c>
      <c r="Y141" s="73">
        <v>2.4248277684665873</v>
      </c>
      <c r="Z141" s="73">
        <v>0.98587300762835806</v>
      </c>
      <c r="AA141" s="73">
        <v>1.3038338518357919</v>
      </c>
      <c r="AB141" s="73">
        <v>6.9610938515481173</v>
      </c>
      <c r="AC141" s="73">
        <v>13.397782499495584</v>
      </c>
      <c r="AD141" s="73">
        <v>3.7101231443219329</v>
      </c>
      <c r="AE141" s="52"/>
      <c r="AF141" s="74">
        <v>431315.99976334587</v>
      </c>
      <c r="AG141" s="74">
        <v>29860.939804763471</v>
      </c>
      <c r="AH141" s="74">
        <v>295283.7075219953</v>
      </c>
      <c r="AI141" s="74">
        <v>228336.36141861265</v>
      </c>
      <c r="AJ141" s="74">
        <v>26430.793699516398</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46.127059885767935</v>
      </c>
      <c r="F143" s="88">
        <v>5.3590583940569001</v>
      </c>
      <c r="G143" s="88">
        <v>7.1236733328039606E-2</v>
      </c>
      <c r="H143" s="88">
        <v>0.81626969665929905</v>
      </c>
      <c r="I143" s="88">
        <v>0.85043886804703805</v>
      </c>
      <c r="J143" s="88">
        <v>0.85043886804703805</v>
      </c>
      <c r="K143" s="88">
        <v>0.85043886804703805</v>
      </c>
      <c r="L143" s="88" t="s">
        <v>65</v>
      </c>
      <c r="M143" s="88">
        <v>47.083297219776057</v>
      </c>
      <c r="N143" s="88">
        <v>7.2334695401503378E-3</v>
      </c>
      <c r="O143" s="88">
        <v>3.2031183300799018E-3</v>
      </c>
      <c r="P143" s="88">
        <v>1.1210914155279656E-3</v>
      </c>
      <c r="Q143" s="88" t="s">
        <v>65</v>
      </c>
      <c r="R143" s="88" t="s">
        <v>65</v>
      </c>
      <c r="S143" s="88" t="s">
        <v>65</v>
      </c>
      <c r="T143" s="88" t="s">
        <v>65</v>
      </c>
      <c r="U143" s="88" t="s">
        <v>65</v>
      </c>
      <c r="V143" s="88" t="s">
        <v>65</v>
      </c>
      <c r="W143" s="88">
        <v>0.63520069539172908</v>
      </c>
      <c r="X143" s="88">
        <v>3.93390297194922E-2</v>
      </c>
      <c r="Y143" s="88">
        <v>3.9022902400151681E-2</v>
      </c>
      <c r="Z143" s="88">
        <v>1.6491158922016115E-2</v>
      </c>
      <c r="AA143" s="88">
        <v>4.4276469472388308E-2</v>
      </c>
      <c r="AB143" s="88">
        <v>0.13912956051404829</v>
      </c>
      <c r="AC143" s="88">
        <v>0.12127114750185736</v>
      </c>
      <c r="AD143" s="88">
        <v>2.6993419633943272E-4</v>
      </c>
      <c r="AE143" s="52"/>
      <c r="AF143" s="89"/>
      <c r="AG143" s="89"/>
      <c r="AH143" s="89"/>
      <c r="AI143" s="89"/>
      <c r="AJ143" s="89"/>
      <c r="AK143" s="89"/>
      <c r="AL143" s="85" t="s">
        <v>61</v>
      </c>
    </row>
    <row r="144" spans="1:38" ht="26.25" customHeight="1" x14ac:dyDescent="0.2">
      <c r="A144" s="84"/>
      <c r="B144" s="85" t="s">
        <v>381</v>
      </c>
      <c r="C144" s="86" t="s">
        <v>382</v>
      </c>
      <c r="D144" s="87" t="s">
        <v>380</v>
      </c>
      <c r="E144" s="88">
        <v>8.9045421928326896</v>
      </c>
      <c r="F144" s="88">
        <v>0.11581378559016109</v>
      </c>
      <c r="G144" s="88">
        <v>1.0387341845499706E-2</v>
      </c>
      <c r="H144" s="88">
        <v>2.5584003081584518E-2</v>
      </c>
      <c r="I144" s="88">
        <v>0.18446769620109549</v>
      </c>
      <c r="J144" s="88">
        <v>0.18446769620109549</v>
      </c>
      <c r="K144" s="88">
        <v>0.18446769620109549</v>
      </c>
      <c r="L144" s="88" t="s">
        <v>65</v>
      </c>
      <c r="M144" s="88">
        <v>2.7729806598381446</v>
      </c>
      <c r="N144" s="88">
        <v>4.5546217400300169E-4</v>
      </c>
      <c r="O144" s="88">
        <v>4.0940510569654153E-4</v>
      </c>
      <c r="P144" s="88">
        <v>1.4329178699378956E-4</v>
      </c>
      <c r="Q144" s="88" t="s">
        <v>65</v>
      </c>
      <c r="R144" s="88" t="s">
        <v>65</v>
      </c>
      <c r="S144" s="88" t="s">
        <v>65</v>
      </c>
      <c r="T144" s="88" t="s">
        <v>65</v>
      </c>
      <c r="U144" s="88" t="s">
        <v>65</v>
      </c>
      <c r="V144" s="88" t="s">
        <v>65</v>
      </c>
      <c r="W144" s="88">
        <v>9.1427736163077422E-2</v>
      </c>
      <c r="X144" s="88">
        <v>4.706874719810291E-3</v>
      </c>
      <c r="Y144" s="88">
        <v>4.5479163684600593E-3</v>
      </c>
      <c r="Z144" s="88">
        <v>1.6241800773601199E-3</v>
      </c>
      <c r="AA144" s="88">
        <v>5.1897512668408752E-3</v>
      </c>
      <c r="AB144" s="88">
        <v>1.6068722432471347E-2</v>
      </c>
      <c r="AC144" s="88">
        <v>1.8285547232615482E-2</v>
      </c>
      <c r="AD144" s="88">
        <v>5.6751325033190568E-5</v>
      </c>
      <c r="AE144" s="52"/>
      <c r="AF144" s="89"/>
      <c r="AG144" s="89"/>
      <c r="AH144" s="89"/>
      <c r="AI144" s="89"/>
      <c r="AJ144" s="89"/>
      <c r="AK144" s="89"/>
      <c r="AL144" s="85" t="s">
        <v>61</v>
      </c>
    </row>
    <row r="145" spans="1:38" ht="26.25" customHeight="1" x14ac:dyDescent="0.2">
      <c r="A145" s="84"/>
      <c r="B145" s="85" t="s">
        <v>383</v>
      </c>
      <c r="C145" s="86" t="s">
        <v>384</v>
      </c>
      <c r="D145" s="87" t="s">
        <v>380</v>
      </c>
      <c r="E145" s="88">
        <v>18.191153465353537</v>
      </c>
      <c r="F145" s="88">
        <v>0.22113606862125287</v>
      </c>
      <c r="G145" s="88">
        <v>2.659253078264074E-2</v>
      </c>
      <c r="H145" s="88">
        <v>3.6026284193304739E-2</v>
      </c>
      <c r="I145" s="88">
        <v>0.16817319784773144</v>
      </c>
      <c r="J145" s="88">
        <v>0.16817319784773144</v>
      </c>
      <c r="K145" s="88">
        <v>0.16817319784773144</v>
      </c>
      <c r="L145" s="88" t="s">
        <v>65</v>
      </c>
      <c r="M145" s="88">
        <v>6.7780139802722381</v>
      </c>
      <c r="N145" s="88">
        <v>9.8935433267942417E-4</v>
      </c>
      <c r="O145" s="88">
        <v>9.8935433267942417E-4</v>
      </c>
      <c r="P145" s="88">
        <v>3.4627401643779837E-4</v>
      </c>
      <c r="Q145" s="88" t="s">
        <v>65</v>
      </c>
      <c r="R145" s="88" t="s">
        <v>65</v>
      </c>
      <c r="S145" s="88" t="s">
        <v>65</v>
      </c>
      <c r="T145" s="88" t="s">
        <v>65</v>
      </c>
      <c r="U145" s="88" t="s">
        <v>65</v>
      </c>
      <c r="V145" s="88" t="s">
        <v>65</v>
      </c>
      <c r="W145" s="88">
        <v>0.80920389876954846</v>
      </c>
      <c r="X145" s="88">
        <v>4.8468927451265206E-3</v>
      </c>
      <c r="Y145" s="88">
        <v>2.9247760450643263E-2</v>
      </c>
      <c r="Z145" s="88">
        <v>3.2673083793092979E-2</v>
      </c>
      <c r="AA145" s="88">
        <v>7.5325840492500391E-3</v>
      </c>
      <c r="AB145" s="88">
        <v>7.4300321038112779E-2</v>
      </c>
      <c r="AC145" s="88">
        <v>0.10815747566233563</v>
      </c>
      <c r="AD145" s="88">
        <v>5.9635626216964074E-6</v>
      </c>
      <c r="AE145" s="52"/>
      <c r="AF145" s="89"/>
      <c r="AG145" s="89"/>
      <c r="AH145" s="89"/>
      <c r="AI145" s="89"/>
      <c r="AJ145" s="89"/>
      <c r="AK145" s="89"/>
      <c r="AL145" s="85" t="s">
        <v>61</v>
      </c>
    </row>
    <row r="146" spans="1:38" ht="26.25" customHeight="1" x14ac:dyDescent="0.2">
      <c r="A146" s="84"/>
      <c r="B146" s="85" t="s">
        <v>385</v>
      </c>
      <c r="C146" s="86" t="s">
        <v>386</v>
      </c>
      <c r="D146" s="87" t="s">
        <v>380</v>
      </c>
      <c r="E146" s="88">
        <v>0.26327702053762769</v>
      </c>
      <c r="F146" s="88">
        <v>1.9587186655328117</v>
      </c>
      <c r="G146" s="88">
        <v>5.5431112543917059E-4</v>
      </c>
      <c r="H146" s="88">
        <v>2.8711662828186393E-3</v>
      </c>
      <c r="I146" s="88">
        <v>0.1043078256859378</v>
      </c>
      <c r="J146" s="88">
        <v>0.1043078256859378</v>
      </c>
      <c r="K146" s="88">
        <v>0.1043078256859378</v>
      </c>
      <c r="L146" s="88" t="s">
        <v>65</v>
      </c>
      <c r="M146" s="88">
        <v>14.649442503882995</v>
      </c>
      <c r="N146" s="88">
        <v>2.2400926699116282E-4</v>
      </c>
      <c r="O146" s="88">
        <v>4.4801853398232561E-5</v>
      </c>
      <c r="P146" s="88">
        <v>1.5680648689381398E-5</v>
      </c>
      <c r="Q146" s="88" t="s">
        <v>65</v>
      </c>
      <c r="R146" s="88" t="s">
        <v>65</v>
      </c>
      <c r="S146" s="88" t="s">
        <v>65</v>
      </c>
      <c r="T146" s="88" t="s">
        <v>65</v>
      </c>
      <c r="U146" s="88" t="s">
        <v>65</v>
      </c>
      <c r="V146" s="88" t="s">
        <v>65</v>
      </c>
      <c r="W146" s="88">
        <v>1.1378723664558145E-2</v>
      </c>
      <c r="X146" s="88">
        <v>5.2656829792917378E-4</v>
      </c>
      <c r="Y146" s="88">
        <v>6.1373845873245443E-4</v>
      </c>
      <c r="Z146" s="88">
        <v>4.2218550347747612E-4</v>
      </c>
      <c r="AA146" s="88">
        <v>6.6969734835162188E-4</v>
      </c>
      <c r="AB146" s="88">
        <v>2.232189608490726E-3</v>
      </c>
      <c r="AC146" s="88">
        <v>2.2757447329116295E-3</v>
      </c>
      <c r="AD146" s="88">
        <v>6.9503696339331769E-6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0.37684725333955815</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0.99478433696836643</v>
      </c>
      <c r="J148" s="88">
        <v>2.4974190537890202</v>
      </c>
      <c r="K148" s="88">
        <v>2.8376581040073559</v>
      </c>
      <c r="L148" s="88" t="s">
        <v>65</v>
      </c>
      <c r="M148" s="88" t="s">
        <v>433</v>
      </c>
      <c r="N148" s="88">
        <v>12.831876538852566</v>
      </c>
      <c r="O148" s="88">
        <v>5.0359540880022015E-2</v>
      </c>
      <c r="P148" s="88" t="s">
        <v>433</v>
      </c>
      <c r="Q148" s="88" t="s">
        <v>65</v>
      </c>
      <c r="R148" s="88" t="s">
        <v>65</v>
      </c>
      <c r="S148" s="88" t="s">
        <v>65</v>
      </c>
      <c r="T148" s="88" t="s">
        <v>65</v>
      </c>
      <c r="U148" s="88" t="s">
        <v>65</v>
      </c>
      <c r="V148" s="88" t="s">
        <v>65</v>
      </c>
      <c r="W148" s="88" t="s">
        <v>433</v>
      </c>
      <c r="X148" s="88">
        <v>1.6581590847557916E-3</v>
      </c>
      <c r="Y148" s="88">
        <v>1.6581590847557916E-3</v>
      </c>
      <c r="Z148" s="88">
        <v>1.6581590847557916E-3</v>
      </c>
      <c r="AA148" s="88">
        <v>1.6581590847557916E-3</v>
      </c>
      <c r="AB148" s="88">
        <v>6.6326363390231662E-3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0.20142418394375222</v>
      </c>
      <c r="J149" s="88">
        <v>0.6714139464791733</v>
      </c>
      <c r="K149" s="88">
        <v>1.3428278929583466</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165.36485910287379</v>
      </c>
      <c r="F152" s="102">
        <f t="shared" ref="F152:AD152" si="0">F141</f>
        <v>118.98411850384771</v>
      </c>
      <c r="G152" s="102">
        <f t="shared" si="0"/>
        <v>11.671623826432185</v>
      </c>
      <c r="H152" s="102">
        <f t="shared" si="0"/>
        <v>79.801548053354566</v>
      </c>
      <c r="I152" s="102">
        <f t="shared" si="0"/>
        <v>14.970369572889396</v>
      </c>
      <c r="J152" s="102">
        <f t="shared" si="0"/>
        <v>30.123461715592196</v>
      </c>
      <c r="K152" s="102">
        <f t="shared" si="0"/>
        <v>47.474096615777775</v>
      </c>
      <c r="L152" s="102" t="str">
        <f t="shared" si="0"/>
        <v>NR</v>
      </c>
      <c r="M152" s="102">
        <f t="shared" si="0"/>
        <v>507.90414195589955</v>
      </c>
      <c r="N152" s="102">
        <f t="shared" si="0"/>
        <v>25.954936031742136</v>
      </c>
      <c r="O152" s="102">
        <f t="shared" si="0"/>
        <v>0.92629041407903634</v>
      </c>
      <c r="P152" s="102">
        <f t="shared" si="0"/>
        <v>1.0337545339107697</v>
      </c>
      <c r="Q152" s="102" t="str">
        <f t="shared" si="0"/>
        <v>NR</v>
      </c>
      <c r="R152" s="102" t="str">
        <f t="shared" si="0"/>
        <v>NR</v>
      </c>
      <c r="S152" s="102" t="str">
        <f t="shared" si="0"/>
        <v>NR</v>
      </c>
      <c r="T152" s="102" t="str">
        <f t="shared" si="0"/>
        <v>NR</v>
      </c>
      <c r="U152" s="102" t="str">
        <f t="shared" si="0"/>
        <v>NR</v>
      </c>
      <c r="V152" s="102" t="str">
        <f t="shared" si="0"/>
        <v>NR</v>
      </c>
      <c r="W152" s="102">
        <f t="shared" si="0"/>
        <v>35.515026607282103</v>
      </c>
      <c r="X152" s="102">
        <f t="shared" si="0"/>
        <v>2.2460232236173789</v>
      </c>
      <c r="Y152" s="102">
        <f t="shared" si="0"/>
        <v>2.4248277684665873</v>
      </c>
      <c r="Z152" s="102">
        <f t="shared" si="0"/>
        <v>0.98587300762835806</v>
      </c>
      <c r="AA152" s="102">
        <f t="shared" si="0"/>
        <v>1.3038338518357919</v>
      </c>
      <c r="AB152" s="102">
        <f t="shared" si="0"/>
        <v>6.9610938515481173</v>
      </c>
      <c r="AC152" s="102">
        <f t="shared" si="0"/>
        <v>13.397782499495584</v>
      </c>
      <c r="AD152" s="102">
        <f t="shared" si="0"/>
        <v>3.7101231443219329</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11.44123719964287</v>
      </c>
      <c r="F157" s="115">
        <v>0.21745874514620045</v>
      </c>
      <c r="G157" s="115">
        <v>0.58465375114071727</v>
      </c>
      <c r="H157" s="115">
        <v>4.739188169503368E-3</v>
      </c>
      <c r="I157" s="115">
        <v>0.75343771205708709</v>
      </c>
      <c r="J157" s="115">
        <v>0.75343771205708709</v>
      </c>
      <c r="K157" s="115">
        <v>0.75343771205708709</v>
      </c>
      <c r="L157" s="115" t="s">
        <v>65</v>
      </c>
      <c r="M157" s="115">
        <v>1.6505116886514288</v>
      </c>
      <c r="N157" s="115">
        <v>6.0275016964566968E-4</v>
      </c>
      <c r="O157" s="115">
        <v>6.0275016964566968E-4</v>
      </c>
      <c r="P157" s="115">
        <v>2.1096255937598437E-4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30137.50848228348</v>
      </c>
      <c r="AG157" s="116"/>
      <c r="AH157" s="116"/>
      <c r="AI157" s="116"/>
      <c r="AJ157" s="116"/>
      <c r="AK157" s="116"/>
      <c r="AL157" s="112" t="s">
        <v>61</v>
      </c>
    </row>
    <row r="158" spans="1:38" ht="26.25" customHeight="1" x14ac:dyDescent="0.2">
      <c r="A158" s="112" t="s">
        <v>405</v>
      </c>
      <c r="B158" s="112" t="s">
        <v>408</v>
      </c>
      <c r="C158" s="113" t="s">
        <v>409</v>
      </c>
      <c r="D158" s="114"/>
      <c r="E158" s="115">
        <v>9.6540610969242893E-2</v>
      </c>
      <c r="F158" s="115">
        <v>4.7985268444509866E-3</v>
      </c>
      <c r="G158" s="115">
        <v>6.0835024184161032E-3</v>
      </c>
      <c r="H158" s="115">
        <v>4.9312734701028949E-5</v>
      </c>
      <c r="I158" s="115">
        <v>7.8397549705891585E-3</v>
      </c>
      <c r="J158" s="115">
        <v>7.8397549705891585E-3</v>
      </c>
      <c r="K158" s="115">
        <v>7.8397549705891585E-3</v>
      </c>
      <c r="L158" s="115" t="s">
        <v>65</v>
      </c>
      <c r="M158" s="115">
        <v>8.1732120277039563E-2</v>
      </c>
      <c r="N158" s="115">
        <v>6.2718039764713271E-6</v>
      </c>
      <c r="O158" s="115">
        <v>6.2718039764713271E-6</v>
      </c>
      <c r="P158" s="115">
        <v>2.1951313917649644E-6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313.59019882356631</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41" priority="6" operator="equal">
      <formula>0</formula>
    </cfRule>
  </conditionalFormatting>
  <conditionalFormatting sqref="E14:AD140">
    <cfRule type="cellIs" dxfId="40" priority="5" operator="equal">
      <formula>"NE"</formula>
    </cfRule>
  </conditionalFormatting>
  <conditionalFormatting sqref="E157:AD164">
    <cfRule type="cellIs" dxfId="39" priority="3" operator="equal">
      <formula>"NE"</formula>
    </cfRule>
    <cfRule type="cellIs" dxfId="38" priority="4" operator="equal">
      <formula>0</formula>
    </cfRule>
  </conditionalFormatting>
  <conditionalFormatting sqref="E143:AD149">
    <cfRule type="cellIs" dxfId="37" priority="2" operator="equal">
      <formula>0</formula>
    </cfRule>
  </conditionalFormatting>
  <conditionalFormatting sqref="E143:AD149">
    <cfRule type="cellIs" dxfId="36" priority="1" operator="equal">
      <formula>"NE"</formula>
    </cfRule>
  </conditionalFormatting>
  <pageMargins left="0.7" right="0.7" top="0.78740157499999996" bottom="0.78740157499999996" header="0.3" footer="0.3"/>
  <pageSetup paperSize="9" scale="1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1E209-0F68-4D13-91E9-00CEAF41E55A}">
  <sheetPr codeName="Tabelle34"/>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2019</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2019</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8.4918966428767195</v>
      </c>
      <c r="F14" s="51">
        <v>0.29648443326318541</v>
      </c>
      <c r="G14" s="51">
        <v>0.82832244910028374</v>
      </c>
      <c r="H14" s="51">
        <v>0.33991137889259393</v>
      </c>
      <c r="I14" s="51">
        <v>0.80296722020840083</v>
      </c>
      <c r="J14" s="51">
        <v>0.96320085393834476</v>
      </c>
      <c r="K14" s="51">
        <v>1.0682519556302719</v>
      </c>
      <c r="L14" s="51" t="s">
        <v>65</v>
      </c>
      <c r="M14" s="51">
        <v>3.9521418937872266</v>
      </c>
      <c r="N14" s="51">
        <v>1.9272398128754642</v>
      </c>
      <c r="O14" s="51">
        <v>0.14329618281591119</v>
      </c>
      <c r="P14" s="51">
        <v>0.17187264996832646</v>
      </c>
      <c r="Q14" s="51" t="s">
        <v>65</v>
      </c>
      <c r="R14" s="51" t="s">
        <v>65</v>
      </c>
      <c r="S14" s="51" t="s">
        <v>65</v>
      </c>
      <c r="T14" s="51" t="s">
        <v>65</v>
      </c>
      <c r="U14" s="51" t="s">
        <v>65</v>
      </c>
      <c r="V14" s="51" t="s">
        <v>65</v>
      </c>
      <c r="W14" s="51">
        <v>1.3305605675790515</v>
      </c>
      <c r="X14" s="51">
        <v>2.0366647492279576E-2</v>
      </c>
      <c r="Y14" s="51">
        <v>8.6893945637060536E-4</v>
      </c>
      <c r="Z14" s="51">
        <v>3.4236264731479733E-4</v>
      </c>
      <c r="AA14" s="51">
        <v>7.6695693279640203E-4</v>
      </c>
      <c r="AB14" s="51">
        <v>2.234490652876138E-2</v>
      </c>
      <c r="AC14" s="51">
        <v>0.49320358013435578</v>
      </c>
      <c r="AD14" s="51">
        <v>2.4576279015105386E-4</v>
      </c>
      <c r="AE14" s="52"/>
      <c r="AF14" s="53">
        <v>545.35313249506839</v>
      </c>
      <c r="AG14" s="53">
        <v>12494.845826599998</v>
      </c>
      <c r="AH14" s="53">
        <v>84783.114524183431</v>
      </c>
      <c r="AI14" s="53">
        <v>64937.721160371439</v>
      </c>
      <c r="AJ14" s="53">
        <v>12589.893235510213</v>
      </c>
      <c r="AK14" s="53"/>
      <c r="AL14" s="54" t="s">
        <v>61</v>
      </c>
    </row>
    <row r="15" spans="1:38" ht="26.25" customHeight="1" x14ac:dyDescent="0.2">
      <c r="A15" s="48" t="s">
        <v>66</v>
      </c>
      <c r="B15" s="48" t="s">
        <v>67</v>
      </c>
      <c r="C15" s="49" t="s">
        <v>68</v>
      </c>
      <c r="D15" s="50"/>
      <c r="E15" s="51">
        <v>1.048</v>
      </c>
      <c r="F15" s="51" t="s">
        <v>434</v>
      </c>
      <c r="G15" s="51">
        <v>0.48599999999999999</v>
      </c>
      <c r="H15" s="51">
        <v>8.3956008815287864E-2</v>
      </c>
      <c r="I15" s="51">
        <v>4.0657684210526318E-2</v>
      </c>
      <c r="J15" s="51">
        <v>4.8280999999999998E-2</v>
      </c>
      <c r="K15" s="51">
        <v>5.0822105263157884E-2</v>
      </c>
      <c r="L15" s="51" t="s">
        <v>65</v>
      </c>
      <c r="M15" s="51">
        <v>0.25800000000000001</v>
      </c>
      <c r="N15" s="51">
        <v>0.40300971071131847</v>
      </c>
      <c r="O15" s="51">
        <v>0.14449250013598705</v>
      </c>
      <c r="P15" s="51">
        <v>1.5754078298637564E-2</v>
      </c>
      <c r="Q15" s="51" t="s">
        <v>65</v>
      </c>
      <c r="R15" s="51" t="s">
        <v>65</v>
      </c>
      <c r="S15" s="51" t="s">
        <v>65</v>
      </c>
      <c r="T15" s="51" t="s">
        <v>65</v>
      </c>
      <c r="U15" s="51" t="s">
        <v>65</v>
      </c>
      <c r="V15" s="51" t="s">
        <v>65</v>
      </c>
      <c r="W15" s="51">
        <v>1.7562346646331842E-2</v>
      </c>
      <c r="X15" s="51">
        <v>1.0381801039233836E-4</v>
      </c>
      <c r="Y15" s="51">
        <v>9.5795955660186441E-4</v>
      </c>
      <c r="Z15" s="51">
        <v>8.7764320570493453E-4</v>
      </c>
      <c r="AA15" s="51">
        <v>1.3086740910233591E-3</v>
      </c>
      <c r="AB15" s="51">
        <v>3.2480948637224967E-3</v>
      </c>
      <c r="AC15" s="51">
        <v>2.7592678419767688E-3</v>
      </c>
      <c r="AD15" s="51">
        <v>1.580611198169866E-6</v>
      </c>
      <c r="AE15" s="52"/>
      <c r="AF15" s="53">
        <v>30555.510465305608</v>
      </c>
      <c r="AG15" s="53" t="s">
        <v>435</v>
      </c>
      <c r="AH15" s="53">
        <v>9062.7963429240008</v>
      </c>
      <c r="AI15" s="53" t="s">
        <v>435</v>
      </c>
      <c r="AJ15" s="53" t="s">
        <v>435</v>
      </c>
      <c r="AK15" s="53"/>
      <c r="AL15" s="54" t="s">
        <v>61</v>
      </c>
    </row>
    <row r="16" spans="1:38" ht="26.25" customHeight="1" x14ac:dyDescent="0.2">
      <c r="A16" s="48" t="s">
        <v>66</v>
      </c>
      <c r="B16" s="48" t="s">
        <v>69</v>
      </c>
      <c r="C16" s="49" t="s">
        <v>70</v>
      </c>
      <c r="D16" s="50"/>
      <c r="E16" s="51">
        <v>0.49319902215541284</v>
      </c>
      <c r="F16" s="51">
        <v>1.6439967405180429E-3</v>
      </c>
      <c r="G16" s="51">
        <v>9.8639804431082572E-4</v>
      </c>
      <c r="H16" s="51">
        <v>3.2879934810360859E-3</v>
      </c>
      <c r="I16" s="51">
        <v>9.2099736225388543E-2</v>
      </c>
      <c r="J16" s="51">
        <v>9.2346335736466237E-2</v>
      </c>
      <c r="K16" s="51">
        <v>9.2510735410518047E-2</v>
      </c>
      <c r="L16" s="51" t="s">
        <v>65</v>
      </c>
      <c r="M16" s="51">
        <v>3.2879934810360854E-2</v>
      </c>
      <c r="N16" s="51">
        <v>4.9319902215541285E-6</v>
      </c>
      <c r="O16" s="51">
        <v>8.2199837025902134E-7</v>
      </c>
      <c r="P16" s="51">
        <v>2.3015954367252599E-4</v>
      </c>
      <c r="Q16" s="51" t="s">
        <v>65</v>
      </c>
      <c r="R16" s="51" t="s">
        <v>65</v>
      </c>
      <c r="S16" s="51" t="s">
        <v>65</v>
      </c>
      <c r="T16" s="51" t="s">
        <v>65</v>
      </c>
      <c r="U16" s="51" t="s">
        <v>65</v>
      </c>
      <c r="V16" s="51" t="s">
        <v>65</v>
      </c>
      <c r="W16" s="51">
        <v>6.5759869620721711E-4</v>
      </c>
      <c r="X16" s="51">
        <v>1.841276349380208E-6</v>
      </c>
      <c r="Y16" s="51">
        <v>5.1950297000370153E-6</v>
      </c>
      <c r="Z16" s="51">
        <v>3.649672763950055E-6</v>
      </c>
      <c r="AA16" s="51">
        <v>2.7487625501461675E-5</v>
      </c>
      <c r="AB16" s="51">
        <v>3.8173604314828947E-5</v>
      </c>
      <c r="AC16" s="51">
        <v>1.3151973924144342E-4</v>
      </c>
      <c r="AD16" s="51">
        <v>5.9183882658649535E-8</v>
      </c>
      <c r="AE16" s="52"/>
      <c r="AF16" s="53" t="s">
        <v>435</v>
      </c>
      <c r="AG16" s="53" t="s">
        <v>435</v>
      </c>
      <c r="AH16" s="53">
        <v>3287.9934810360855</v>
      </c>
      <c r="AI16" s="53">
        <v>40.619910000000004</v>
      </c>
      <c r="AJ16" s="53" t="s">
        <v>435</v>
      </c>
      <c r="AK16" s="53"/>
      <c r="AL16" s="54" t="s">
        <v>61</v>
      </c>
    </row>
    <row r="17" spans="1:38" ht="26.25" customHeight="1" x14ac:dyDescent="0.2">
      <c r="A17" s="48" t="s">
        <v>66</v>
      </c>
      <c r="B17" s="48" t="s">
        <v>71</v>
      </c>
      <c r="C17" s="49" t="s">
        <v>72</v>
      </c>
      <c r="D17" s="50"/>
      <c r="E17" s="51">
        <v>3.8472357031782165</v>
      </c>
      <c r="F17" s="51">
        <v>0.192286220766474</v>
      </c>
      <c r="G17" s="51">
        <v>4.6152204398522825</v>
      </c>
      <c r="H17" s="51">
        <v>2.0906851745794857E-2</v>
      </c>
      <c r="I17" s="51">
        <v>6.0252387738712471E-3</v>
      </c>
      <c r="J17" s="51">
        <v>7.2302865286454953E-3</v>
      </c>
      <c r="K17" s="51">
        <v>8.0336516984949955E-3</v>
      </c>
      <c r="L17" s="51" t="s">
        <v>65</v>
      </c>
      <c r="M17" s="51">
        <v>152.608199846601</v>
      </c>
      <c r="N17" s="51">
        <v>7.6098745931676255E-4</v>
      </c>
      <c r="O17" s="51">
        <v>3.6415718967161417E-5</v>
      </c>
      <c r="P17" s="51">
        <v>6.3245383123108271E-4</v>
      </c>
      <c r="Q17" s="51" t="s">
        <v>65</v>
      </c>
      <c r="R17" s="51" t="s">
        <v>65</v>
      </c>
      <c r="S17" s="51" t="s">
        <v>65</v>
      </c>
      <c r="T17" s="51" t="s">
        <v>65</v>
      </c>
      <c r="U17" s="51" t="s">
        <v>65</v>
      </c>
      <c r="V17" s="51" t="s">
        <v>65</v>
      </c>
      <c r="W17" s="51">
        <v>9.4840295611236126E-3</v>
      </c>
      <c r="X17" s="51">
        <v>6.7710935713619056E-5</v>
      </c>
      <c r="Y17" s="51">
        <v>1.0579353181177144E-4</v>
      </c>
      <c r="Z17" s="51">
        <v>3.8184062822547151E-5</v>
      </c>
      <c r="AA17" s="51">
        <v>3.083595457391404E-5</v>
      </c>
      <c r="AB17" s="51">
        <v>2.4252448492185173E-4</v>
      </c>
      <c r="AC17" s="51">
        <v>1.1088418924064243E-3</v>
      </c>
      <c r="AD17" s="51">
        <v>1.4654542276537147E-2</v>
      </c>
      <c r="AE17" s="52"/>
      <c r="AF17" s="53">
        <v>66.787029839142164</v>
      </c>
      <c r="AG17" s="53">
        <v>6885.2973792656649</v>
      </c>
      <c r="AH17" s="53">
        <v>20623.655613615902</v>
      </c>
      <c r="AI17" s="53">
        <v>10.991133315396389</v>
      </c>
      <c r="AJ17" s="53" t="s">
        <v>435</v>
      </c>
      <c r="AK17" s="53"/>
      <c r="AL17" s="54" t="s">
        <v>61</v>
      </c>
    </row>
    <row r="18" spans="1:38" ht="26.25" customHeight="1" x14ac:dyDescent="0.2">
      <c r="A18" s="48" t="s">
        <v>66</v>
      </c>
      <c r="B18" s="48" t="s">
        <v>73</v>
      </c>
      <c r="C18" s="49" t="s">
        <v>74</v>
      </c>
      <c r="D18" s="50"/>
      <c r="E18" s="51">
        <v>0.24097098625008206</v>
      </c>
      <c r="F18" s="51">
        <v>3.6068559634651401E-3</v>
      </c>
      <c r="G18" s="51">
        <v>0.10418293164753896</v>
      </c>
      <c r="H18" s="51">
        <v>5.167729521029135E-3</v>
      </c>
      <c r="I18" s="51">
        <v>6.8447633858237621E-3</v>
      </c>
      <c r="J18" s="51">
        <v>8.2137160629885148E-3</v>
      </c>
      <c r="K18" s="51">
        <v>9.1263511810983512E-3</v>
      </c>
      <c r="L18" s="51" t="s">
        <v>65</v>
      </c>
      <c r="M18" s="51">
        <v>4.7709144437105271E-2</v>
      </c>
      <c r="N18" s="51">
        <v>2.3082251674835922E-3</v>
      </c>
      <c r="O18" s="51">
        <v>1.0418592747422513E-3</v>
      </c>
      <c r="P18" s="51">
        <v>8.8235489311895229E-4</v>
      </c>
      <c r="Q18" s="51" t="s">
        <v>65</v>
      </c>
      <c r="R18" s="51" t="s">
        <v>65</v>
      </c>
      <c r="S18" s="51" t="s">
        <v>65</v>
      </c>
      <c r="T18" s="51" t="s">
        <v>65</v>
      </c>
      <c r="U18" s="51" t="s">
        <v>65</v>
      </c>
      <c r="V18" s="51" t="s">
        <v>65</v>
      </c>
      <c r="W18" s="51">
        <v>3.6895465804636818E-2</v>
      </c>
      <c r="X18" s="51">
        <v>8.7656228941444825E-5</v>
      </c>
      <c r="Y18" s="51">
        <v>1.2423172485117722E-4</v>
      </c>
      <c r="Z18" s="51">
        <v>5.1289216777300784E-5</v>
      </c>
      <c r="AA18" s="51">
        <v>4.4505769149584899E-5</v>
      </c>
      <c r="AB18" s="51">
        <v>3.0768293971950765E-4</v>
      </c>
      <c r="AC18" s="51">
        <v>1.2704431448724584E-3</v>
      </c>
      <c r="AD18" s="51">
        <v>2.1419833012677591E-2</v>
      </c>
      <c r="AE18" s="52"/>
      <c r="AF18" s="53">
        <v>122.35946120789909</v>
      </c>
      <c r="AG18" s="53">
        <v>125.99834989527206</v>
      </c>
      <c r="AH18" s="53">
        <v>5005.6247098064414</v>
      </c>
      <c r="AI18" s="53">
        <v>6.0366482734654371E-2</v>
      </c>
      <c r="AJ18" s="53">
        <v>15.137823789999999</v>
      </c>
      <c r="AK18" s="53"/>
      <c r="AL18" s="54" t="s">
        <v>61</v>
      </c>
    </row>
    <row r="19" spans="1:38" ht="26.25" customHeight="1" x14ac:dyDescent="0.2">
      <c r="A19" s="48" t="s">
        <v>66</v>
      </c>
      <c r="B19" s="48" t="s">
        <v>75</v>
      </c>
      <c r="C19" s="49" t="s">
        <v>76</v>
      </c>
      <c r="D19" s="50"/>
      <c r="E19" s="51">
        <v>1.2198505759486526</v>
      </c>
      <c r="F19" s="51">
        <v>3.6462267048647322E-2</v>
      </c>
      <c r="G19" s="51">
        <v>0.18662138699847866</v>
      </c>
      <c r="H19" s="51">
        <v>3.4089120274799892E-2</v>
      </c>
      <c r="I19" s="51">
        <v>0.16029948517280926</v>
      </c>
      <c r="J19" s="51">
        <v>0.19232445223250325</v>
      </c>
      <c r="K19" s="51">
        <v>0.2136764641038591</v>
      </c>
      <c r="L19" s="51" t="s">
        <v>65</v>
      </c>
      <c r="M19" s="51">
        <v>0.41496566706764493</v>
      </c>
      <c r="N19" s="51">
        <v>0.27137737297895026</v>
      </c>
      <c r="O19" s="51">
        <v>1.3971275804998478E-2</v>
      </c>
      <c r="P19" s="51">
        <v>9.5659523780796205E-3</v>
      </c>
      <c r="Q19" s="51" t="s">
        <v>65</v>
      </c>
      <c r="R19" s="51" t="s">
        <v>65</v>
      </c>
      <c r="S19" s="51" t="s">
        <v>65</v>
      </c>
      <c r="T19" s="51" t="s">
        <v>65</v>
      </c>
      <c r="U19" s="51" t="s">
        <v>65</v>
      </c>
      <c r="V19" s="51" t="s">
        <v>65</v>
      </c>
      <c r="W19" s="51">
        <v>0.52706892388639037</v>
      </c>
      <c r="X19" s="51">
        <v>4.9655361487397969E-3</v>
      </c>
      <c r="Y19" s="51">
        <v>8.7404197743295251E-3</v>
      </c>
      <c r="Z19" s="51">
        <v>3.5118208076838145E-3</v>
      </c>
      <c r="AA19" s="51">
        <v>3.5751954058756627E-3</v>
      </c>
      <c r="AB19" s="51">
        <v>2.0792972136628798E-2</v>
      </c>
      <c r="AC19" s="51">
        <v>8.0751092454559678E-2</v>
      </c>
      <c r="AD19" s="51">
        <v>0.1082101935201108</v>
      </c>
      <c r="AE19" s="52"/>
      <c r="AF19" s="53">
        <v>570.64163191504883</v>
      </c>
      <c r="AG19" s="53">
        <v>609.73148044949221</v>
      </c>
      <c r="AH19" s="53">
        <v>16329.463419045482</v>
      </c>
      <c r="AI19" s="53">
        <v>3592.4751930773259</v>
      </c>
      <c r="AJ19" s="53">
        <v>2756.8268023403389</v>
      </c>
      <c r="AK19" s="53"/>
      <c r="AL19" s="54" t="s">
        <v>61</v>
      </c>
    </row>
    <row r="20" spans="1:38" ht="26.25" customHeight="1" x14ac:dyDescent="0.2">
      <c r="A20" s="48" t="s">
        <v>66</v>
      </c>
      <c r="B20" s="48" t="s">
        <v>77</v>
      </c>
      <c r="C20" s="49" t="s">
        <v>78</v>
      </c>
      <c r="D20" s="50"/>
      <c r="E20" s="51">
        <v>4.5773889231900071</v>
      </c>
      <c r="F20" s="51">
        <v>0.26477611720412614</v>
      </c>
      <c r="G20" s="51">
        <v>0.52399999999999991</v>
      </c>
      <c r="H20" s="51">
        <v>6.6187709712389617E-2</v>
      </c>
      <c r="I20" s="51">
        <v>0.17545932810686263</v>
      </c>
      <c r="J20" s="51">
        <v>0.2133821316686085</v>
      </c>
      <c r="K20" s="51">
        <v>0.23708611117456321</v>
      </c>
      <c r="L20" s="51" t="s">
        <v>65</v>
      </c>
      <c r="M20" s="51">
        <v>2.05462287967877</v>
      </c>
      <c r="N20" s="51">
        <v>0.3123722026394441</v>
      </c>
      <c r="O20" s="51">
        <v>4.8638994091116397E-2</v>
      </c>
      <c r="P20" s="51">
        <v>8.8510509735149165E-2</v>
      </c>
      <c r="Q20" s="51" t="s">
        <v>65</v>
      </c>
      <c r="R20" s="51" t="s">
        <v>65</v>
      </c>
      <c r="S20" s="51" t="s">
        <v>65</v>
      </c>
      <c r="T20" s="51" t="s">
        <v>65</v>
      </c>
      <c r="U20" s="51" t="s">
        <v>65</v>
      </c>
      <c r="V20" s="51" t="s">
        <v>65</v>
      </c>
      <c r="W20" s="51">
        <v>0.64103764036595223</v>
      </c>
      <c r="X20" s="51">
        <v>8.6177714370318215E-4</v>
      </c>
      <c r="Y20" s="51">
        <v>1.8383242825001855E-3</v>
      </c>
      <c r="Z20" s="51">
        <v>6.3504148152091183E-4</v>
      </c>
      <c r="AA20" s="51">
        <v>5.821226790548987E-4</v>
      </c>
      <c r="AB20" s="51">
        <v>3.9172655867791796E-3</v>
      </c>
      <c r="AC20" s="51">
        <v>0.12817331705448623</v>
      </c>
      <c r="AD20" s="51">
        <v>0.69225506620819666</v>
      </c>
      <c r="AE20" s="52"/>
      <c r="AF20" s="53">
        <v>229.36571085783328</v>
      </c>
      <c r="AG20" s="53">
        <v>4046.5246284799996</v>
      </c>
      <c r="AH20" s="53">
        <v>28418.840257291118</v>
      </c>
      <c r="AI20" s="53">
        <v>39124.136978819552</v>
      </c>
      <c r="AJ20" s="53">
        <v>73.636314659614726</v>
      </c>
      <c r="AK20" s="53"/>
      <c r="AL20" s="54" t="s">
        <v>61</v>
      </c>
    </row>
    <row r="21" spans="1:38" ht="26.25" customHeight="1" x14ac:dyDescent="0.2">
      <c r="A21" s="48" t="s">
        <v>66</v>
      </c>
      <c r="B21" s="48" t="s">
        <v>79</v>
      </c>
      <c r="C21" s="49" t="s">
        <v>80</v>
      </c>
      <c r="D21" s="50"/>
      <c r="E21" s="51">
        <v>0.65777738762250082</v>
      </c>
      <c r="F21" s="51">
        <v>9.8578040153960798E-3</v>
      </c>
      <c r="G21" s="51">
        <v>0.10405343702503472</v>
      </c>
      <c r="H21" s="51">
        <v>1.5597754244219593E-2</v>
      </c>
      <c r="I21" s="51">
        <v>2.2872472312949262E-2</v>
      </c>
      <c r="J21" s="51">
        <v>2.7445721757779106E-2</v>
      </c>
      <c r="K21" s="51">
        <v>3.0494554720999011E-2</v>
      </c>
      <c r="L21" s="51" t="s">
        <v>65</v>
      </c>
      <c r="M21" s="51">
        <v>0.11031401154256588</v>
      </c>
      <c r="N21" s="51">
        <v>7.7461612965592109E-3</v>
      </c>
      <c r="O21" s="51">
        <v>7.7513626594565422E-4</v>
      </c>
      <c r="P21" s="51">
        <v>1.502547749869544E-3</v>
      </c>
      <c r="Q21" s="51" t="s">
        <v>65</v>
      </c>
      <c r="R21" s="51" t="s">
        <v>65</v>
      </c>
      <c r="S21" s="51" t="s">
        <v>65</v>
      </c>
      <c r="T21" s="51" t="s">
        <v>65</v>
      </c>
      <c r="U21" s="51" t="s">
        <v>65</v>
      </c>
      <c r="V21" s="51" t="s">
        <v>65</v>
      </c>
      <c r="W21" s="51">
        <v>4.0792856326870047E-2</v>
      </c>
      <c r="X21" s="51">
        <v>3.8203770014462007E-4</v>
      </c>
      <c r="Y21" s="51">
        <v>6.3409792185669409E-4</v>
      </c>
      <c r="Z21" s="51">
        <v>1.9550176768284326E-4</v>
      </c>
      <c r="AA21" s="51">
        <v>1.5649353259569555E-4</v>
      </c>
      <c r="AB21" s="51">
        <v>1.3681309222798527E-3</v>
      </c>
      <c r="AC21" s="51">
        <v>5.7828965656826908E-3</v>
      </c>
      <c r="AD21" s="51">
        <v>2.028123197336975E-2</v>
      </c>
      <c r="AE21" s="52"/>
      <c r="AF21" s="53">
        <v>475.46623865472304</v>
      </c>
      <c r="AG21" s="53">
        <v>119.28734974312999</v>
      </c>
      <c r="AH21" s="53">
        <v>12799.398901485552</v>
      </c>
      <c r="AI21" s="53">
        <v>461.28134542767282</v>
      </c>
      <c r="AJ21" s="53" t="s">
        <v>435</v>
      </c>
      <c r="AK21" s="53"/>
      <c r="AL21" s="54" t="s">
        <v>61</v>
      </c>
    </row>
    <row r="22" spans="1:38" ht="26.25" customHeight="1" x14ac:dyDescent="0.2">
      <c r="A22" s="48" t="s">
        <v>66</v>
      </c>
      <c r="B22" s="55" t="s">
        <v>81</v>
      </c>
      <c r="C22" s="49" t="s">
        <v>82</v>
      </c>
      <c r="D22" s="50"/>
      <c r="E22" s="51">
        <v>5.4977791705262149</v>
      </c>
      <c r="F22" s="51">
        <v>0.1748514636266654</v>
      </c>
      <c r="G22" s="51">
        <v>0.78850295383770519</v>
      </c>
      <c r="H22" s="51">
        <v>0.16673121614290645</v>
      </c>
      <c r="I22" s="51">
        <v>6.491622997283085E-2</v>
      </c>
      <c r="J22" s="51">
        <v>7.7873818134638034E-2</v>
      </c>
      <c r="K22" s="51">
        <v>8.6512210242509463E-2</v>
      </c>
      <c r="L22" s="51" t="s">
        <v>65</v>
      </c>
      <c r="M22" s="51">
        <v>3.8183267593581469</v>
      </c>
      <c r="N22" s="51">
        <v>0.32266021397591244</v>
      </c>
      <c r="O22" s="51">
        <v>2.3459145956307478E-2</v>
      </c>
      <c r="P22" s="51">
        <v>0.17046792601370184</v>
      </c>
      <c r="Q22" s="51" t="s">
        <v>65</v>
      </c>
      <c r="R22" s="51" t="s">
        <v>65</v>
      </c>
      <c r="S22" s="51" t="s">
        <v>65</v>
      </c>
      <c r="T22" s="51" t="s">
        <v>65</v>
      </c>
      <c r="U22" s="51" t="s">
        <v>65</v>
      </c>
      <c r="V22" s="51" t="s">
        <v>65</v>
      </c>
      <c r="W22" s="51">
        <v>0.47076615085315499</v>
      </c>
      <c r="X22" s="51">
        <v>1.8591374365778232E-3</v>
      </c>
      <c r="Y22" s="51">
        <v>4.2777346747828668E-3</v>
      </c>
      <c r="Z22" s="51">
        <v>1.3456984858630397E-3</v>
      </c>
      <c r="AA22" s="51">
        <v>9.5581410116674526E-4</v>
      </c>
      <c r="AB22" s="51">
        <v>8.4383846983904758E-3</v>
      </c>
      <c r="AC22" s="51">
        <v>8.0988441510573647E-2</v>
      </c>
      <c r="AD22" s="51">
        <v>0.43028485573278813</v>
      </c>
      <c r="AE22" s="52"/>
      <c r="AF22" s="53">
        <v>1151.4081348665654</v>
      </c>
      <c r="AG22" s="53">
        <v>2455.3614427882217</v>
      </c>
      <c r="AH22" s="53">
        <v>12610.448909846327</v>
      </c>
      <c r="AI22" s="53">
        <v>3588.6514597009968</v>
      </c>
      <c r="AJ22" s="53">
        <v>7886.2272594271471</v>
      </c>
      <c r="AK22" s="53"/>
      <c r="AL22" s="54" t="s">
        <v>61</v>
      </c>
    </row>
    <row r="23" spans="1:38" ht="26.25" customHeight="1" x14ac:dyDescent="0.2">
      <c r="A23" s="48" t="s">
        <v>83</v>
      </c>
      <c r="B23" s="55" t="s">
        <v>84</v>
      </c>
      <c r="C23" s="49" t="s">
        <v>85</v>
      </c>
      <c r="D23" s="56"/>
      <c r="E23" s="51">
        <v>5.4717001277584947</v>
      </c>
      <c r="F23" s="51">
        <v>0.29354542415583268</v>
      </c>
      <c r="G23" s="51">
        <v>9.0161743029555461E-3</v>
      </c>
      <c r="H23" s="51">
        <v>2.3162378492630527E-3</v>
      </c>
      <c r="I23" s="51">
        <v>0.10869823547659981</v>
      </c>
      <c r="J23" s="51">
        <v>0.10869823547659981</v>
      </c>
      <c r="K23" s="51">
        <v>0.10869823547659981</v>
      </c>
      <c r="L23" s="51" t="s">
        <v>65</v>
      </c>
      <c r="M23" s="51">
        <v>4.0201219019866405</v>
      </c>
      <c r="N23" s="51">
        <v>3.6953064113134373E-4</v>
      </c>
      <c r="O23" s="51">
        <v>3.5904635843229872E-4</v>
      </c>
      <c r="P23" s="51">
        <v>1.2566622545130454E-4</v>
      </c>
      <c r="Q23" s="51" t="s">
        <v>65</v>
      </c>
      <c r="R23" s="51" t="s">
        <v>65</v>
      </c>
      <c r="S23" s="51" t="s">
        <v>65</v>
      </c>
      <c r="T23" s="51" t="s">
        <v>65</v>
      </c>
      <c r="U23" s="51" t="s">
        <v>65</v>
      </c>
      <c r="V23" s="51" t="s">
        <v>65</v>
      </c>
      <c r="W23" s="51">
        <v>0.146364559540691</v>
      </c>
      <c r="X23" s="51">
        <v>1.0443349030718231E-2</v>
      </c>
      <c r="Y23" s="51">
        <v>4.6730024574996899E-2</v>
      </c>
      <c r="Z23" s="51">
        <v>5.1952631582081923E-2</v>
      </c>
      <c r="AA23" s="51">
        <v>1.2558112345151471E-2</v>
      </c>
      <c r="AB23" s="51">
        <v>0.12168411753294851</v>
      </c>
      <c r="AC23" s="51">
        <v>2.9272911908138199E-2</v>
      </c>
      <c r="AD23" s="51">
        <v>5.1070132722534207E-6</v>
      </c>
      <c r="AE23" s="52"/>
      <c r="AF23" s="53">
        <v>17952.317921614936</v>
      </c>
      <c r="AG23" s="53" t="s">
        <v>435</v>
      </c>
      <c r="AH23" s="53" t="s">
        <v>435</v>
      </c>
      <c r="AI23" s="53">
        <v>919.9813664221158</v>
      </c>
      <c r="AJ23" s="53">
        <v>54.764835388718296</v>
      </c>
      <c r="AK23" s="53"/>
      <c r="AL23" s="54" t="s">
        <v>61</v>
      </c>
    </row>
    <row r="24" spans="1:38" ht="26.25" customHeight="1" x14ac:dyDescent="0.2">
      <c r="A24" s="48" t="s">
        <v>66</v>
      </c>
      <c r="B24" s="55" t="s">
        <v>86</v>
      </c>
      <c r="C24" s="49" t="s">
        <v>87</v>
      </c>
      <c r="D24" s="50"/>
      <c r="E24" s="51">
        <v>3.59583195445189</v>
      </c>
      <c r="F24" s="51">
        <v>0.10866664162221865</v>
      </c>
      <c r="G24" s="51">
        <v>1.170736234775398</v>
      </c>
      <c r="H24" s="51">
        <v>0.11529230007552164</v>
      </c>
      <c r="I24" s="51">
        <v>0.16023664799294343</v>
      </c>
      <c r="J24" s="51">
        <v>0.19227717649089215</v>
      </c>
      <c r="K24" s="51">
        <v>0.21363752882285794</v>
      </c>
      <c r="L24" s="51" t="s">
        <v>65</v>
      </c>
      <c r="M24" s="51">
        <v>1.5595218091649752</v>
      </c>
      <c r="N24" s="51">
        <v>0.46513384312901068</v>
      </c>
      <c r="O24" s="51">
        <v>5.3902615171369864E-2</v>
      </c>
      <c r="P24" s="51">
        <v>2.6723917454041766E-2</v>
      </c>
      <c r="Q24" s="51" t="s">
        <v>65</v>
      </c>
      <c r="R24" s="51" t="s">
        <v>65</v>
      </c>
      <c r="S24" s="51" t="s">
        <v>65</v>
      </c>
      <c r="T24" s="51" t="s">
        <v>65</v>
      </c>
      <c r="U24" s="51" t="s">
        <v>65</v>
      </c>
      <c r="V24" s="51" t="s">
        <v>65</v>
      </c>
      <c r="W24" s="51">
        <v>1.5048667772391686</v>
      </c>
      <c r="X24" s="51">
        <v>1.6682685206813614E-2</v>
      </c>
      <c r="Y24" s="51">
        <v>2.7186485714952108E-2</v>
      </c>
      <c r="Z24" s="51">
        <v>8.6309337593013704E-3</v>
      </c>
      <c r="AA24" s="51">
        <v>7.1139230890665626E-3</v>
      </c>
      <c r="AB24" s="51">
        <v>5.9614027770133651E-2</v>
      </c>
      <c r="AC24" s="51">
        <v>0.23513272427419721</v>
      </c>
      <c r="AD24" s="51">
        <v>1.3394947522337304E-4</v>
      </c>
      <c r="AE24" s="52"/>
      <c r="AF24" s="53">
        <v>2871.9543576842293</v>
      </c>
      <c r="AG24" s="53" t="s">
        <v>435</v>
      </c>
      <c r="AH24" s="53">
        <v>23867.357015893165</v>
      </c>
      <c r="AI24" s="53">
        <v>17314.18897737101</v>
      </c>
      <c r="AJ24" s="53">
        <v>738.71430004010324</v>
      </c>
      <c r="AK24" s="53"/>
      <c r="AL24" s="54" t="s">
        <v>61</v>
      </c>
    </row>
    <row r="25" spans="1:38" ht="26.25" customHeight="1" x14ac:dyDescent="0.2">
      <c r="A25" s="48" t="s">
        <v>88</v>
      </c>
      <c r="B25" s="55" t="s">
        <v>89</v>
      </c>
      <c r="C25" s="57" t="s">
        <v>90</v>
      </c>
      <c r="D25" s="50"/>
      <c r="E25" s="51">
        <v>1.7920709407728386</v>
      </c>
      <c r="F25" s="51">
        <v>0.15979355610220952</v>
      </c>
      <c r="G25" s="51">
        <v>0.10169150764590043</v>
      </c>
      <c r="H25" s="51">
        <v>8.2587884139726669E-4</v>
      </c>
      <c r="I25" s="51">
        <v>0.13129849299989316</v>
      </c>
      <c r="J25" s="51">
        <v>0.13129849299989316</v>
      </c>
      <c r="K25" s="51">
        <v>0.13129849299989316</v>
      </c>
      <c r="L25" s="51" t="s">
        <v>65</v>
      </c>
      <c r="M25" s="51">
        <v>1.19729468317385</v>
      </c>
      <c r="N25" s="51">
        <v>1.0503879439991451E-4</v>
      </c>
      <c r="O25" s="51">
        <v>1.0503879439991451E-4</v>
      </c>
      <c r="P25" s="51">
        <v>3.6763578039970077E-5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5251.9397199957248</v>
      </c>
      <c r="AG25" s="53"/>
      <c r="AH25" s="53"/>
      <c r="AI25" s="53"/>
      <c r="AJ25" s="53"/>
      <c r="AK25" s="53"/>
      <c r="AL25" s="54" t="s">
        <v>61</v>
      </c>
    </row>
    <row r="26" spans="1:38" ht="26.25" customHeight="1" x14ac:dyDescent="0.2">
      <c r="A26" s="48" t="s">
        <v>88</v>
      </c>
      <c r="B26" s="48" t="s">
        <v>91</v>
      </c>
      <c r="C26" s="49" t="s">
        <v>92</v>
      </c>
      <c r="D26" s="50"/>
      <c r="E26" s="51">
        <v>6.1273635191088721E-2</v>
      </c>
      <c r="F26" s="51">
        <v>5.4348716482607022E-2</v>
      </c>
      <c r="G26" s="51">
        <v>6.5827253086122592E-3</v>
      </c>
      <c r="H26" s="51">
        <v>1.0168750014950466E-4</v>
      </c>
      <c r="I26" s="51">
        <v>5.981240929262643E-3</v>
      </c>
      <c r="J26" s="51">
        <v>5.981240929262643E-3</v>
      </c>
      <c r="K26" s="51">
        <v>5.981240929262643E-3</v>
      </c>
      <c r="L26" s="51" t="s">
        <v>65</v>
      </c>
      <c r="M26" s="51">
        <v>2.7390803707062239</v>
      </c>
      <c r="N26" s="51">
        <v>1.3715449182015759E-5</v>
      </c>
      <c r="O26" s="51">
        <v>6.3652792736983562E-6</v>
      </c>
      <c r="P26" s="51">
        <v>2.227847745794425E-6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318.26396368491777</v>
      </c>
      <c r="AG26" s="53"/>
      <c r="AH26" s="53"/>
      <c r="AI26" s="53"/>
      <c r="AJ26" s="53"/>
      <c r="AK26" s="53"/>
      <c r="AL26" s="54" t="s">
        <v>61</v>
      </c>
    </row>
    <row r="27" spans="1:38" ht="26.25" customHeight="1" x14ac:dyDescent="0.2">
      <c r="A27" s="48" t="s">
        <v>93</v>
      </c>
      <c r="B27" s="48" t="s">
        <v>94</v>
      </c>
      <c r="C27" s="49" t="s">
        <v>95</v>
      </c>
      <c r="D27" s="50"/>
      <c r="E27" s="51">
        <v>48.526068917210388</v>
      </c>
      <c r="F27" s="51">
        <v>5.6686957546453298</v>
      </c>
      <c r="G27" s="51">
        <v>8.0888080791104877E-2</v>
      </c>
      <c r="H27" s="51">
        <v>0.92275548201736912</v>
      </c>
      <c r="I27" s="51">
        <v>0.82319505293703032</v>
      </c>
      <c r="J27" s="51">
        <v>0.82319505293703032</v>
      </c>
      <c r="K27" s="51">
        <v>0.82319505293703032</v>
      </c>
      <c r="L27" s="51" t="s">
        <v>65</v>
      </c>
      <c r="M27" s="51">
        <v>52.368543605627529</v>
      </c>
      <c r="N27" s="51">
        <v>8.6288752213551454E-3</v>
      </c>
      <c r="O27" s="51">
        <v>3.7312834811148317E-3</v>
      </c>
      <c r="P27" s="51">
        <v>1.3059492183901912E-3</v>
      </c>
      <c r="Q27" s="51" t="s">
        <v>65</v>
      </c>
      <c r="R27" s="51" t="s">
        <v>65</v>
      </c>
      <c r="S27" s="51" t="s">
        <v>65</v>
      </c>
      <c r="T27" s="51" t="s">
        <v>65</v>
      </c>
      <c r="U27" s="51" t="s">
        <v>65</v>
      </c>
      <c r="V27" s="51" t="s">
        <v>65</v>
      </c>
      <c r="W27" s="51">
        <v>0.60172410453437097</v>
      </c>
      <c r="X27" s="51">
        <v>4.4658765675271772E-2</v>
      </c>
      <c r="Y27" s="51">
        <v>4.431786434837507E-2</v>
      </c>
      <c r="Z27" s="51">
        <v>1.8763943918396878E-2</v>
      </c>
      <c r="AA27" s="51">
        <v>5.0374548147682607E-2</v>
      </c>
      <c r="AB27" s="51">
        <v>0.15811512208972631</v>
      </c>
      <c r="AC27" s="51">
        <v>0.12034482090687421</v>
      </c>
      <c r="AD27" s="51">
        <v>2.7144741154963684E-4</v>
      </c>
      <c r="AE27" s="52"/>
      <c r="AF27" s="53">
        <v>186779.72856073215</v>
      </c>
      <c r="AG27" s="53"/>
      <c r="AH27" s="53">
        <v>88.876845580405742</v>
      </c>
      <c r="AI27" s="53">
        <v>9037.7346580883732</v>
      </c>
      <c r="AJ27" s="53">
        <v>385.18359662919971</v>
      </c>
      <c r="AK27" s="53"/>
      <c r="AL27" s="54" t="s">
        <v>61</v>
      </c>
    </row>
    <row r="28" spans="1:38" ht="26.25" customHeight="1" x14ac:dyDescent="0.2">
      <c r="A28" s="48" t="s">
        <v>93</v>
      </c>
      <c r="B28" s="48" t="s">
        <v>96</v>
      </c>
      <c r="C28" s="49" t="s">
        <v>97</v>
      </c>
      <c r="D28" s="50"/>
      <c r="E28" s="51">
        <v>8.2184906816085164</v>
      </c>
      <c r="F28" s="51">
        <v>0.10878626789593518</v>
      </c>
      <c r="G28" s="51">
        <v>1.0640817054824083E-2</v>
      </c>
      <c r="H28" s="51">
        <v>3.1106077978492755E-2</v>
      </c>
      <c r="I28" s="51">
        <v>0.15910282911465079</v>
      </c>
      <c r="J28" s="51">
        <v>0.15910282911465079</v>
      </c>
      <c r="K28" s="51">
        <v>0.15910282911465079</v>
      </c>
      <c r="L28" s="51" t="s">
        <v>65</v>
      </c>
      <c r="M28" s="51">
        <v>2.8494286811401621</v>
      </c>
      <c r="N28" s="51">
        <v>4.7050207254011766E-4</v>
      </c>
      <c r="O28" s="51">
        <v>4.2147672867557984E-4</v>
      </c>
      <c r="P28" s="51">
        <v>1.4751685503645292E-4</v>
      </c>
      <c r="Q28" s="51" t="s">
        <v>65</v>
      </c>
      <c r="R28" s="51" t="s">
        <v>65</v>
      </c>
      <c r="S28" s="51" t="s">
        <v>65</v>
      </c>
      <c r="T28" s="51" t="s">
        <v>65</v>
      </c>
      <c r="U28" s="51" t="s">
        <v>65</v>
      </c>
      <c r="V28" s="51" t="s">
        <v>65</v>
      </c>
      <c r="W28" s="51">
        <v>9.2846197101670511E-2</v>
      </c>
      <c r="X28" s="51">
        <v>4.7779925534172591E-3</v>
      </c>
      <c r="Y28" s="51">
        <v>4.60670745840276E-3</v>
      </c>
      <c r="Z28" s="51">
        <v>1.6157382229468888E-3</v>
      </c>
      <c r="AA28" s="51">
        <v>5.2787530642359696E-3</v>
      </c>
      <c r="AB28" s="51">
        <v>1.6279191299002869E-2</v>
      </c>
      <c r="AC28" s="51">
        <v>1.8569239420334099E-2</v>
      </c>
      <c r="AD28" s="51">
        <v>4.8375369992904651E-5</v>
      </c>
      <c r="AE28" s="52"/>
      <c r="AF28" s="53">
        <v>21076.42405434731</v>
      </c>
      <c r="AG28" s="53"/>
      <c r="AH28" s="53">
        <v>15.824943561532036</v>
      </c>
      <c r="AI28" s="53">
        <v>1075.8028844512512</v>
      </c>
      <c r="AJ28" s="53">
        <v>62.876816584587303</v>
      </c>
      <c r="AK28" s="53"/>
      <c r="AL28" s="54" t="s">
        <v>61</v>
      </c>
    </row>
    <row r="29" spans="1:38" ht="26.25" customHeight="1" x14ac:dyDescent="0.2">
      <c r="A29" s="48" t="s">
        <v>93</v>
      </c>
      <c r="B29" s="48" t="s">
        <v>98</v>
      </c>
      <c r="C29" s="49" t="s">
        <v>99</v>
      </c>
      <c r="D29" s="50"/>
      <c r="E29" s="51">
        <v>29.043300942826093</v>
      </c>
      <c r="F29" s="51">
        <v>0.32300634316672688</v>
      </c>
      <c r="G29" s="51">
        <v>5.1491762908914725E-2</v>
      </c>
      <c r="H29" s="51">
        <v>6.3634769312090778E-2</v>
      </c>
      <c r="I29" s="51">
        <v>0.24443571893954577</v>
      </c>
      <c r="J29" s="51">
        <v>0.24443571893954577</v>
      </c>
      <c r="K29" s="51">
        <v>0.24443571893954577</v>
      </c>
      <c r="L29" s="51" t="s">
        <v>65</v>
      </c>
      <c r="M29" s="51">
        <v>10.160824905654312</v>
      </c>
      <c r="N29" s="51">
        <v>2.0446997771710533E-3</v>
      </c>
      <c r="O29" s="51">
        <v>2.0446997771710533E-3</v>
      </c>
      <c r="P29" s="51">
        <v>7.1564492200986861E-4</v>
      </c>
      <c r="Q29" s="51" t="s">
        <v>65</v>
      </c>
      <c r="R29" s="51" t="s">
        <v>65</v>
      </c>
      <c r="S29" s="51" t="s">
        <v>65</v>
      </c>
      <c r="T29" s="51" t="s">
        <v>65</v>
      </c>
      <c r="U29" s="51" t="s">
        <v>65</v>
      </c>
      <c r="V29" s="51" t="s">
        <v>65</v>
      </c>
      <c r="W29" s="51">
        <v>0.83322603680938889</v>
      </c>
      <c r="X29" s="51">
        <v>8.8961696516412069E-3</v>
      </c>
      <c r="Y29" s="51">
        <v>5.3754824187989457E-2</v>
      </c>
      <c r="Z29" s="51">
        <v>6.0056818711043375E-2</v>
      </c>
      <c r="AA29" s="51">
        <v>1.3830533124205076E-2</v>
      </c>
      <c r="AB29" s="51">
        <v>0.13653834567487913</v>
      </c>
      <c r="AC29" s="51">
        <v>0.1666452073618778</v>
      </c>
      <c r="AD29" s="51">
        <v>6.3361505216067348E-6</v>
      </c>
      <c r="AE29" s="52"/>
      <c r="AF29" s="53">
        <v>102236.78459853982</v>
      </c>
      <c r="AG29" s="53"/>
      <c r="AH29" s="53">
        <v>642.21136595722339</v>
      </c>
      <c r="AI29" s="53">
        <v>5245.8537220414819</v>
      </c>
      <c r="AJ29" s="53">
        <v>430.81181334737187</v>
      </c>
      <c r="AK29" s="53"/>
      <c r="AL29" s="54" t="s">
        <v>61</v>
      </c>
    </row>
    <row r="30" spans="1:38" ht="26.25" customHeight="1" x14ac:dyDescent="0.2">
      <c r="A30" s="48" t="s">
        <v>93</v>
      </c>
      <c r="B30" s="48" t="s">
        <v>100</v>
      </c>
      <c r="C30" s="49" t="s">
        <v>101</v>
      </c>
      <c r="D30" s="50"/>
      <c r="E30" s="51">
        <v>0.25341603105151489</v>
      </c>
      <c r="F30" s="51">
        <v>2.0360212518284793</v>
      </c>
      <c r="G30" s="51">
        <v>5.4891703481664848E-4</v>
      </c>
      <c r="H30" s="51">
        <v>2.8621223755055328E-3</v>
      </c>
      <c r="I30" s="51">
        <v>0.121189196130728</v>
      </c>
      <c r="J30" s="51">
        <v>0.121189196130728</v>
      </c>
      <c r="K30" s="51">
        <v>0.121189196130728</v>
      </c>
      <c r="L30" s="51" t="s">
        <v>65</v>
      </c>
      <c r="M30" s="51">
        <v>14.408424042225663</v>
      </c>
      <c r="N30" s="51">
        <v>2.2203153415280516E-4</v>
      </c>
      <c r="O30" s="51">
        <v>4.4406306830561035E-5</v>
      </c>
      <c r="P30" s="51">
        <v>1.5542207390696364E-5</v>
      </c>
      <c r="Q30" s="51" t="s">
        <v>65</v>
      </c>
      <c r="R30" s="51" t="s">
        <v>65</v>
      </c>
      <c r="S30" s="51" t="s">
        <v>65</v>
      </c>
      <c r="T30" s="51" t="s">
        <v>65</v>
      </c>
      <c r="U30" s="51" t="s">
        <v>65</v>
      </c>
      <c r="V30" s="51" t="s">
        <v>65</v>
      </c>
      <c r="W30" s="51">
        <v>1.1201684416355896E-2</v>
      </c>
      <c r="X30" s="51">
        <v>5.3884804100579845E-4</v>
      </c>
      <c r="Y30" s="51">
        <v>6.2817491489168965E-4</v>
      </c>
      <c r="Z30" s="51">
        <v>4.3199821511599138E-4</v>
      </c>
      <c r="AA30" s="51">
        <v>6.8547703997073981E-4</v>
      </c>
      <c r="AB30" s="51">
        <v>2.2844982109842195E-3</v>
      </c>
      <c r="AC30" s="51">
        <v>2.2403368832711792E-3</v>
      </c>
      <c r="AD30" s="51">
        <v>6.8967611339829776E-6</v>
      </c>
      <c r="AE30" s="52"/>
      <c r="AF30" s="53">
        <v>2220.3153415280517</v>
      </c>
      <c r="AG30" s="53"/>
      <c r="AH30" s="53" t="s">
        <v>435</v>
      </c>
      <c r="AI30" s="53">
        <v>93.88493168736818</v>
      </c>
      <c r="AJ30" s="53" t="s">
        <v>435</v>
      </c>
      <c r="AK30" s="53"/>
      <c r="AL30" s="54" t="s">
        <v>61</v>
      </c>
    </row>
    <row r="31" spans="1:38" ht="26.25" customHeight="1" x14ac:dyDescent="0.2">
      <c r="A31" s="48" t="s">
        <v>93</v>
      </c>
      <c r="B31" s="48" t="s">
        <v>102</v>
      </c>
      <c r="C31" s="49" t="s">
        <v>103</v>
      </c>
      <c r="D31" s="50"/>
      <c r="E31" s="51" t="s">
        <v>433</v>
      </c>
      <c r="F31" s="51">
        <v>0.39904782815326273</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1617.885694045314</v>
      </c>
      <c r="AL31" s="54" t="s">
        <v>104</v>
      </c>
    </row>
    <row r="32" spans="1:38" ht="26.25" customHeight="1" x14ac:dyDescent="0.2">
      <c r="A32" s="48" t="s">
        <v>93</v>
      </c>
      <c r="B32" s="48" t="s">
        <v>105</v>
      </c>
      <c r="C32" s="49" t="s">
        <v>106</v>
      </c>
      <c r="D32" s="50"/>
      <c r="E32" s="51" t="s">
        <v>433</v>
      </c>
      <c r="F32" s="51" t="s">
        <v>433</v>
      </c>
      <c r="G32" s="51" t="s">
        <v>433</v>
      </c>
      <c r="H32" s="51" t="s">
        <v>433</v>
      </c>
      <c r="I32" s="51">
        <v>1.3012076586792352</v>
      </c>
      <c r="J32" s="51">
        <v>3.2668386991380247</v>
      </c>
      <c r="K32" s="51">
        <v>3.6942542422286899</v>
      </c>
      <c r="L32" s="51" t="s">
        <v>65</v>
      </c>
      <c r="M32" s="51" t="s">
        <v>433</v>
      </c>
      <c r="N32" s="51">
        <v>17.079287183579442</v>
      </c>
      <c r="O32" s="51">
        <v>6.6793489085116217E-2</v>
      </c>
      <c r="P32" s="51" t="s">
        <v>433</v>
      </c>
      <c r="Q32" s="51" t="s">
        <v>65</v>
      </c>
      <c r="R32" s="51" t="s">
        <v>65</v>
      </c>
      <c r="S32" s="51" t="s">
        <v>65</v>
      </c>
      <c r="T32" s="51" t="s">
        <v>65</v>
      </c>
      <c r="U32" s="51" t="s">
        <v>65</v>
      </c>
      <c r="V32" s="51" t="s">
        <v>65</v>
      </c>
      <c r="W32" s="51" t="s">
        <v>433</v>
      </c>
      <c r="X32" s="51">
        <v>2.1511320975622088E-3</v>
      </c>
      <c r="Y32" s="51">
        <v>2.1511320975622088E-3</v>
      </c>
      <c r="Z32" s="51">
        <v>2.1511320975622088E-3</v>
      </c>
      <c r="AA32" s="51">
        <v>2.1511320975622088E-3</v>
      </c>
      <c r="AB32" s="51">
        <v>8.6045283902488352E-3</v>
      </c>
      <c r="AC32" s="51" t="s">
        <v>433</v>
      </c>
      <c r="AD32" s="51" t="s">
        <v>433</v>
      </c>
      <c r="AE32" s="52"/>
      <c r="AF32" s="53"/>
      <c r="AG32" s="53"/>
      <c r="AH32" s="53"/>
      <c r="AI32" s="53"/>
      <c r="AJ32" s="53"/>
      <c r="AK32" s="53">
        <v>83641.439574270422</v>
      </c>
      <c r="AL32" s="54" t="s">
        <v>107</v>
      </c>
    </row>
    <row r="33" spans="1:38" ht="26.25" customHeight="1" x14ac:dyDescent="0.2">
      <c r="A33" s="48" t="s">
        <v>93</v>
      </c>
      <c r="B33" s="48" t="s">
        <v>108</v>
      </c>
      <c r="C33" s="49" t="s">
        <v>109</v>
      </c>
      <c r="D33" s="50"/>
      <c r="E33" s="51" t="s">
        <v>433</v>
      </c>
      <c r="F33" s="51" t="s">
        <v>433</v>
      </c>
      <c r="G33" s="51" t="s">
        <v>433</v>
      </c>
      <c r="H33" s="51" t="s">
        <v>433</v>
      </c>
      <c r="I33" s="51">
        <v>0.25119269437294101</v>
      </c>
      <c r="J33" s="51">
        <v>0.83730898124313702</v>
      </c>
      <c r="K33" s="51">
        <v>1.6746179624862763</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83641.439574270422</v>
      </c>
      <c r="AL33" s="54" t="s">
        <v>107</v>
      </c>
    </row>
    <row r="34" spans="1:38" ht="26.25" customHeight="1" x14ac:dyDescent="0.2">
      <c r="A34" s="48" t="s">
        <v>83</v>
      </c>
      <c r="B34" s="48" t="s">
        <v>110</v>
      </c>
      <c r="C34" s="49" t="s">
        <v>111</v>
      </c>
      <c r="D34" s="50"/>
      <c r="E34" s="51">
        <v>0.72267162940979102</v>
      </c>
      <c r="F34" s="51">
        <v>7.0567241990692461E-2</v>
      </c>
      <c r="G34" s="51">
        <v>3.8648822592007429E-2</v>
      </c>
      <c r="H34" s="51">
        <v>1.9950875638761274E-4</v>
      </c>
      <c r="I34" s="51">
        <v>0.19267989458976392</v>
      </c>
      <c r="J34" s="51">
        <v>0.52659389458976391</v>
      </c>
      <c r="K34" s="51">
        <v>1.4806338945897639</v>
      </c>
      <c r="L34" s="51" t="s">
        <v>65</v>
      </c>
      <c r="M34" s="51">
        <v>0.49321180718097773</v>
      </c>
      <c r="N34" s="51">
        <v>3.9852244783905182E-4</v>
      </c>
      <c r="O34" s="51">
        <v>4.739656932941766E-5</v>
      </c>
      <c r="P34" s="51">
        <v>5.3591418758954998E-5</v>
      </c>
      <c r="Q34" s="51" t="s">
        <v>65</v>
      </c>
      <c r="R34" s="51" t="s">
        <v>65</v>
      </c>
      <c r="S34" s="51" t="s">
        <v>65</v>
      </c>
      <c r="T34" s="51" t="s">
        <v>65</v>
      </c>
      <c r="U34" s="51" t="s">
        <v>65</v>
      </c>
      <c r="V34" s="51" t="s">
        <v>65</v>
      </c>
      <c r="W34" s="51">
        <v>1.130990866108373E-2</v>
      </c>
      <c r="X34" s="51">
        <v>6.9234486811564134E-4</v>
      </c>
      <c r="Y34" s="51">
        <v>3.3314589963376363E-3</v>
      </c>
      <c r="Z34" s="51">
        <v>3.722676199577286E-3</v>
      </c>
      <c r="AA34" s="51">
        <v>8.5578763208673581E-4</v>
      </c>
      <c r="AB34" s="51">
        <v>8.6022676961173029E-3</v>
      </c>
      <c r="AC34" s="51">
        <v>2.2619817322167462E-3</v>
      </c>
      <c r="AD34" s="51">
        <v>1.2031764353015225E-6</v>
      </c>
      <c r="AE34" s="52"/>
      <c r="AF34" s="53">
        <v>1235.809480853643</v>
      </c>
      <c r="AG34" s="53">
        <v>4.200070317100888</v>
      </c>
      <c r="AH34" s="53" t="s">
        <v>435</v>
      </c>
      <c r="AI34" s="53">
        <v>63.41151730196426</v>
      </c>
      <c r="AJ34" s="53">
        <v>3.7976487704658353</v>
      </c>
      <c r="AK34" s="53"/>
      <c r="AL34" s="54" t="s">
        <v>61</v>
      </c>
    </row>
    <row r="35" spans="1:38" s="58" customFormat="1" ht="26.25" customHeight="1" x14ac:dyDescent="0.2">
      <c r="A35" s="48" t="s">
        <v>112</v>
      </c>
      <c r="B35" s="48" t="s">
        <v>113</v>
      </c>
      <c r="C35" s="49" t="s">
        <v>114</v>
      </c>
      <c r="D35" s="50"/>
      <c r="E35" s="51">
        <v>0.5549578608977862</v>
      </c>
      <c r="F35" s="51">
        <v>0.11805765138277474</v>
      </c>
      <c r="G35" s="51">
        <v>2.8779418999999996E-3</v>
      </c>
      <c r="H35" s="51">
        <v>1.1838444094037655E-4</v>
      </c>
      <c r="I35" s="51">
        <v>2.2476682507183918E-2</v>
      </c>
      <c r="J35" s="51">
        <v>2.2476682507183918E-2</v>
      </c>
      <c r="K35" s="51">
        <v>2.2476682507183918E-2</v>
      </c>
      <c r="L35" s="51" t="s">
        <v>65</v>
      </c>
      <c r="M35" s="51">
        <v>0.29816105267911258</v>
      </c>
      <c r="N35" s="51">
        <v>1.2193839830299999E-5</v>
      </c>
      <c r="O35" s="51">
        <v>1.2193839830299999E-5</v>
      </c>
      <c r="P35" s="51">
        <v>4.2678439406050007E-6</v>
      </c>
      <c r="Q35" s="51" t="s">
        <v>65</v>
      </c>
      <c r="R35" s="51" t="s">
        <v>65</v>
      </c>
      <c r="S35" s="51" t="s">
        <v>65</v>
      </c>
      <c r="T35" s="51" t="s">
        <v>65</v>
      </c>
      <c r="U35" s="51" t="s">
        <v>65</v>
      </c>
      <c r="V35" s="51" t="s">
        <v>65</v>
      </c>
      <c r="W35" s="51">
        <v>3.3533059533324997E-3</v>
      </c>
      <c r="X35" s="51">
        <v>1.6316426901485698E-3</v>
      </c>
      <c r="Y35" s="51">
        <v>4.3937501612894918E-4</v>
      </c>
      <c r="Z35" s="51">
        <v>2.6835925383918613E-4</v>
      </c>
      <c r="AA35" s="51">
        <v>1.5626517855792956E-3</v>
      </c>
      <c r="AB35" s="51">
        <v>3.9020287456960003E-3</v>
      </c>
      <c r="AC35" s="51">
        <v>6.7066119066649997E-4</v>
      </c>
      <c r="AD35" s="51">
        <v>7.2372061778084716E-7</v>
      </c>
      <c r="AE35" s="52"/>
      <c r="AF35" s="53">
        <v>609.69199151500004</v>
      </c>
      <c r="AG35" s="53" t="s">
        <v>435</v>
      </c>
      <c r="AH35" s="53" t="s">
        <v>435</v>
      </c>
      <c r="AI35" s="53" t="s">
        <v>435</v>
      </c>
      <c r="AJ35" s="53" t="s">
        <v>435</v>
      </c>
      <c r="AK35" s="53"/>
      <c r="AL35" s="54" t="s">
        <v>61</v>
      </c>
    </row>
    <row r="36" spans="1:38" ht="26.25" customHeight="1" x14ac:dyDescent="0.2">
      <c r="A36" s="48" t="s">
        <v>112</v>
      </c>
      <c r="B36" s="48" t="s">
        <v>115</v>
      </c>
      <c r="C36" s="49" t="s">
        <v>116</v>
      </c>
      <c r="D36" s="50"/>
      <c r="E36" s="51">
        <v>1.0941152218678447</v>
      </c>
      <c r="F36" s="51">
        <v>0.4937775332707674</v>
      </c>
      <c r="G36" s="51">
        <v>5.742181476849201E-4</v>
      </c>
      <c r="H36" s="51">
        <v>2.4333166338012105E-4</v>
      </c>
      <c r="I36" s="51">
        <v>4.646412733440998E-2</v>
      </c>
      <c r="J36" s="51">
        <v>4.646412733440998E-2</v>
      </c>
      <c r="K36" s="51">
        <v>4.646412733440998E-2</v>
      </c>
      <c r="L36" s="51" t="s">
        <v>65</v>
      </c>
      <c r="M36" s="51">
        <v>2.2851419318970478</v>
      </c>
      <c r="N36" s="51">
        <v>2.9580360812180624E-5</v>
      </c>
      <c r="O36" s="51">
        <v>2.2387258315979861E-5</v>
      </c>
      <c r="P36" s="51">
        <v>7.8355404105929506E-6</v>
      </c>
      <c r="Q36" s="51" t="s">
        <v>65</v>
      </c>
      <c r="R36" s="51" t="s">
        <v>65</v>
      </c>
      <c r="S36" s="51" t="s">
        <v>65</v>
      </c>
      <c r="T36" s="51" t="s">
        <v>65</v>
      </c>
      <c r="U36" s="51" t="s">
        <v>65</v>
      </c>
      <c r="V36" s="51" t="s">
        <v>65</v>
      </c>
      <c r="W36" s="51">
        <v>1.2559151699202437E-2</v>
      </c>
      <c r="X36" s="51">
        <v>7.114854295467637E-4</v>
      </c>
      <c r="Y36" s="51">
        <v>2.7879597433194832E-3</v>
      </c>
      <c r="Z36" s="51">
        <v>3.0675349683035738E-3</v>
      </c>
      <c r="AA36" s="51">
        <v>8.1616957529735636E-4</v>
      </c>
      <c r="AB36" s="51">
        <v>7.3831497164671767E-3</v>
      </c>
      <c r="AC36" s="51">
        <v>2.5118303398404874E-3</v>
      </c>
      <c r="AD36" s="51">
        <v>2.5390204468399844E-6</v>
      </c>
      <c r="AE36" s="52"/>
      <c r="AF36" s="53">
        <v>1119.3629157989928</v>
      </c>
      <c r="AG36" s="53" t="s">
        <v>435</v>
      </c>
      <c r="AH36" s="53" t="s">
        <v>435</v>
      </c>
      <c r="AI36" s="53">
        <v>60.024946165355182</v>
      </c>
      <c r="AJ36" s="53">
        <v>3.1394399179586046</v>
      </c>
      <c r="AK36" s="53"/>
      <c r="AL36" s="54" t="s">
        <v>61</v>
      </c>
    </row>
    <row r="37" spans="1:38" ht="26.25" customHeight="1" x14ac:dyDescent="0.2">
      <c r="A37" s="48" t="s">
        <v>83</v>
      </c>
      <c r="B37" s="48" t="s">
        <v>117</v>
      </c>
      <c r="C37" s="49" t="s">
        <v>118</v>
      </c>
      <c r="D37" s="50"/>
      <c r="E37" s="51">
        <v>0.31356099999999998</v>
      </c>
      <c r="F37" s="51">
        <v>4.919418479999999E-3</v>
      </c>
      <c r="G37" s="51">
        <v>2.9516510879999992E-3</v>
      </c>
      <c r="H37" s="51">
        <v>9.838836959999998E-3</v>
      </c>
      <c r="I37" s="51">
        <v>3.6895638599999995E-3</v>
      </c>
      <c r="J37" s="51">
        <v>4.4274766319999997E-3</v>
      </c>
      <c r="K37" s="51">
        <v>4.919418479999999E-3</v>
      </c>
      <c r="L37" s="51" t="s">
        <v>65</v>
      </c>
      <c r="M37" s="51">
        <v>0.14769600000000002</v>
      </c>
      <c r="N37" s="51">
        <v>1.475825544E-5</v>
      </c>
      <c r="O37" s="51">
        <v>2.4597092399999996E-6</v>
      </c>
      <c r="P37" s="51">
        <v>6.8871858719999994E-4</v>
      </c>
      <c r="Q37" s="51" t="s">
        <v>65</v>
      </c>
      <c r="R37" s="51" t="s">
        <v>65</v>
      </c>
      <c r="S37" s="51" t="s">
        <v>65</v>
      </c>
      <c r="T37" s="51" t="s">
        <v>65</v>
      </c>
      <c r="U37" s="51" t="s">
        <v>65</v>
      </c>
      <c r="V37" s="51" t="s">
        <v>65</v>
      </c>
      <c r="W37" s="51">
        <v>1.9677673919999998E-3</v>
      </c>
      <c r="X37" s="51">
        <v>5.5097486976000008E-6</v>
      </c>
      <c r="Y37" s="51">
        <v>1.5545362396799999E-5</v>
      </c>
      <c r="Z37" s="51">
        <v>1.0921109025599998E-5</v>
      </c>
      <c r="AA37" s="51">
        <v>8.2252676985599982E-5</v>
      </c>
      <c r="AB37" s="51">
        <v>1.1422889710559998E-4</v>
      </c>
      <c r="AC37" s="51">
        <v>3.935534784E-4</v>
      </c>
      <c r="AD37" s="51">
        <v>1.7709906528000002E-7</v>
      </c>
      <c r="AE37" s="52"/>
      <c r="AF37" s="53" t="s">
        <v>435</v>
      </c>
      <c r="AG37" s="53" t="s">
        <v>435</v>
      </c>
      <c r="AH37" s="53">
        <v>9838.8369599999987</v>
      </c>
      <c r="AI37" s="53" t="s">
        <v>435</v>
      </c>
      <c r="AJ37" s="53" t="s">
        <v>435</v>
      </c>
      <c r="AK37" s="53"/>
      <c r="AL37" s="54" t="s">
        <v>61</v>
      </c>
    </row>
    <row r="38" spans="1:38" ht="26.25" customHeight="1" x14ac:dyDescent="0.2">
      <c r="A38" s="48" t="s">
        <v>83</v>
      </c>
      <c r="B38" s="48" t="s">
        <v>119</v>
      </c>
      <c r="C38" s="49" t="s">
        <v>120</v>
      </c>
      <c r="D38" s="59"/>
      <c r="E38" s="51">
        <v>6.6050934638236081E-2</v>
      </c>
      <c r="F38" s="51">
        <v>6.5758917443827537E-3</v>
      </c>
      <c r="G38" s="51">
        <v>9.7308580343636385E-5</v>
      </c>
      <c r="H38" s="51">
        <v>1.7734663039291408E-4</v>
      </c>
      <c r="I38" s="51">
        <v>1.952653595335459E-3</v>
      </c>
      <c r="J38" s="51">
        <v>1.952653595335459E-3</v>
      </c>
      <c r="K38" s="51">
        <v>1.952653595335459E-3</v>
      </c>
      <c r="L38" s="51" t="s">
        <v>65</v>
      </c>
      <c r="M38" s="51">
        <v>3.1901955526245272E-2</v>
      </c>
      <c r="N38" s="51">
        <v>5.1302276434312186E-6</v>
      </c>
      <c r="O38" s="51">
        <v>3.7787003603210415E-6</v>
      </c>
      <c r="P38" s="51">
        <v>1.3225451261123643E-6</v>
      </c>
      <c r="Q38" s="51" t="s">
        <v>65</v>
      </c>
      <c r="R38" s="51" t="s">
        <v>65</v>
      </c>
      <c r="S38" s="51" t="s">
        <v>65</v>
      </c>
      <c r="T38" s="51" t="s">
        <v>65</v>
      </c>
      <c r="U38" s="51" t="s">
        <v>65</v>
      </c>
      <c r="V38" s="51" t="s">
        <v>65</v>
      </c>
      <c r="W38" s="51">
        <v>2.5264865835915862E-3</v>
      </c>
      <c r="X38" s="51">
        <v>1.4128612763524665E-4</v>
      </c>
      <c r="Y38" s="51">
        <v>5.6936700269521047E-4</v>
      </c>
      <c r="Z38" s="51">
        <v>5.4986762073488992E-4</v>
      </c>
      <c r="AA38" s="51">
        <v>2.5124785690128562E-4</v>
      </c>
      <c r="AB38" s="51">
        <v>1.5117686079666327E-3</v>
      </c>
      <c r="AC38" s="51">
        <v>5.052973167183173E-4</v>
      </c>
      <c r="AD38" s="51">
        <v>9.3348733005214436E-8</v>
      </c>
      <c r="AE38" s="52"/>
      <c r="AF38" s="53">
        <v>188.93501801605206</v>
      </c>
      <c r="AG38" s="53" t="s">
        <v>435</v>
      </c>
      <c r="AH38" s="53">
        <v>7.8907704816512449</v>
      </c>
      <c r="AI38" s="53">
        <v>9.5686490276699026</v>
      </c>
      <c r="AJ38" s="53">
        <v>0.52712927472338011</v>
      </c>
      <c r="AK38" s="53"/>
      <c r="AL38" s="54" t="s">
        <v>61</v>
      </c>
    </row>
    <row r="39" spans="1:38" ht="26.25" customHeight="1" x14ac:dyDescent="0.2">
      <c r="A39" s="48" t="s">
        <v>121</v>
      </c>
      <c r="B39" s="48" t="s">
        <v>122</v>
      </c>
      <c r="C39" s="49" t="s">
        <v>123</v>
      </c>
      <c r="D39" s="50"/>
      <c r="E39" s="51">
        <v>1.1593833989757161</v>
      </c>
      <c r="F39" s="51">
        <v>0.75198981257492969</v>
      </c>
      <c r="G39" s="51">
        <v>6.4294772465122538E-2</v>
      </c>
      <c r="H39" s="51">
        <v>3.8076667025898597E-2</v>
      </c>
      <c r="I39" s="51">
        <v>0.33480982833815132</v>
      </c>
      <c r="J39" s="51">
        <v>0.35549420617939564</v>
      </c>
      <c r="K39" s="51">
        <v>0.37630555540291077</v>
      </c>
      <c r="L39" s="51" t="s">
        <v>65</v>
      </c>
      <c r="M39" s="51">
        <v>5.088517557247946</v>
      </c>
      <c r="N39" s="51">
        <v>0.17956019868224449</v>
      </c>
      <c r="O39" s="51">
        <v>2.5097201448386362E-2</v>
      </c>
      <c r="P39" s="51">
        <v>9.0650858969680299E-3</v>
      </c>
      <c r="Q39" s="51" t="s">
        <v>65</v>
      </c>
      <c r="R39" s="51" t="s">
        <v>65</v>
      </c>
      <c r="S39" s="51" t="s">
        <v>65</v>
      </c>
      <c r="T39" s="51" t="s">
        <v>65</v>
      </c>
      <c r="U39" s="51" t="s">
        <v>65</v>
      </c>
      <c r="V39" s="51" t="s">
        <v>65</v>
      </c>
      <c r="W39" s="51">
        <v>0.7356744046796726</v>
      </c>
      <c r="X39" s="51">
        <v>2.708268753600214E-2</v>
      </c>
      <c r="Y39" s="51">
        <v>3.1211611614529157E-2</v>
      </c>
      <c r="Z39" s="51">
        <v>1.1184207679322572E-2</v>
      </c>
      <c r="AA39" s="51">
        <v>1.4445456551275038E-2</v>
      </c>
      <c r="AB39" s="51">
        <v>8.3923963381128924E-2</v>
      </c>
      <c r="AC39" s="51">
        <v>0.34176596565887701</v>
      </c>
      <c r="AD39" s="51">
        <v>6.1579612614234272E-5</v>
      </c>
      <c r="AE39" s="52"/>
      <c r="AF39" s="53">
        <v>6245.0531578968739</v>
      </c>
      <c r="AG39" s="53" t="s">
        <v>435</v>
      </c>
      <c r="AH39" s="53">
        <v>16108.051847832226</v>
      </c>
      <c r="AI39" s="53">
        <v>4066.2895424031208</v>
      </c>
      <c r="AJ39" s="53">
        <v>100.22876194050065</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10.206004559120512</v>
      </c>
      <c r="F41" s="51">
        <v>22.806211373211848</v>
      </c>
      <c r="G41" s="51">
        <v>1.2713515476271058</v>
      </c>
      <c r="H41" s="51">
        <v>0.54094227733850231</v>
      </c>
      <c r="I41" s="51">
        <v>6.0315715178776363</v>
      </c>
      <c r="J41" s="51">
        <v>6.374286004155473</v>
      </c>
      <c r="K41" s="51">
        <v>6.8308578107019082</v>
      </c>
      <c r="L41" s="51" t="s">
        <v>65</v>
      </c>
      <c r="M41" s="51">
        <v>207.65516564693237</v>
      </c>
      <c r="N41" s="51">
        <v>1.8445445543487327</v>
      </c>
      <c r="O41" s="51">
        <v>0.23447136457303275</v>
      </c>
      <c r="P41" s="51">
        <v>0.14868859677947321</v>
      </c>
      <c r="Q41" s="51" t="s">
        <v>65</v>
      </c>
      <c r="R41" s="51" t="s">
        <v>65</v>
      </c>
      <c r="S41" s="51" t="s">
        <v>65</v>
      </c>
      <c r="T41" s="51" t="s">
        <v>65</v>
      </c>
      <c r="U41" s="51" t="s">
        <v>65</v>
      </c>
      <c r="V41" s="51" t="s">
        <v>65</v>
      </c>
      <c r="W41" s="51">
        <v>17.757657372245248</v>
      </c>
      <c r="X41" s="51">
        <v>1.9080128632223363</v>
      </c>
      <c r="Y41" s="51">
        <v>1.9257323086820319</v>
      </c>
      <c r="Z41" s="51">
        <v>0.70437396703758426</v>
      </c>
      <c r="AA41" s="51">
        <v>1.091534883137004</v>
      </c>
      <c r="AB41" s="51">
        <v>5.6296540220789577</v>
      </c>
      <c r="AC41" s="51">
        <v>6.9958649194053235</v>
      </c>
      <c r="AD41" s="51">
        <v>0.14342440257146821</v>
      </c>
      <c r="AE41" s="52"/>
      <c r="AF41" s="53">
        <v>38838.552937557164</v>
      </c>
      <c r="AG41" s="53">
        <v>834.61705313407049</v>
      </c>
      <c r="AH41" s="53">
        <v>59491.430744556797</v>
      </c>
      <c r="AI41" s="53">
        <v>70460.457655081103</v>
      </c>
      <c r="AJ41" s="53" t="s">
        <v>435</v>
      </c>
      <c r="AK41" s="53"/>
      <c r="AL41" s="54" t="s">
        <v>61</v>
      </c>
    </row>
    <row r="42" spans="1:38" ht="26.25" customHeight="1" x14ac:dyDescent="0.2">
      <c r="A42" s="48" t="s">
        <v>83</v>
      </c>
      <c r="B42" s="48" t="s">
        <v>128</v>
      </c>
      <c r="C42" s="49" t="s">
        <v>129</v>
      </c>
      <c r="D42" s="50"/>
      <c r="E42" s="51">
        <v>0.38119097061859902</v>
      </c>
      <c r="F42" s="51">
        <v>0.9335800189029495</v>
      </c>
      <c r="G42" s="51">
        <v>5.603579523163519E-4</v>
      </c>
      <c r="H42" s="51">
        <v>1.211497369373017E-4</v>
      </c>
      <c r="I42" s="51">
        <v>9.4681501924464891E-3</v>
      </c>
      <c r="J42" s="51">
        <v>9.4681501924464891E-3</v>
      </c>
      <c r="K42" s="51">
        <v>9.4681501924464891E-3</v>
      </c>
      <c r="L42" s="51" t="s">
        <v>65</v>
      </c>
      <c r="M42" s="51">
        <v>12.742932529170718</v>
      </c>
      <c r="N42" s="51">
        <v>8.0377152547749043E-5</v>
      </c>
      <c r="O42" s="51">
        <v>2.8795228229546727E-5</v>
      </c>
      <c r="P42" s="51">
        <v>1.0078329880341355E-5</v>
      </c>
      <c r="Q42" s="51" t="s">
        <v>65</v>
      </c>
      <c r="R42" s="51" t="s">
        <v>65</v>
      </c>
      <c r="S42" s="51" t="s">
        <v>65</v>
      </c>
      <c r="T42" s="51" t="s">
        <v>65</v>
      </c>
      <c r="U42" s="51" t="s">
        <v>65</v>
      </c>
      <c r="V42" s="51" t="s">
        <v>65</v>
      </c>
      <c r="W42" s="51">
        <v>3.7162618655711549E-2</v>
      </c>
      <c r="X42" s="51">
        <v>4.7249017394238218E-3</v>
      </c>
      <c r="Y42" s="51">
        <v>5.4085355729525915E-3</v>
      </c>
      <c r="Z42" s="51">
        <v>4.7401041045665674E-3</v>
      </c>
      <c r="AA42" s="51">
        <v>4.1153302620715098E-3</v>
      </c>
      <c r="AB42" s="51">
        <v>1.8988871679014491E-2</v>
      </c>
      <c r="AC42" s="51">
        <v>7.4325237311423107E-3</v>
      </c>
      <c r="AD42" s="51">
        <v>7.0187249091468999E-6</v>
      </c>
      <c r="AE42" s="52"/>
      <c r="AF42" s="53">
        <v>1439.7614114773364</v>
      </c>
      <c r="AG42" s="53" t="s">
        <v>435</v>
      </c>
      <c r="AH42" s="53" t="s">
        <v>435</v>
      </c>
      <c r="AI42" s="53">
        <v>68.056124054267144</v>
      </c>
      <c r="AJ42" s="53">
        <v>2.4430001610438987</v>
      </c>
      <c r="AK42" s="53"/>
      <c r="AL42" s="54" t="s">
        <v>61</v>
      </c>
    </row>
    <row r="43" spans="1:38" ht="26.25" customHeight="1" x14ac:dyDescent="0.2">
      <c r="A43" s="48" t="s">
        <v>121</v>
      </c>
      <c r="B43" s="48" t="s">
        <v>130</v>
      </c>
      <c r="C43" s="49" t="s">
        <v>131</v>
      </c>
      <c r="D43" s="50"/>
      <c r="E43" s="51">
        <v>0.56617668440190816</v>
      </c>
      <c r="F43" s="51">
        <v>1.6030262304305176</v>
      </c>
      <c r="G43" s="51">
        <v>7.8983612061171798E-2</v>
      </c>
      <c r="H43" s="51">
        <v>3.2343690938393031E-2</v>
      </c>
      <c r="I43" s="51">
        <v>0.38764874453190745</v>
      </c>
      <c r="J43" s="51">
        <v>0.42931162075381746</v>
      </c>
      <c r="K43" s="51">
        <v>0.47302410995744681</v>
      </c>
      <c r="L43" s="51" t="s">
        <v>65</v>
      </c>
      <c r="M43" s="51">
        <v>12.407634180317183</v>
      </c>
      <c r="N43" s="51">
        <v>0.14377342917261279</v>
      </c>
      <c r="O43" s="51">
        <v>4.353244150629703E-2</v>
      </c>
      <c r="P43" s="51">
        <v>1.2046712210085839E-2</v>
      </c>
      <c r="Q43" s="51" t="s">
        <v>65</v>
      </c>
      <c r="R43" s="51" t="s">
        <v>65</v>
      </c>
      <c r="S43" s="51" t="s">
        <v>65</v>
      </c>
      <c r="T43" s="51" t="s">
        <v>65</v>
      </c>
      <c r="U43" s="51" t="s">
        <v>65</v>
      </c>
      <c r="V43" s="51" t="s">
        <v>65</v>
      </c>
      <c r="W43" s="51">
        <v>1.4760213613258304</v>
      </c>
      <c r="X43" s="51">
        <v>0.17059866784183197</v>
      </c>
      <c r="Y43" s="51">
        <v>0.21169545612547627</v>
      </c>
      <c r="Z43" s="51">
        <v>7.1618479498488249E-2</v>
      </c>
      <c r="AA43" s="51">
        <v>8.498360810322278E-2</v>
      </c>
      <c r="AB43" s="51">
        <v>0.53889621156901946</v>
      </c>
      <c r="AC43" s="51">
        <v>0.52715822196938888</v>
      </c>
      <c r="AD43" s="51">
        <v>3.1343694311620177E-3</v>
      </c>
      <c r="AE43" s="52"/>
      <c r="AF43" s="53">
        <v>162.56605234240257</v>
      </c>
      <c r="AG43" s="53">
        <v>17.662746270982861</v>
      </c>
      <c r="AH43" s="53">
        <v>1090.2907328015337</v>
      </c>
      <c r="AI43" s="53">
        <v>6206.8585838796444</v>
      </c>
      <c r="AJ43" s="53" t="s">
        <v>435</v>
      </c>
      <c r="AK43" s="53"/>
      <c r="AL43" s="54" t="s">
        <v>61</v>
      </c>
    </row>
    <row r="44" spans="1:38" ht="26.25" customHeight="1" x14ac:dyDescent="0.2">
      <c r="A44" s="48" t="s">
        <v>83</v>
      </c>
      <c r="B44" s="48" t="s">
        <v>132</v>
      </c>
      <c r="C44" s="49" t="s">
        <v>133</v>
      </c>
      <c r="D44" s="50"/>
      <c r="E44" s="51">
        <v>6.3426015790013714</v>
      </c>
      <c r="F44" s="51">
        <v>1.2211988453302165</v>
      </c>
      <c r="G44" s="51">
        <v>5.382981157834245E-3</v>
      </c>
      <c r="H44" s="51">
        <v>2.5842930330337737E-3</v>
      </c>
      <c r="I44" s="51">
        <v>0.47130309815327853</v>
      </c>
      <c r="J44" s="51">
        <v>0.47130309815327853</v>
      </c>
      <c r="K44" s="51">
        <v>0.47130309815327853</v>
      </c>
      <c r="L44" s="51" t="s">
        <v>65</v>
      </c>
      <c r="M44" s="51">
        <v>8.0466206190189062</v>
      </c>
      <c r="N44" s="51">
        <v>2.4816381387008615E-4</v>
      </c>
      <c r="O44" s="51">
        <v>2.1747235258245352E-4</v>
      </c>
      <c r="P44" s="51">
        <v>7.6115323403858732E-5</v>
      </c>
      <c r="Q44" s="51" t="s">
        <v>65</v>
      </c>
      <c r="R44" s="51" t="s">
        <v>65</v>
      </c>
      <c r="S44" s="51" t="s">
        <v>65</v>
      </c>
      <c r="T44" s="51" t="s">
        <v>65</v>
      </c>
      <c r="U44" s="51" t="s">
        <v>65</v>
      </c>
      <c r="V44" s="51" t="s">
        <v>65</v>
      </c>
      <c r="W44" s="51">
        <v>0.10084856851375515</v>
      </c>
      <c r="X44" s="51">
        <v>7.2193297863367076E-3</v>
      </c>
      <c r="Y44" s="51">
        <v>2.8353665134443529E-2</v>
      </c>
      <c r="Z44" s="51">
        <v>3.1202932096727899E-2</v>
      </c>
      <c r="AA44" s="51">
        <v>8.2879824052555021E-3</v>
      </c>
      <c r="AB44" s="51">
        <v>7.5063909422763656E-2</v>
      </c>
      <c r="AC44" s="51">
        <v>2.016971370275103E-2</v>
      </c>
      <c r="AD44" s="51">
        <v>1.2388753292353314E-5</v>
      </c>
      <c r="AE44" s="52"/>
      <c r="AF44" s="53">
        <v>10873.617629122675</v>
      </c>
      <c r="AG44" s="53"/>
      <c r="AH44" s="53"/>
      <c r="AI44" s="53">
        <v>554.48085384166075</v>
      </c>
      <c r="AJ44" s="53">
        <v>32.235744149212074</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5.1779695076112527E-2</v>
      </c>
      <c r="F47" s="51">
        <v>9.4184102972481188E-3</v>
      </c>
      <c r="G47" s="51">
        <v>8.5917650449019462E-3</v>
      </c>
      <c r="H47" s="51">
        <v>6.1150871220023881E-5</v>
      </c>
      <c r="I47" s="51">
        <v>9.9791725881672594E-3</v>
      </c>
      <c r="J47" s="51">
        <v>9.9791725881672594E-3</v>
      </c>
      <c r="K47" s="51">
        <v>9.9791725881672594E-3</v>
      </c>
      <c r="L47" s="51" t="s">
        <v>65</v>
      </c>
      <c r="M47" s="51">
        <v>0.16989247043786204</v>
      </c>
      <c r="N47" s="51">
        <v>7.8109319989148501E-6</v>
      </c>
      <c r="O47" s="51">
        <v>7.8109319989148501E-6</v>
      </c>
      <c r="P47" s="51">
        <v>2.7338261996201978E-6</v>
      </c>
      <c r="Q47" s="51" t="s">
        <v>65</v>
      </c>
      <c r="R47" s="51" t="s">
        <v>65</v>
      </c>
      <c r="S47" s="51" t="s">
        <v>65</v>
      </c>
      <c r="T47" s="51" t="s">
        <v>65</v>
      </c>
      <c r="U47" s="51" t="s">
        <v>65</v>
      </c>
      <c r="V47" s="51" t="s">
        <v>65</v>
      </c>
      <c r="W47" s="51">
        <v>1.5733779957537606E-4</v>
      </c>
      <c r="X47" s="51">
        <v>1.0748657406296694E-5</v>
      </c>
      <c r="Y47" s="51">
        <v>5.1720916935831482E-5</v>
      </c>
      <c r="Z47" s="51">
        <v>5.7794565897103458E-5</v>
      </c>
      <c r="AA47" s="51">
        <v>1.3286107102782458E-5</v>
      </c>
      <c r="AB47" s="51">
        <v>1.3355024734201411E-4</v>
      </c>
      <c r="AC47" s="51">
        <v>3.146755991507521E-5</v>
      </c>
      <c r="AD47" s="51">
        <v>1.4424043387945401E-8</v>
      </c>
      <c r="AE47" s="52"/>
      <c r="AF47" s="53">
        <v>390.54659994574246</v>
      </c>
      <c r="AG47" s="53" t="s">
        <v>435</v>
      </c>
      <c r="AH47" s="53" t="s">
        <v>435</v>
      </c>
      <c r="AI47" s="53">
        <v>1.0270897526911567</v>
      </c>
      <c r="AJ47" s="53">
        <v>6.1511320063379164E-2</v>
      </c>
      <c r="AK47" s="53"/>
      <c r="AL47" s="54" t="s">
        <v>61</v>
      </c>
    </row>
    <row r="48" spans="1:38" ht="26.25" customHeight="1" x14ac:dyDescent="0.2">
      <c r="A48" s="48" t="s">
        <v>140</v>
      </c>
      <c r="B48" s="48" t="s">
        <v>141</v>
      </c>
      <c r="C48" s="49" t="s">
        <v>142</v>
      </c>
      <c r="D48" s="50"/>
      <c r="E48" s="51" t="s">
        <v>433</v>
      </c>
      <c r="F48" s="51" t="s">
        <v>433</v>
      </c>
      <c r="G48" s="51" t="s">
        <v>433</v>
      </c>
      <c r="H48" s="51" t="s">
        <v>433</v>
      </c>
      <c r="I48" s="51">
        <v>5.8693356208000001E-2</v>
      </c>
      <c r="J48" s="51">
        <v>0.185828681282</v>
      </c>
      <c r="K48" s="51">
        <v>0.39277646733600008</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1.31642492</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0.6352941176470589</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0.65042883899999993</v>
      </c>
      <c r="AL51" s="54" t="s">
        <v>152</v>
      </c>
    </row>
    <row r="52" spans="1:38" ht="26.25" customHeight="1" x14ac:dyDescent="0.2">
      <c r="A52" s="48" t="s">
        <v>140</v>
      </c>
      <c r="B52" s="55" t="s">
        <v>153</v>
      </c>
      <c r="C52" s="57" t="s">
        <v>154</v>
      </c>
      <c r="D52" s="60"/>
      <c r="E52" s="51" t="s">
        <v>433</v>
      </c>
      <c r="F52" s="51">
        <v>0.55900000000000005</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9.1244309999999995</v>
      </c>
      <c r="AL52" s="54" t="s">
        <v>155</v>
      </c>
    </row>
    <row r="53" spans="1:38" ht="26.25" customHeight="1" x14ac:dyDescent="0.2">
      <c r="A53" s="48" t="s">
        <v>140</v>
      </c>
      <c r="B53" s="55" t="s">
        <v>156</v>
      </c>
      <c r="C53" s="57" t="s">
        <v>157</v>
      </c>
      <c r="D53" s="60"/>
      <c r="E53" s="51" t="s">
        <v>433</v>
      </c>
      <c r="F53" s="51">
        <v>0.7029898200000001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1.69844175</v>
      </c>
      <c r="AL53" s="54" t="s">
        <v>158</v>
      </c>
    </row>
    <row r="54" spans="1:38" ht="37.5" customHeight="1" x14ac:dyDescent="0.2">
      <c r="A54" s="48" t="s">
        <v>140</v>
      </c>
      <c r="B54" s="55" t="s">
        <v>159</v>
      </c>
      <c r="C54" s="57" t="s">
        <v>160</v>
      </c>
      <c r="D54" s="60"/>
      <c r="E54" s="51" t="s">
        <v>433</v>
      </c>
      <c r="F54" s="51">
        <v>1.0205581775078114</v>
      </c>
      <c r="G54" s="51">
        <v>2.3E-2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891</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4.195254000000001E-4</v>
      </c>
      <c r="I56" s="51" t="s">
        <v>433</v>
      </c>
      <c r="J56" s="51" t="s">
        <v>433</v>
      </c>
      <c r="K56" s="51" t="s">
        <v>433</v>
      </c>
      <c r="L56" s="51" t="s">
        <v>65</v>
      </c>
      <c r="M56" s="51" t="s">
        <v>433</v>
      </c>
      <c r="N56" s="51" t="s">
        <v>433</v>
      </c>
      <c r="O56" s="51" t="s">
        <v>433</v>
      </c>
      <c r="P56" s="51">
        <v>8.7900560000000021E-5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3.6018000000000001E-2</v>
      </c>
      <c r="J57" s="51">
        <v>4.0520249999999994E-2</v>
      </c>
      <c r="K57" s="51">
        <v>4.50225E-2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3422.866</v>
      </c>
      <c r="AL57" s="54" t="s">
        <v>169</v>
      </c>
    </row>
    <row r="58" spans="1:38" ht="26.25" customHeight="1" x14ac:dyDescent="0.2">
      <c r="A58" s="48" t="s">
        <v>66</v>
      </c>
      <c r="B58" s="48" t="s">
        <v>170</v>
      </c>
      <c r="C58" s="49" t="s">
        <v>171</v>
      </c>
      <c r="D58" s="50"/>
      <c r="E58" s="51" t="s">
        <v>434</v>
      </c>
      <c r="F58" s="51" t="s">
        <v>434</v>
      </c>
      <c r="G58" s="51" t="s">
        <v>434</v>
      </c>
      <c r="H58" s="51" t="s">
        <v>434</v>
      </c>
      <c r="I58" s="51">
        <v>6.2469858359999998E-2</v>
      </c>
      <c r="J58" s="51">
        <v>8.6496726960000006E-2</v>
      </c>
      <c r="K58" s="51">
        <v>9.6107474400000004E-2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918.28093426351461</v>
      </c>
      <c r="AL58" s="54" t="s">
        <v>172</v>
      </c>
    </row>
    <row r="59" spans="1:38" ht="26.25" customHeight="1" x14ac:dyDescent="0.2">
      <c r="A59" s="48" t="s">
        <v>66</v>
      </c>
      <c r="B59" s="61" t="s">
        <v>173</v>
      </c>
      <c r="C59" s="49" t="s">
        <v>174</v>
      </c>
      <c r="D59" s="50"/>
      <c r="E59" s="51" t="s">
        <v>434</v>
      </c>
      <c r="F59" s="51" t="s">
        <v>434</v>
      </c>
      <c r="G59" s="51" t="s">
        <v>434</v>
      </c>
      <c r="H59" s="51" t="s">
        <v>434</v>
      </c>
      <c r="I59" s="51">
        <v>4.6935040299793986E-3</v>
      </c>
      <c r="J59" s="51">
        <v>5.2801920337268238E-3</v>
      </c>
      <c r="K59" s="51">
        <v>5.8668800374742491E-3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525.62400000000002</v>
      </c>
      <c r="AL59" s="54" t="s">
        <v>175</v>
      </c>
    </row>
    <row r="60" spans="1:38" ht="26.25" customHeight="1" x14ac:dyDescent="0.2">
      <c r="A60" s="48" t="s">
        <v>66</v>
      </c>
      <c r="B60" s="61" t="s">
        <v>176</v>
      </c>
      <c r="C60" s="49" t="s">
        <v>177</v>
      </c>
      <c r="D60" s="56"/>
      <c r="E60" s="51" t="s">
        <v>433</v>
      </c>
      <c r="F60" s="51" t="s">
        <v>433</v>
      </c>
      <c r="G60" s="51" t="s">
        <v>433</v>
      </c>
      <c r="H60" s="51" t="s">
        <v>433</v>
      </c>
      <c r="I60" s="51">
        <v>0.56002469934052157</v>
      </c>
      <c r="J60" s="51">
        <v>4.7791261391764301</v>
      </c>
      <c r="K60" s="51">
        <v>10.191967887189289</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0.30837500472566703</v>
      </c>
      <c r="J61" s="51">
        <v>3.0837500472566703</v>
      </c>
      <c r="K61" s="51">
        <v>10.279166824188902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11992556.535443138</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0.21790000000000001</v>
      </c>
      <c r="F64" s="51">
        <v>8.3000000000000001E-3</v>
      </c>
      <c r="G64" s="51">
        <v>2.6999999999999999E-5</v>
      </c>
      <c r="H64" s="51">
        <v>2.35E-2</v>
      </c>
      <c r="I64" s="51" t="s">
        <v>433</v>
      </c>
      <c r="J64" s="51" t="s">
        <v>433</v>
      </c>
      <c r="K64" s="51" t="s">
        <v>433</v>
      </c>
      <c r="L64" s="51" t="s">
        <v>65</v>
      </c>
      <c r="M64" s="51">
        <v>3.2299999999999995E-2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552.97308571428562</v>
      </c>
      <c r="AL64" s="54" t="s">
        <v>189</v>
      </c>
    </row>
    <row r="65" spans="1:38" ht="26.25" customHeight="1" x14ac:dyDescent="0.2">
      <c r="A65" s="48" t="s">
        <v>66</v>
      </c>
      <c r="B65" s="55" t="s">
        <v>190</v>
      </c>
      <c r="C65" s="49" t="s">
        <v>191</v>
      </c>
      <c r="D65" s="50"/>
      <c r="E65" s="51">
        <v>6.7099999999999993E-2</v>
      </c>
      <c r="F65" s="51" t="s">
        <v>433</v>
      </c>
      <c r="G65" s="51" t="s">
        <v>433</v>
      </c>
      <c r="H65" s="51">
        <v>8.8999999999999999E-3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575.26154999999994</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35.544547000000001</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8.6699999999999999E-2</v>
      </c>
      <c r="F70" s="51">
        <v>0.25957400000000003</v>
      </c>
      <c r="G70" s="51">
        <v>0.40887680277054439</v>
      </c>
      <c r="H70" s="51">
        <v>7.6800000000000007E-2</v>
      </c>
      <c r="I70" s="51">
        <v>8.0059999999999992E-2</v>
      </c>
      <c r="J70" s="51">
        <v>8.8330000000000006E-2</v>
      </c>
      <c r="K70" s="51">
        <v>9.6600000000000005E-2</v>
      </c>
      <c r="L70" s="51" t="s">
        <v>65</v>
      </c>
      <c r="M70" s="51">
        <v>11.0677</v>
      </c>
      <c r="N70" s="51">
        <v>8.5202875199006333E-4</v>
      </c>
      <c r="O70" s="51">
        <v>6.8162300159205083E-4</v>
      </c>
      <c r="P70" s="51">
        <v>9.1935024256083151E-5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8.435343117274649E-2</v>
      </c>
      <c r="F72" s="51">
        <v>0.24979332007632582</v>
      </c>
      <c r="G72" s="51">
        <v>4.9691716528229651E-2</v>
      </c>
      <c r="H72" s="51" t="s">
        <v>434</v>
      </c>
      <c r="I72" s="51">
        <v>0.20518080000000002</v>
      </c>
      <c r="J72" s="51">
        <v>0.3318064</v>
      </c>
      <c r="K72" s="51">
        <v>0.64131199999999999</v>
      </c>
      <c r="L72" s="51" t="s">
        <v>65</v>
      </c>
      <c r="M72" s="51">
        <v>1.8881993871154863</v>
      </c>
      <c r="N72" s="51">
        <v>0.63488316</v>
      </c>
      <c r="O72" s="51">
        <v>2.9340257600000003E-2</v>
      </c>
      <c r="P72" s="51">
        <v>0.35798735122000003</v>
      </c>
      <c r="Q72" s="51" t="s">
        <v>65</v>
      </c>
      <c r="R72" s="51" t="s">
        <v>65</v>
      </c>
      <c r="S72" s="51" t="s">
        <v>65</v>
      </c>
      <c r="T72" s="51" t="s">
        <v>65</v>
      </c>
      <c r="U72" s="51" t="s">
        <v>65</v>
      </c>
      <c r="V72" s="51" t="s">
        <v>65</v>
      </c>
      <c r="W72" s="51">
        <v>1.36250243904</v>
      </c>
      <c r="X72" s="51">
        <v>2.1416160785409182E-2</v>
      </c>
      <c r="Y72" s="51">
        <v>2.2635444470415732E-2</v>
      </c>
      <c r="Z72" s="51">
        <v>1.2188134273649091E-2</v>
      </c>
      <c r="AA72" s="51">
        <v>1.2026076082526002E-2</v>
      </c>
      <c r="AB72" s="51">
        <v>6.8265815611999986E-2</v>
      </c>
      <c r="AC72" s="51">
        <v>0.31881443018464251</v>
      </c>
      <c r="AD72" s="51">
        <v>2.0706666666666669</v>
      </c>
      <c r="AE72" s="52"/>
      <c r="AF72" s="53"/>
      <c r="AG72" s="53"/>
      <c r="AH72" s="53"/>
      <c r="AI72" s="53"/>
      <c r="AJ72" s="53"/>
      <c r="AK72" s="53">
        <v>6881.8140000000003</v>
      </c>
      <c r="AL72" s="54" t="s">
        <v>211</v>
      </c>
    </row>
    <row r="73" spans="1:38" ht="26.25" customHeight="1" x14ac:dyDescent="0.2">
      <c r="A73" s="48" t="s">
        <v>66</v>
      </c>
      <c r="B73" s="48" t="s">
        <v>212</v>
      </c>
      <c r="C73" s="49" t="s">
        <v>213</v>
      </c>
      <c r="D73" s="50"/>
      <c r="E73" s="51" t="s">
        <v>433</v>
      </c>
      <c r="F73" s="51" t="s">
        <v>433</v>
      </c>
      <c r="G73" s="51" t="s">
        <v>433</v>
      </c>
      <c r="H73" s="51" t="s">
        <v>433</v>
      </c>
      <c r="I73" s="51">
        <v>1.2150000000000001E-2</v>
      </c>
      <c r="J73" s="51">
        <v>1.2825E-2</v>
      </c>
      <c r="K73" s="51">
        <v>1.35E-2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13.5</v>
      </c>
      <c r="AL73" s="54" t="s">
        <v>214</v>
      </c>
    </row>
    <row r="74" spans="1:38" ht="26.25" customHeight="1" x14ac:dyDescent="0.2">
      <c r="A74" s="48" t="s">
        <v>66</v>
      </c>
      <c r="B74" s="48" t="s">
        <v>215</v>
      </c>
      <c r="C74" s="49" t="s">
        <v>216</v>
      </c>
      <c r="D74" s="50"/>
      <c r="E74" s="51" t="s">
        <v>433</v>
      </c>
      <c r="F74" s="51" t="s">
        <v>433</v>
      </c>
      <c r="G74" s="51" t="s">
        <v>433</v>
      </c>
      <c r="H74" s="51" t="s">
        <v>433</v>
      </c>
      <c r="I74" s="51">
        <v>2.851354000000003E-3</v>
      </c>
      <c r="J74" s="51">
        <v>7.2579920000000065E-3</v>
      </c>
      <c r="K74" s="51">
        <v>1.0368560000000009E-2</v>
      </c>
      <c r="L74" s="51" t="s">
        <v>65</v>
      </c>
      <c r="M74" s="51" t="s">
        <v>433</v>
      </c>
      <c r="N74" s="51">
        <v>0.1036856</v>
      </c>
      <c r="O74" s="51" t="s">
        <v>433</v>
      </c>
      <c r="P74" s="51" t="s">
        <v>433</v>
      </c>
      <c r="Q74" s="51" t="s">
        <v>65</v>
      </c>
      <c r="R74" s="51" t="s">
        <v>65</v>
      </c>
      <c r="S74" s="51" t="s">
        <v>65</v>
      </c>
      <c r="T74" s="51" t="s">
        <v>65</v>
      </c>
      <c r="U74" s="51" t="s">
        <v>65</v>
      </c>
      <c r="V74" s="51" t="s">
        <v>65</v>
      </c>
      <c r="W74" s="51">
        <v>3.6289959999999999</v>
      </c>
      <c r="X74" s="51" t="s">
        <v>436</v>
      </c>
      <c r="Y74" s="51" t="s">
        <v>436</v>
      </c>
      <c r="Z74" s="51" t="s">
        <v>436</v>
      </c>
      <c r="AA74" s="51" t="s">
        <v>436</v>
      </c>
      <c r="AB74" s="51" t="s">
        <v>436</v>
      </c>
      <c r="AC74" s="51">
        <v>1.8144980000000002</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0.16922399999999999</v>
      </c>
      <c r="H78" s="51" t="s">
        <v>433</v>
      </c>
      <c r="I78" s="51">
        <v>2.4358E-4</v>
      </c>
      <c r="J78" s="51">
        <v>3.2050000000000004E-4</v>
      </c>
      <c r="K78" s="51">
        <v>4.1023999999999998E-4</v>
      </c>
      <c r="L78" s="51" t="s">
        <v>65</v>
      </c>
      <c r="M78" s="51" t="s">
        <v>436</v>
      </c>
      <c r="N78" s="51">
        <v>1.2820000000000002E-3</v>
      </c>
      <c r="O78" s="51">
        <v>1.2819999999999997E-4</v>
      </c>
      <c r="P78" s="51">
        <v>2.5639999999999994E-4</v>
      </c>
      <c r="Q78" s="51" t="s">
        <v>65</v>
      </c>
      <c r="R78" s="51" t="s">
        <v>65</v>
      </c>
      <c r="S78" s="51" t="s">
        <v>65</v>
      </c>
      <c r="T78" s="51" t="s">
        <v>65</v>
      </c>
      <c r="U78" s="51" t="s">
        <v>65</v>
      </c>
      <c r="V78" s="51" t="s">
        <v>65</v>
      </c>
      <c r="W78" s="51">
        <v>1.282</v>
      </c>
      <c r="X78" s="51" t="s">
        <v>436</v>
      </c>
      <c r="Y78" s="51" t="s">
        <v>436</v>
      </c>
      <c r="Z78" s="51" t="s">
        <v>436</v>
      </c>
      <c r="AA78" s="51" t="s">
        <v>436</v>
      </c>
      <c r="AB78" s="51">
        <v>6.4100000000000008E-4</v>
      </c>
      <c r="AC78" s="51">
        <v>0.16666</v>
      </c>
      <c r="AD78" s="51">
        <v>4.7434000000000002E-4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2.3574554231518805E-2</v>
      </c>
      <c r="F80" s="51">
        <v>0.18540188681564207</v>
      </c>
      <c r="G80" s="51">
        <v>2.2426067195011039E-3</v>
      </c>
      <c r="H80" s="51" t="s">
        <v>433</v>
      </c>
      <c r="I80" s="51" t="s">
        <v>436</v>
      </c>
      <c r="J80" s="51" t="s">
        <v>436</v>
      </c>
      <c r="K80" s="51" t="s">
        <v>436</v>
      </c>
      <c r="L80" s="51" t="s">
        <v>65</v>
      </c>
      <c r="M80" s="51">
        <v>0.1194808734870729</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18.309230357335693</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20.351578364837096</v>
      </c>
      <c r="AL82" s="54" t="s">
        <v>241</v>
      </c>
    </row>
    <row r="83" spans="1:38" ht="26.25" customHeight="1" x14ac:dyDescent="0.2">
      <c r="A83" s="48" t="s">
        <v>66</v>
      </c>
      <c r="B83" s="63" t="s">
        <v>242</v>
      </c>
      <c r="C83" s="57" t="s">
        <v>243</v>
      </c>
      <c r="D83" s="50"/>
      <c r="E83" s="51" t="s">
        <v>433</v>
      </c>
      <c r="F83" s="51">
        <v>0.1125</v>
      </c>
      <c r="G83" s="51" t="s">
        <v>433</v>
      </c>
      <c r="H83" s="51" t="s">
        <v>433</v>
      </c>
      <c r="I83" s="51">
        <v>1.4999999999999999E-2</v>
      </c>
      <c r="J83" s="51">
        <v>0.3</v>
      </c>
      <c r="K83" s="51">
        <v>0.45</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7500</v>
      </c>
      <c r="AL83" s="54" t="s">
        <v>149</v>
      </c>
    </row>
    <row r="84" spans="1:38" ht="26.25" customHeight="1" x14ac:dyDescent="0.2">
      <c r="A84" s="48" t="s">
        <v>66</v>
      </c>
      <c r="B84" s="63" t="s">
        <v>244</v>
      </c>
      <c r="C84" s="57" t="s">
        <v>245</v>
      </c>
      <c r="D84" s="50"/>
      <c r="E84" s="51" t="s">
        <v>433</v>
      </c>
      <c r="F84" s="51">
        <v>4.9743789926393386E-3</v>
      </c>
      <c r="G84" s="51" t="s">
        <v>433</v>
      </c>
      <c r="H84" s="51" t="s">
        <v>433</v>
      </c>
      <c r="I84" s="51">
        <v>2.9906320687143752E-5</v>
      </c>
      <c r="J84" s="51">
        <v>1.4953160343571877E-4</v>
      </c>
      <c r="K84" s="51">
        <v>5.9812641374287507E-4</v>
      </c>
      <c r="L84" s="51" t="s">
        <v>65</v>
      </c>
      <c r="M84" s="51">
        <v>0.31253296650000001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32.898206999999999</v>
      </c>
      <c r="AL84" s="54" t="s">
        <v>149</v>
      </c>
    </row>
    <row r="85" spans="1:38" ht="26.25" customHeight="1" x14ac:dyDescent="0.2">
      <c r="A85" s="48" t="s">
        <v>238</v>
      </c>
      <c r="B85" s="57" t="s">
        <v>246</v>
      </c>
      <c r="C85" s="57" t="s">
        <v>247</v>
      </c>
      <c r="D85" s="50"/>
      <c r="E85" s="51" t="s">
        <v>433</v>
      </c>
      <c r="F85" s="51">
        <v>9.9069370848884546</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43.903815807029282</v>
      </c>
      <c r="AL85" s="54" t="s">
        <v>248</v>
      </c>
    </row>
    <row r="86" spans="1:38" ht="26.25" customHeight="1" x14ac:dyDescent="0.2">
      <c r="A86" s="48" t="s">
        <v>238</v>
      </c>
      <c r="B86" s="57" t="s">
        <v>249</v>
      </c>
      <c r="C86" s="49" t="s">
        <v>250</v>
      </c>
      <c r="D86" s="50"/>
      <c r="E86" s="51" t="s">
        <v>433</v>
      </c>
      <c r="F86" s="51">
        <v>2.9076893429551887</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11.245600567500761</v>
      </c>
      <c r="AL86" s="54" t="s">
        <v>241</v>
      </c>
    </row>
    <row r="87" spans="1:38" ht="26.25" customHeight="1" x14ac:dyDescent="0.2">
      <c r="A87" s="48" t="s">
        <v>238</v>
      </c>
      <c r="B87" s="57" t="s">
        <v>251</v>
      </c>
      <c r="C87" s="49" t="s">
        <v>252</v>
      </c>
      <c r="D87" s="50"/>
      <c r="E87" s="51" t="s">
        <v>433</v>
      </c>
      <c r="F87" s="51">
        <v>1.3186001000000001E-2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2.091923E-2</v>
      </c>
      <c r="AL87" s="54" t="s">
        <v>241</v>
      </c>
    </row>
    <row r="88" spans="1:38" ht="26.25" customHeight="1" x14ac:dyDescent="0.2">
      <c r="A88" s="48" t="s">
        <v>238</v>
      </c>
      <c r="B88" s="57" t="s">
        <v>253</v>
      </c>
      <c r="C88" s="49" t="s">
        <v>254</v>
      </c>
      <c r="D88" s="50"/>
      <c r="E88" s="51" t="s">
        <v>433</v>
      </c>
      <c r="F88" s="51">
        <v>1.1213744566282666</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28.578010081663926</v>
      </c>
      <c r="AL88" s="54" t="s">
        <v>149</v>
      </c>
    </row>
    <row r="89" spans="1:38" ht="26.25" customHeight="1" x14ac:dyDescent="0.2">
      <c r="A89" s="48" t="s">
        <v>238</v>
      </c>
      <c r="B89" s="57" t="s">
        <v>255</v>
      </c>
      <c r="C89" s="49" t="s">
        <v>256</v>
      </c>
      <c r="D89" s="50"/>
      <c r="E89" s="51" t="s">
        <v>433</v>
      </c>
      <c r="F89" s="51">
        <v>0.79364937069581265</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13.897661245350987</v>
      </c>
      <c r="AL89" s="54" t="s">
        <v>149</v>
      </c>
    </row>
    <row r="90" spans="1:38" s="64" customFormat="1" ht="26.25" customHeight="1" x14ac:dyDescent="0.2">
      <c r="A90" s="48" t="s">
        <v>238</v>
      </c>
      <c r="B90" s="57" t="s">
        <v>257</v>
      </c>
      <c r="C90" s="49" t="s">
        <v>258</v>
      </c>
      <c r="D90" s="50"/>
      <c r="E90" s="51" t="s">
        <v>433</v>
      </c>
      <c r="F90" s="51">
        <v>2.3360546732275411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5.041236090703797</v>
      </c>
      <c r="AL90" s="54" t="s">
        <v>149</v>
      </c>
    </row>
    <row r="91" spans="1:38" ht="26.25" customHeight="1" x14ac:dyDescent="0.2">
      <c r="A91" s="48" t="s">
        <v>238</v>
      </c>
      <c r="B91" s="55" t="s">
        <v>259</v>
      </c>
      <c r="C91" s="57" t="s">
        <v>260</v>
      </c>
      <c r="D91" s="50"/>
      <c r="E91" s="51">
        <v>2.0841030631416929E-2</v>
      </c>
      <c r="F91" s="51">
        <v>5.4887466496032183E-2</v>
      </c>
      <c r="G91" s="51">
        <v>4.9752929599999997E-3</v>
      </c>
      <c r="H91" s="51">
        <v>4.9062600404655703E-2</v>
      </c>
      <c r="I91" s="51">
        <v>0.37606787732725394</v>
      </c>
      <c r="J91" s="51">
        <v>0.39161667834325398</v>
      </c>
      <c r="K91" s="51">
        <v>0.39161667834325398</v>
      </c>
      <c r="L91" s="51" t="s">
        <v>65</v>
      </c>
      <c r="M91" s="51">
        <v>0.63663450194615157</v>
      </c>
      <c r="N91" s="51">
        <v>1.291599232</v>
      </c>
      <c r="O91" s="51">
        <v>6.3676305494250782E-2</v>
      </c>
      <c r="P91" s="51">
        <v>9.3904536000000014E-5</v>
      </c>
      <c r="Q91" s="51" t="s">
        <v>65</v>
      </c>
      <c r="R91" s="51" t="s">
        <v>65</v>
      </c>
      <c r="S91" s="51" t="s">
        <v>65</v>
      </c>
      <c r="T91" s="51" t="s">
        <v>65</v>
      </c>
      <c r="U91" s="51" t="s">
        <v>65</v>
      </c>
      <c r="V91" s="51" t="s">
        <v>65</v>
      </c>
      <c r="W91" s="51">
        <v>1.1340385639676072E-3</v>
      </c>
      <c r="X91" s="51">
        <v>1.2587828060040438E-3</v>
      </c>
      <c r="Y91" s="51">
        <v>5.103173537854232E-4</v>
      </c>
      <c r="Z91" s="51">
        <v>5.103173537854232E-4</v>
      </c>
      <c r="AA91" s="51">
        <v>5.103173537854232E-4</v>
      </c>
      <c r="AB91" s="51">
        <v>2.7897348673603137E-3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2.8792163400719399</v>
      </c>
      <c r="G93" s="51" t="s">
        <v>433</v>
      </c>
      <c r="H93" s="51" t="s">
        <v>433</v>
      </c>
      <c r="I93" s="51">
        <v>2.8191293200199998E-4</v>
      </c>
      <c r="J93" s="51">
        <v>8.4490473407700009E-4</v>
      </c>
      <c r="K93" s="51">
        <v>1.7840584661310002E-3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1.0803134167071393</v>
      </c>
      <c r="G95" s="51" t="s">
        <v>433</v>
      </c>
      <c r="H95" s="51" t="s">
        <v>433</v>
      </c>
      <c r="I95" s="51">
        <v>0.18130053329282117</v>
      </c>
      <c r="J95" s="51">
        <v>0.45725133323205286</v>
      </c>
      <c r="K95" s="51">
        <v>1.1316283330801322</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1.6122970500000014E-2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0.16747086843922751</v>
      </c>
      <c r="F99" s="51">
        <v>11.126006651122406</v>
      </c>
      <c r="G99" s="51" t="s">
        <v>433</v>
      </c>
      <c r="H99" s="51">
        <v>9.8175429542820272</v>
      </c>
      <c r="I99" s="51">
        <v>1.2315598000000001E-2</v>
      </c>
      <c r="J99" s="51">
        <v>5.5420190999999994E-2</v>
      </c>
      <c r="K99" s="51">
        <v>0.12315598</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524.06799999999998</v>
      </c>
      <c r="AL99" s="54" t="s">
        <v>280</v>
      </c>
    </row>
    <row r="100" spans="1:38" ht="26.25" customHeight="1" x14ac:dyDescent="0.2">
      <c r="A100" s="48" t="s">
        <v>277</v>
      </c>
      <c r="B100" s="48" t="s">
        <v>281</v>
      </c>
      <c r="C100" s="49" t="s">
        <v>282</v>
      </c>
      <c r="D100" s="66"/>
      <c r="E100" s="51">
        <v>0.38102290552186141</v>
      </c>
      <c r="F100" s="51">
        <v>11.43085084770393</v>
      </c>
      <c r="G100" s="51" t="s">
        <v>433</v>
      </c>
      <c r="H100" s="51">
        <v>14.439565956756308</v>
      </c>
      <c r="I100" s="51">
        <v>3.1853121999999998E-2</v>
      </c>
      <c r="J100" s="51">
        <v>0.143339049</v>
      </c>
      <c r="K100" s="51">
        <v>0.31853121999999995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1355.452</v>
      </c>
      <c r="AL100" s="54" t="s">
        <v>280</v>
      </c>
    </row>
    <row r="101" spans="1:38" ht="26.25" customHeight="1" x14ac:dyDescent="0.2">
      <c r="A101" s="48" t="s">
        <v>277</v>
      </c>
      <c r="B101" s="48" t="s">
        <v>283</v>
      </c>
      <c r="C101" s="49" t="s">
        <v>284</v>
      </c>
      <c r="D101" s="66"/>
      <c r="E101" s="51">
        <v>1.8503955174278167E-2</v>
      </c>
      <c r="F101" s="51">
        <v>9.8418764979347539E-2</v>
      </c>
      <c r="G101" s="51" t="s">
        <v>433</v>
      </c>
      <c r="H101" s="51">
        <v>0.50896806216263213</v>
      </c>
      <c r="I101" s="51">
        <v>9.4624629999999991E-3</v>
      </c>
      <c r="J101" s="51">
        <v>4.2581083499999998E-2</v>
      </c>
      <c r="K101" s="51">
        <v>9.4624630000000001E-2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402.65800000000002</v>
      </c>
      <c r="AL101" s="54" t="s">
        <v>280</v>
      </c>
    </row>
    <row r="102" spans="1:38" ht="26.25" customHeight="1" x14ac:dyDescent="0.2">
      <c r="A102" s="48" t="s">
        <v>277</v>
      </c>
      <c r="B102" s="48" t="s">
        <v>285</v>
      </c>
      <c r="C102" s="49" t="s">
        <v>286</v>
      </c>
      <c r="D102" s="66"/>
      <c r="E102" s="51">
        <v>4.2131090553646534E-2</v>
      </c>
      <c r="F102" s="51">
        <v>1.0052522609697718</v>
      </c>
      <c r="G102" s="51" t="s">
        <v>433</v>
      </c>
      <c r="H102" s="51">
        <v>6.4338621701057948</v>
      </c>
      <c r="I102" s="51">
        <v>2.6538921140852392E-2</v>
      </c>
      <c r="J102" s="51">
        <v>0.11942514513383576</v>
      </c>
      <c r="K102" s="51">
        <v>0.2653892114085239</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2468.73685031185</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2.774439653851264E-3</v>
      </c>
      <c r="F104" s="51">
        <v>1.265473026812741E-2</v>
      </c>
      <c r="G104" s="51" t="s">
        <v>433</v>
      </c>
      <c r="H104" s="51">
        <v>7.9301611765463853E-2</v>
      </c>
      <c r="I104" s="51">
        <v>1.410686E-3</v>
      </c>
      <c r="J104" s="51">
        <v>6.3480870000000005E-3</v>
      </c>
      <c r="K104" s="51">
        <v>1.4106860000000001E-2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92.504000000000005</v>
      </c>
      <c r="AL104" s="54" t="s">
        <v>280</v>
      </c>
    </row>
    <row r="105" spans="1:38" ht="26.25" customHeight="1" x14ac:dyDescent="0.2">
      <c r="A105" s="48" t="s">
        <v>277</v>
      </c>
      <c r="B105" s="48" t="s">
        <v>291</v>
      </c>
      <c r="C105" s="49" t="s">
        <v>292</v>
      </c>
      <c r="D105" s="66"/>
      <c r="E105" s="51">
        <v>5.0055544619839458E-2</v>
      </c>
      <c r="F105" s="51">
        <v>0.19063549036516145</v>
      </c>
      <c r="G105" s="51" t="s">
        <v>433</v>
      </c>
      <c r="H105" s="51">
        <v>1.3433051084114487</v>
      </c>
      <c r="I105" s="51">
        <v>2.0333333333333332E-3</v>
      </c>
      <c r="J105" s="51">
        <v>9.1500000000000001E-3</v>
      </c>
      <c r="K105" s="51">
        <v>2.0333333333333328E-2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133.33333333333331</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8.9973303832712917E-2</v>
      </c>
      <c r="F107" s="51">
        <v>0.45861894893735156</v>
      </c>
      <c r="G107" s="51" t="s">
        <v>433</v>
      </c>
      <c r="H107" s="51">
        <v>0.98697211823312503</v>
      </c>
      <c r="I107" s="51">
        <v>1.479028391E-2</v>
      </c>
      <c r="J107" s="51">
        <v>6.6556277595000005E-2</v>
      </c>
      <c r="K107" s="51">
        <v>0.14790283909999999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9420.5630000000001</v>
      </c>
      <c r="AL107" s="54" t="s">
        <v>280</v>
      </c>
    </row>
    <row r="108" spans="1:38" ht="26.25" customHeight="1" x14ac:dyDescent="0.2">
      <c r="A108" s="48" t="s">
        <v>277</v>
      </c>
      <c r="B108" s="48" t="s">
        <v>297</v>
      </c>
      <c r="C108" s="49" t="s">
        <v>298</v>
      </c>
      <c r="D108" s="66"/>
      <c r="E108" s="51">
        <v>4.8144986723738493E-2</v>
      </c>
      <c r="F108" s="51">
        <v>0.44660512263812824</v>
      </c>
      <c r="G108" s="51" t="s">
        <v>433</v>
      </c>
      <c r="H108" s="51">
        <v>0.96541456903911993</v>
      </c>
      <c r="I108" s="51">
        <v>1.415788791E-2</v>
      </c>
      <c r="J108" s="51">
        <v>6.3710495594999986E-2</v>
      </c>
      <c r="K108" s="51">
        <v>0.1415788791</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9017.7630000000008</v>
      </c>
      <c r="AL108" s="54" t="s">
        <v>280</v>
      </c>
    </row>
    <row r="109" spans="1:38" ht="26.25" customHeight="1" x14ac:dyDescent="0.2">
      <c r="A109" s="48" t="s">
        <v>277</v>
      </c>
      <c r="B109" s="48" t="s">
        <v>299</v>
      </c>
      <c r="C109" s="49" t="s">
        <v>300</v>
      </c>
      <c r="D109" s="66"/>
      <c r="E109" s="51">
        <v>1.5618982256644272E-2</v>
      </c>
      <c r="F109" s="51">
        <v>4.6484752133267165E-2</v>
      </c>
      <c r="G109" s="51" t="s">
        <v>433</v>
      </c>
      <c r="H109" s="51">
        <v>0.39647570017293465</v>
      </c>
      <c r="I109" s="51">
        <v>8.9972029250000014E-4</v>
      </c>
      <c r="J109" s="51">
        <v>4.0487413162499999E-3</v>
      </c>
      <c r="K109" s="51">
        <v>8.9972029249999995E-3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573.07024999999999</v>
      </c>
      <c r="AL109" s="54" t="s">
        <v>280</v>
      </c>
    </row>
    <row r="110" spans="1:38" ht="26.25" customHeight="1" x14ac:dyDescent="0.2">
      <c r="A110" s="48" t="s">
        <v>277</v>
      </c>
      <c r="B110" s="48" t="s">
        <v>301</v>
      </c>
      <c r="C110" s="49" t="s">
        <v>302</v>
      </c>
      <c r="D110" s="66"/>
      <c r="E110" s="51">
        <v>2.7942588868679003E-3</v>
      </c>
      <c r="F110" s="51">
        <v>7.3688517351158641E-3</v>
      </c>
      <c r="G110" s="51" t="s">
        <v>433</v>
      </c>
      <c r="H110" s="51">
        <v>7.1065294551979297E-2</v>
      </c>
      <c r="I110" s="51">
        <v>2.6087473249999997E-4</v>
      </c>
      <c r="J110" s="51">
        <v>1.17393629625E-3</v>
      </c>
      <c r="K110" s="51">
        <v>2.6087473249999998E-3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166.16225</v>
      </c>
      <c r="AL110" s="54" t="s">
        <v>280</v>
      </c>
    </row>
    <row r="111" spans="1:38" ht="26.25" customHeight="1" x14ac:dyDescent="0.2">
      <c r="A111" s="48" t="s">
        <v>277</v>
      </c>
      <c r="B111" s="48" t="s">
        <v>303</v>
      </c>
      <c r="C111" s="49" t="s">
        <v>304</v>
      </c>
      <c r="D111" s="66"/>
      <c r="E111" s="51">
        <v>7.3585605523212303E-4</v>
      </c>
      <c r="F111" s="51">
        <v>4.0730765553423694E-3</v>
      </c>
      <c r="G111" s="51" t="s">
        <v>433</v>
      </c>
      <c r="H111" s="51">
        <v>2.0076932582722987E-2</v>
      </c>
      <c r="I111" s="51">
        <v>1.0755599E-4</v>
      </c>
      <c r="J111" s="51">
        <v>4.84001955E-4</v>
      </c>
      <c r="K111" s="51">
        <v>1.0755598999999999E-3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68.507000000000005</v>
      </c>
      <c r="AL111" s="54" t="s">
        <v>280</v>
      </c>
    </row>
    <row r="112" spans="1:38" ht="26.25" customHeight="1" x14ac:dyDescent="0.2">
      <c r="A112" s="48" t="s">
        <v>305</v>
      </c>
      <c r="B112" s="48" t="s">
        <v>306</v>
      </c>
      <c r="C112" s="49" t="s">
        <v>307</v>
      </c>
      <c r="D112" s="50"/>
      <c r="E112" s="51">
        <v>4.2273994000000004</v>
      </c>
      <c r="F112" s="51" t="s">
        <v>433</v>
      </c>
      <c r="G112" s="51" t="s">
        <v>433</v>
      </c>
      <c r="H112" s="51">
        <v>7.3643988117887496</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105684985</v>
      </c>
      <c r="AL112" s="54" t="s">
        <v>308</v>
      </c>
    </row>
    <row r="113" spans="1:38" ht="26.25" customHeight="1" x14ac:dyDescent="0.2">
      <c r="A113" s="48" t="s">
        <v>305</v>
      </c>
      <c r="B113" s="67" t="s">
        <v>309</v>
      </c>
      <c r="C113" s="68" t="s">
        <v>310</v>
      </c>
      <c r="D113" s="50"/>
      <c r="E113" s="51">
        <v>4.8744150025763773</v>
      </c>
      <c r="F113" s="51">
        <v>8.8372779172918428</v>
      </c>
      <c r="G113" s="51" t="s">
        <v>433</v>
      </c>
      <c r="H113" s="51">
        <v>28.691182947665137</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7.7494501938359994E-2</v>
      </c>
      <c r="F114" s="51" t="s">
        <v>433</v>
      </c>
      <c r="G114" s="51" t="s">
        <v>433</v>
      </c>
      <c r="H114" s="51">
        <v>0.25185713129966997</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0.21899298758327787</v>
      </c>
      <c r="F115" s="51" t="s">
        <v>433</v>
      </c>
      <c r="G115" s="51" t="s">
        <v>433</v>
      </c>
      <c r="H115" s="51">
        <v>0.43798597516655574</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0.47899938545425313</v>
      </c>
      <c r="F116" s="51">
        <v>6.744272920756364E-2</v>
      </c>
      <c r="G116" s="51" t="s">
        <v>433</v>
      </c>
      <c r="H116" s="51">
        <v>0.91087906510893613</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0.585897656442536</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0.12721472534178541</v>
      </c>
      <c r="J119" s="51">
        <v>3.3075828588864211</v>
      </c>
      <c r="K119" s="51">
        <v>3.3075828588864211</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9.3557742901399996E-3</v>
      </c>
      <c r="J120" s="51">
        <v>2.9673253292880002E-2</v>
      </c>
      <c r="K120" s="51">
        <v>6.2702073571800007E-2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1.5686004512527936</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2.3588024288028002</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2.5613363442555099E-3</v>
      </c>
      <c r="F123" s="51">
        <v>3.4411316179834245E-3</v>
      </c>
      <c r="G123" s="51">
        <v>4.3042579751723488E-4</v>
      </c>
      <c r="H123" s="51">
        <v>2.5643675500909239E-3</v>
      </c>
      <c r="I123" s="51">
        <v>6.2889141981297848E-3</v>
      </c>
      <c r="J123" s="51">
        <v>6.60946014189115E-3</v>
      </c>
      <c r="K123" s="51">
        <v>6.7163087898116048E-3</v>
      </c>
      <c r="L123" s="51" t="s">
        <v>65</v>
      </c>
      <c r="M123" s="51">
        <v>7.9573443529746893E-2</v>
      </c>
      <c r="N123" s="51">
        <v>8.9918073117879795E-5</v>
      </c>
      <c r="O123" s="51">
        <v>7.7416019436394006E-4</v>
      </c>
      <c r="P123" s="51">
        <v>1.3816818845928272E-4</v>
      </c>
      <c r="Q123" s="51" t="s">
        <v>65</v>
      </c>
      <c r="R123" s="51" t="s">
        <v>65</v>
      </c>
      <c r="S123" s="51" t="s">
        <v>65</v>
      </c>
      <c r="T123" s="51" t="s">
        <v>65</v>
      </c>
      <c r="U123" s="51" t="s">
        <v>65</v>
      </c>
      <c r="V123" s="51" t="s">
        <v>65</v>
      </c>
      <c r="W123" s="51">
        <v>0.01</v>
      </c>
      <c r="X123" s="51">
        <v>5.1802266909775272E-4</v>
      </c>
      <c r="Y123" s="51">
        <v>1.5097958980689894E-3</v>
      </c>
      <c r="Z123" s="51">
        <v>5.3457097176100635E-4</v>
      </c>
      <c r="AA123" s="51">
        <v>3.4914880001465047E-4</v>
      </c>
      <c r="AB123" s="51">
        <v>2.9115383389423989E-3</v>
      </c>
      <c r="AC123" s="51">
        <v>2E-3</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3.6724786242889773E-2</v>
      </c>
      <c r="G125" s="51" t="s">
        <v>434</v>
      </c>
      <c r="H125" s="51">
        <v>1.2241595414296592E-3</v>
      </c>
      <c r="I125" s="51">
        <v>8.7866433268806915E-2</v>
      </c>
      <c r="J125" s="51">
        <v>0.2791885057089511</v>
      </c>
      <c r="K125" s="51">
        <v>0.59012230343760008</v>
      </c>
      <c r="L125" s="51" t="s">
        <v>65</v>
      </c>
      <c r="M125" s="51">
        <v>2.7727765036598639</v>
      </c>
      <c r="N125" s="51">
        <v>3.6724786242889774E-4</v>
      </c>
      <c r="O125" s="51">
        <v>3.6724786242889774E-4</v>
      </c>
      <c r="P125" s="51">
        <v>2.4483190828593186E-6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166.65936800000003</v>
      </c>
      <c r="AL125" s="54" t="s">
        <v>337</v>
      </c>
    </row>
    <row r="126" spans="1:38" ht="26.25" customHeight="1" x14ac:dyDescent="0.2">
      <c r="A126" s="48" t="s">
        <v>334</v>
      </c>
      <c r="B126" s="48" t="s">
        <v>338</v>
      </c>
      <c r="C126" s="49" t="s">
        <v>339</v>
      </c>
      <c r="D126" s="50"/>
      <c r="E126" s="51" t="s">
        <v>433</v>
      </c>
      <c r="F126" s="51" t="s">
        <v>433</v>
      </c>
      <c r="G126" s="51" t="s">
        <v>433</v>
      </c>
      <c r="H126" s="51">
        <v>1.028941529968703</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1052.9507145356606</v>
      </c>
      <c r="AL126" s="54" t="s">
        <v>340</v>
      </c>
    </row>
    <row r="127" spans="1:38" ht="26.25" customHeight="1" x14ac:dyDescent="0.2">
      <c r="A127" s="48" t="s">
        <v>334</v>
      </c>
      <c r="B127" s="48" t="s">
        <v>341</v>
      </c>
      <c r="C127" s="49" t="s">
        <v>342</v>
      </c>
      <c r="D127" s="50"/>
      <c r="E127" s="51" t="s">
        <v>433</v>
      </c>
      <c r="F127" s="51" t="s">
        <v>433</v>
      </c>
      <c r="G127" s="51" t="s">
        <v>433</v>
      </c>
      <c r="H127" s="51">
        <v>0.17093745104617022</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1.1646142636954874E-2</v>
      </c>
      <c r="F133" s="51">
        <v>1.2422552146085198E-3</v>
      </c>
      <c r="G133" s="51">
        <v>4.3867137265863358E-3</v>
      </c>
      <c r="H133" s="51" t="s">
        <v>433</v>
      </c>
      <c r="I133" s="51">
        <v>4.5342315333210976E-4</v>
      </c>
      <c r="J133" s="51">
        <v>5.1010104749862352E-4</v>
      </c>
      <c r="K133" s="51">
        <v>5.6677894166513724E-4</v>
      </c>
      <c r="L133" s="51" t="s">
        <v>65</v>
      </c>
      <c r="M133" s="51">
        <v>1.6692804446301984E-2</v>
      </c>
      <c r="N133" s="51">
        <v>7.7640950913032488E-7</v>
      </c>
      <c r="O133" s="51">
        <v>1.9526699154627674E-4</v>
      </c>
      <c r="P133" s="51">
        <v>3.190266673016505E-2</v>
      </c>
      <c r="Q133" s="51" t="s">
        <v>65</v>
      </c>
      <c r="R133" s="51" t="s">
        <v>65</v>
      </c>
      <c r="S133" s="51" t="s">
        <v>65</v>
      </c>
      <c r="T133" s="51" t="s">
        <v>65</v>
      </c>
      <c r="U133" s="51" t="s">
        <v>65</v>
      </c>
      <c r="V133" s="51" t="s">
        <v>65</v>
      </c>
      <c r="W133" s="51">
        <v>0.26435190966869304</v>
      </c>
      <c r="X133" s="51">
        <v>6.0559941712165332E-6</v>
      </c>
      <c r="Y133" s="51">
        <v>3.3075045088951842E-6</v>
      </c>
      <c r="Z133" s="51">
        <v>2.950356134695235E-6</v>
      </c>
      <c r="AA133" s="51">
        <v>3.2143353677995453E-6</v>
      </c>
      <c r="AB133" s="51">
        <v>1.5528190182606498E-5</v>
      </c>
      <c r="AC133" s="51">
        <v>6.4441989257816953E-2</v>
      </c>
      <c r="AD133" s="51">
        <v>1.591639493717166E-2</v>
      </c>
      <c r="AE133" s="52"/>
      <c r="AF133" s="53"/>
      <c r="AG133" s="53"/>
      <c r="AH133" s="53"/>
      <c r="AI133" s="53"/>
      <c r="AJ133" s="53"/>
      <c r="AK133" s="53">
        <v>38820.475456516244</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5.7409488574700013E-3</v>
      </c>
      <c r="F135" s="51">
        <v>1.1504907530000004E-3</v>
      </c>
      <c r="G135" s="51">
        <v>2.1859324307000005E-4</v>
      </c>
      <c r="H135" s="51">
        <v>2.1859324307000002E-3</v>
      </c>
      <c r="I135" s="51">
        <v>5.3037623713300015E-3</v>
      </c>
      <c r="J135" s="51">
        <v>5.6258997821700017E-3</v>
      </c>
      <c r="K135" s="51">
        <v>5.7294439499400015E-3</v>
      </c>
      <c r="L135" s="51" t="s">
        <v>65</v>
      </c>
      <c r="M135" s="51">
        <v>7.2342858548640004E-2</v>
      </c>
      <c r="N135" s="51">
        <v>7.7082880451000016E-4</v>
      </c>
      <c r="O135" s="51">
        <v>8.0534352710000026E-5</v>
      </c>
      <c r="P135" s="51">
        <v>3.4974918891200009E-5</v>
      </c>
      <c r="Q135" s="51" t="s">
        <v>65</v>
      </c>
      <c r="R135" s="51" t="s">
        <v>65</v>
      </c>
      <c r="S135" s="51" t="s">
        <v>65</v>
      </c>
      <c r="T135" s="51" t="s">
        <v>65</v>
      </c>
      <c r="U135" s="51" t="s">
        <v>65</v>
      </c>
      <c r="V135" s="51" t="s">
        <v>65</v>
      </c>
      <c r="W135" s="51">
        <v>1.3805889036000003E-2</v>
      </c>
      <c r="X135" s="51">
        <v>3.2213741084000012E-3</v>
      </c>
      <c r="Y135" s="51">
        <v>7.1330426686000018E-3</v>
      </c>
      <c r="Z135" s="51">
        <v>1.7257361295000004E-3</v>
      </c>
      <c r="AA135" s="51" t="s">
        <v>436</v>
      </c>
      <c r="AB135" s="51">
        <v>1.2080152906500004E-2</v>
      </c>
      <c r="AC135" s="51">
        <v>2.7611778072000005E-3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1.6359508014799996E-2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3.992333303730001E-3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0.23400862240812378</v>
      </c>
      <c r="J139" s="51">
        <v>0.23400862240812378</v>
      </c>
      <c r="K139" s="51">
        <v>0.23400862240812378</v>
      </c>
      <c r="L139" s="51" t="s">
        <v>65</v>
      </c>
      <c r="M139" s="51" t="s">
        <v>436</v>
      </c>
      <c r="N139" s="51">
        <v>6.718108185165898E-4</v>
      </c>
      <c r="O139" s="51">
        <v>1.3545094292144024E-3</v>
      </c>
      <c r="P139" s="51">
        <v>1.3545094292144024E-3</v>
      </c>
      <c r="Q139" s="51" t="s">
        <v>65</v>
      </c>
      <c r="R139" s="51" t="s">
        <v>65</v>
      </c>
      <c r="S139" s="51" t="s">
        <v>65</v>
      </c>
      <c r="T139" s="51" t="s">
        <v>65</v>
      </c>
      <c r="U139" s="51" t="s">
        <v>65</v>
      </c>
      <c r="V139" s="51" t="s">
        <v>65</v>
      </c>
      <c r="W139" s="51">
        <v>2.3925554636214845</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0.82056666666666678</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155.71922008977108</v>
      </c>
      <c r="F141" s="73">
        <v>116.65569518165012</v>
      </c>
      <c r="G141" s="73">
        <v>11.216291846690098</v>
      </c>
      <c r="H141" s="73">
        <v>77.989346354718478</v>
      </c>
      <c r="I141" s="73">
        <v>14.726680069687092</v>
      </c>
      <c r="J141" s="73">
        <v>30.07957418675106</v>
      </c>
      <c r="K141" s="73">
        <v>48.115146344184311</v>
      </c>
      <c r="L141" s="73" t="s">
        <v>65</v>
      </c>
      <c r="M141" s="73">
        <v>518.9662314766033</v>
      </c>
      <c r="N141" s="73">
        <v>25.675912361246695</v>
      </c>
      <c r="O141" s="73">
        <v>0.90886866008843925</v>
      </c>
      <c r="P141" s="73">
        <v>1.0512171779474095</v>
      </c>
      <c r="Q141" s="73" t="s">
        <v>65</v>
      </c>
      <c r="R141" s="73" t="s">
        <v>65</v>
      </c>
      <c r="S141" s="73" t="s">
        <v>65</v>
      </c>
      <c r="T141" s="73" t="s">
        <v>65</v>
      </c>
      <c r="U141" s="73" t="s">
        <v>65</v>
      </c>
      <c r="V141" s="73" t="s">
        <v>65</v>
      </c>
      <c r="W141" s="73">
        <v>35.571978962800522</v>
      </c>
      <c r="X141" s="73">
        <v>2.2770743749540343</v>
      </c>
      <c r="Y141" s="73">
        <v>2.4502224392186882</v>
      </c>
      <c r="Z141" s="73">
        <v>1.0008679608995665</v>
      </c>
      <c r="AA141" s="73">
        <v>1.32689329361771</v>
      </c>
      <c r="AB141" s="73">
        <v>7.055699068690009</v>
      </c>
      <c r="AC141" s="73">
        <v>14.019534803230563</v>
      </c>
      <c r="AD141" s="73">
        <v>3.5377203194772315</v>
      </c>
      <c r="AE141" s="52"/>
      <c r="AF141" s="74">
        <v>433528.51751779491</v>
      </c>
      <c r="AG141" s="74">
        <v>27593.526326943935</v>
      </c>
      <c r="AH141" s="74">
        <v>304072.10738589894</v>
      </c>
      <c r="AI141" s="74">
        <v>226933.5590487642</v>
      </c>
      <c r="AJ141" s="74">
        <v>25136.506033251262</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42.847047712312886</v>
      </c>
      <c r="F143" s="88">
        <v>4.8725163225882566</v>
      </c>
      <c r="G143" s="88">
        <v>7.1113047876318308E-2</v>
      </c>
      <c r="H143" s="88">
        <v>0.79411189450345132</v>
      </c>
      <c r="I143" s="88">
        <v>0.72305673432889961</v>
      </c>
      <c r="J143" s="88">
        <v>0.72305673432889961</v>
      </c>
      <c r="K143" s="88">
        <v>0.72305673432889961</v>
      </c>
      <c r="L143" s="88" t="s">
        <v>65</v>
      </c>
      <c r="M143" s="88">
        <v>45.016114016407244</v>
      </c>
      <c r="N143" s="88">
        <v>7.385141250481949E-3</v>
      </c>
      <c r="O143" s="88">
        <v>3.2358916530002627E-3</v>
      </c>
      <c r="P143" s="88">
        <v>1.1325620785500921E-3</v>
      </c>
      <c r="Q143" s="88" t="s">
        <v>65</v>
      </c>
      <c r="R143" s="88" t="s">
        <v>65</v>
      </c>
      <c r="S143" s="88" t="s">
        <v>65</v>
      </c>
      <c r="T143" s="88" t="s">
        <v>65</v>
      </c>
      <c r="U143" s="88" t="s">
        <v>65</v>
      </c>
      <c r="V143" s="88" t="s">
        <v>65</v>
      </c>
      <c r="W143" s="88">
        <v>0.60170044158116764</v>
      </c>
      <c r="X143" s="88">
        <v>3.9258518197570494E-2</v>
      </c>
      <c r="Y143" s="88">
        <v>3.8923842570950447E-2</v>
      </c>
      <c r="Z143" s="88">
        <v>1.639422191933787E-2</v>
      </c>
      <c r="AA143" s="88">
        <v>4.4258646274079431E-2</v>
      </c>
      <c r="AB143" s="88">
        <v>0.13883522896193823</v>
      </c>
      <c r="AC143" s="88">
        <v>0.11561223026621334</v>
      </c>
      <c r="AD143" s="88">
        <v>2.3886509421210179E-4</v>
      </c>
      <c r="AE143" s="52"/>
      <c r="AF143" s="89"/>
      <c r="AG143" s="89"/>
      <c r="AH143" s="89"/>
      <c r="AI143" s="89"/>
      <c r="AJ143" s="89"/>
      <c r="AK143" s="89"/>
      <c r="AL143" s="85" t="s">
        <v>61</v>
      </c>
    </row>
    <row r="144" spans="1:38" ht="26.25" customHeight="1" x14ac:dyDescent="0.2">
      <c r="A144" s="84"/>
      <c r="B144" s="85" t="s">
        <v>381</v>
      </c>
      <c r="C144" s="86" t="s">
        <v>382</v>
      </c>
      <c r="D144" s="87" t="s">
        <v>380</v>
      </c>
      <c r="E144" s="88">
        <v>8.2184906816085164</v>
      </c>
      <c r="F144" s="88">
        <v>0.10878626789593518</v>
      </c>
      <c r="G144" s="88">
        <v>1.0640817054824083E-2</v>
      </c>
      <c r="H144" s="88">
        <v>3.1106077978492755E-2</v>
      </c>
      <c r="I144" s="88">
        <v>0.15910282911465079</v>
      </c>
      <c r="J144" s="88">
        <v>0.15910282911465079</v>
      </c>
      <c r="K144" s="88">
        <v>0.15910282911465079</v>
      </c>
      <c r="L144" s="88" t="s">
        <v>65</v>
      </c>
      <c r="M144" s="88">
        <v>2.8494286811401621</v>
      </c>
      <c r="N144" s="88">
        <v>4.7050207254011766E-4</v>
      </c>
      <c r="O144" s="88">
        <v>4.2147672867557984E-4</v>
      </c>
      <c r="P144" s="88">
        <v>1.4751685503645292E-4</v>
      </c>
      <c r="Q144" s="88" t="s">
        <v>65</v>
      </c>
      <c r="R144" s="88" t="s">
        <v>65</v>
      </c>
      <c r="S144" s="88" t="s">
        <v>65</v>
      </c>
      <c r="T144" s="88" t="s">
        <v>65</v>
      </c>
      <c r="U144" s="88" t="s">
        <v>65</v>
      </c>
      <c r="V144" s="88" t="s">
        <v>65</v>
      </c>
      <c r="W144" s="88">
        <v>9.2846197101670511E-2</v>
      </c>
      <c r="X144" s="88">
        <v>4.7779925534172591E-3</v>
      </c>
      <c r="Y144" s="88">
        <v>4.60670745840276E-3</v>
      </c>
      <c r="Z144" s="88">
        <v>1.6157382229468888E-3</v>
      </c>
      <c r="AA144" s="88">
        <v>5.2787530642359696E-3</v>
      </c>
      <c r="AB144" s="88">
        <v>1.6279191299002869E-2</v>
      </c>
      <c r="AC144" s="88">
        <v>1.8569239420334099E-2</v>
      </c>
      <c r="AD144" s="88">
        <v>4.8375369992904651E-5</v>
      </c>
      <c r="AE144" s="52"/>
      <c r="AF144" s="89"/>
      <c r="AG144" s="89"/>
      <c r="AH144" s="89"/>
      <c r="AI144" s="89"/>
      <c r="AJ144" s="89"/>
      <c r="AK144" s="89"/>
      <c r="AL144" s="85" t="s">
        <v>61</v>
      </c>
    </row>
    <row r="145" spans="1:38" ht="26.25" customHeight="1" x14ac:dyDescent="0.2">
      <c r="A145" s="84"/>
      <c r="B145" s="85" t="s">
        <v>383</v>
      </c>
      <c r="C145" s="86" t="s">
        <v>384</v>
      </c>
      <c r="D145" s="87" t="s">
        <v>380</v>
      </c>
      <c r="E145" s="88">
        <v>16.224535341738417</v>
      </c>
      <c r="F145" s="88">
        <v>0.19289512103575218</v>
      </c>
      <c r="G145" s="88">
        <v>2.6922894763296238E-2</v>
      </c>
      <c r="H145" s="88">
        <v>3.5328742037319449E-2</v>
      </c>
      <c r="I145" s="88">
        <v>0.14245518488050829</v>
      </c>
      <c r="J145" s="88">
        <v>0.14245518488050829</v>
      </c>
      <c r="K145" s="88">
        <v>0.14245518488050829</v>
      </c>
      <c r="L145" s="88" t="s">
        <v>65</v>
      </c>
      <c r="M145" s="88">
        <v>5.7033114491349899</v>
      </c>
      <c r="N145" s="88">
        <v>1.002822423537495E-3</v>
      </c>
      <c r="O145" s="88">
        <v>1.002822423537495E-3</v>
      </c>
      <c r="P145" s="88">
        <v>3.5098784823812317E-4</v>
      </c>
      <c r="Q145" s="88" t="s">
        <v>65</v>
      </c>
      <c r="R145" s="88" t="s">
        <v>65</v>
      </c>
      <c r="S145" s="88" t="s">
        <v>65</v>
      </c>
      <c r="T145" s="88" t="s">
        <v>65</v>
      </c>
      <c r="U145" s="88" t="s">
        <v>65</v>
      </c>
      <c r="V145" s="88" t="s">
        <v>65</v>
      </c>
      <c r="W145" s="88">
        <v>0.83293952053713971</v>
      </c>
      <c r="X145" s="88">
        <v>4.8935308448201879E-3</v>
      </c>
      <c r="Y145" s="88">
        <v>2.9516622524462115E-2</v>
      </c>
      <c r="Z145" s="88">
        <v>3.2972296118221132E-2</v>
      </c>
      <c r="AA145" s="88">
        <v>7.6042060913723755E-3</v>
      </c>
      <c r="AB145" s="88">
        <v>7.4986655578875822E-2</v>
      </c>
      <c r="AC145" s="88">
        <v>0.10934195291203208</v>
      </c>
      <c r="AD145" s="88">
        <v>4.5375840819409314E-6</v>
      </c>
      <c r="AE145" s="52"/>
      <c r="AF145" s="89"/>
      <c r="AG145" s="89"/>
      <c r="AH145" s="89"/>
      <c r="AI145" s="89"/>
      <c r="AJ145" s="89"/>
      <c r="AK145" s="89"/>
      <c r="AL145" s="85" t="s">
        <v>61</v>
      </c>
    </row>
    <row r="146" spans="1:38" ht="26.25" customHeight="1" x14ac:dyDescent="0.2">
      <c r="A146" s="84"/>
      <c r="B146" s="85" t="s">
        <v>385</v>
      </c>
      <c r="C146" s="86" t="s">
        <v>386</v>
      </c>
      <c r="D146" s="87" t="s">
        <v>380</v>
      </c>
      <c r="E146" s="88">
        <v>0.25341603105151489</v>
      </c>
      <c r="F146" s="88">
        <v>2.0360212518284793</v>
      </c>
      <c r="G146" s="88">
        <v>5.4891703481664848E-4</v>
      </c>
      <c r="H146" s="88">
        <v>2.8621223755055328E-3</v>
      </c>
      <c r="I146" s="88">
        <v>0.121189196130728</v>
      </c>
      <c r="J146" s="88">
        <v>0.121189196130728</v>
      </c>
      <c r="K146" s="88">
        <v>0.121189196130728</v>
      </c>
      <c r="L146" s="88" t="s">
        <v>65</v>
      </c>
      <c r="M146" s="88">
        <v>14.408424042225663</v>
      </c>
      <c r="N146" s="88">
        <v>2.2203153415280516E-4</v>
      </c>
      <c r="O146" s="88">
        <v>4.4406306830561035E-5</v>
      </c>
      <c r="P146" s="88">
        <v>1.5542207390696364E-5</v>
      </c>
      <c r="Q146" s="88" t="s">
        <v>65</v>
      </c>
      <c r="R146" s="88" t="s">
        <v>65</v>
      </c>
      <c r="S146" s="88" t="s">
        <v>65</v>
      </c>
      <c r="T146" s="88" t="s">
        <v>65</v>
      </c>
      <c r="U146" s="88" t="s">
        <v>65</v>
      </c>
      <c r="V146" s="88" t="s">
        <v>65</v>
      </c>
      <c r="W146" s="88">
        <v>1.1201684416355896E-2</v>
      </c>
      <c r="X146" s="88">
        <v>5.3884804100579845E-4</v>
      </c>
      <c r="Y146" s="88">
        <v>6.2817491489168965E-4</v>
      </c>
      <c r="Z146" s="88">
        <v>4.3199821511599138E-4</v>
      </c>
      <c r="AA146" s="88">
        <v>6.8547703997073981E-4</v>
      </c>
      <c r="AB146" s="88">
        <v>2.2844982109842195E-3</v>
      </c>
      <c r="AC146" s="88">
        <v>2.2403368832711792E-3</v>
      </c>
      <c r="AD146" s="88">
        <v>6.8967611339829776E-6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0.3621857144776775</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1.0049699836358919</v>
      </c>
      <c r="J148" s="88">
        <v>2.5229889099600116</v>
      </c>
      <c r="K148" s="88">
        <v>2.8668808585358931</v>
      </c>
      <c r="L148" s="88" t="s">
        <v>65</v>
      </c>
      <c r="M148" s="88" t="s">
        <v>433</v>
      </c>
      <c r="N148" s="88">
        <v>12.961673867957245</v>
      </c>
      <c r="O148" s="88">
        <v>5.0871076067385973E-2</v>
      </c>
      <c r="P148" s="88" t="s">
        <v>433</v>
      </c>
      <c r="Q148" s="88" t="s">
        <v>65</v>
      </c>
      <c r="R148" s="88" t="s">
        <v>65</v>
      </c>
      <c r="S148" s="88" t="s">
        <v>65</v>
      </c>
      <c r="T148" s="88" t="s">
        <v>65</v>
      </c>
      <c r="U148" s="88" t="s">
        <v>65</v>
      </c>
      <c r="V148" s="88" t="s">
        <v>65</v>
      </c>
      <c r="W148" s="88" t="s">
        <v>433</v>
      </c>
      <c r="X148" s="88">
        <v>1.6754393183927043E-3</v>
      </c>
      <c r="Y148" s="88">
        <v>1.6754393183927043E-3</v>
      </c>
      <c r="Z148" s="88">
        <v>1.6754393183927043E-3</v>
      </c>
      <c r="AA148" s="88">
        <v>1.6754393183927043E-3</v>
      </c>
      <c r="AB148" s="88">
        <v>6.7017572735708171E-3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0.2036043936356545</v>
      </c>
      <c r="J149" s="88">
        <v>0.67868131211884863</v>
      </c>
      <c r="K149" s="88">
        <v>1.3573626242376988</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155.71922008977108</v>
      </c>
      <c r="F152" s="102">
        <f t="shared" ref="F152:AD152" si="0">F141</f>
        <v>116.65569518165012</v>
      </c>
      <c r="G152" s="102">
        <f t="shared" si="0"/>
        <v>11.216291846690098</v>
      </c>
      <c r="H152" s="102">
        <f t="shared" si="0"/>
        <v>77.989346354718478</v>
      </c>
      <c r="I152" s="102">
        <f t="shared" si="0"/>
        <v>14.726680069687092</v>
      </c>
      <c r="J152" s="102">
        <f t="shared" si="0"/>
        <v>30.07957418675106</v>
      </c>
      <c r="K152" s="102">
        <f t="shared" si="0"/>
        <v>48.115146344184311</v>
      </c>
      <c r="L152" s="102" t="str">
        <f t="shared" si="0"/>
        <v>NR</v>
      </c>
      <c r="M152" s="102">
        <f t="shared" si="0"/>
        <v>518.9662314766033</v>
      </c>
      <c r="N152" s="102">
        <f t="shared" si="0"/>
        <v>25.675912361246695</v>
      </c>
      <c r="O152" s="102">
        <f t="shared" si="0"/>
        <v>0.90886866008843925</v>
      </c>
      <c r="P152" s="102">
        <f t="shared" si="0"/>
        <v>1.0512171779474095</v>
      </c>
      <c r="Q152" s="102" t="str">
        <f t="shared" si="0"/>
        <v>NR</v>
      </c>
      <c r="R152" s="102" t="str">
        <f t="shared" si="0"/>
        <v>NR</v>
      </c>
      <c r="S152" s="102" t="str">
        <f t="shared" si="0"/>
        <v>NR</v>
      </c>
      <c r="T152" s="102" t="str">
        <f t="shared" si="0"/>
        <v>NR</v>
      </c>
      <c r="U152" s="102" t="str">
        <f t="shared" si="0"/>
        <v>NR</v>
      </c>
      <c r="V152" s="102" t="str">
        <f t="shared" si="0"/>
        <v>NR</v>
      </c>
      <c r="W152" s="102">
        <f t="shared" si="0"/>
        <v>35.571978962800522</v>
      </c>
      <c r="X152" s="102">
        <f t="shared" si="0"/>
        <v>2.2770743749540343</v>
      </c>
      <c r="Y152" s="102">
        <f t="shared" si="0"/>
        <v>2.4502224392186882</v>
      </c>
      <c r="Z152" s="102">
        <f t="shared" si="0"/>
        <v>1.0008679608995665</v>
      </c>
      <c r="AA152" s="102">
        <f t="shared" si="0"/>
        <v>1.32689329361771</v>
      </c>
      <c r="AB152" s="102">
        <f t="shared" si="0"/>
        <v>7.055699068690009</v>
      </c>
      <c r="AC152" s="102">
        <f t="shared" si="0"/>
        <v>14.019534803230563</v>
      </c>
      <c r="AD152" s="102">
        <f t="shared" si="0"/>
        <v>3.5377203194772315</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t="str">
        <f>IF(OR($B$6=2005,$B$6&gt;=2020),E141-SUM(E99:E122),"")</f>
        <v/>
      </c>
      <c r="F154" s="102" t="str">
        <f>IF(OR($B$6=2005,$B$6&gt;=2020),F141-SUM(F99:F122),"")</f>
        <v/>
      </c>
      <c r="G154" s="102" t="str">
        <f>IF(OR($B$6=2005,$B$6&gt;=2020),G141,"")</f>
        <v/>
      </c>
      <c r="H154" s="102" t="str">
        <f t="shared" ref="H154:P154" si="1">IF(OR($B$6=2005,$B$6&gt;=2020),H141,"")</f>
        <v/>
      </c>
      <c r="I154" s="102" t="str">
        <f t="shared" si="1"/>
        <v/>
      </c>
      <c r="J154" s="102" t="str">
        <f t="shared" si="1"/>
        <v/>
      </c>
      <c r="K154" s="102" t="str">
        <f t="shared" si="1"/>
        <v/>
      </c>
      <c r="L154" s="102"/>
      <c r="M154" s="102" t="str">
        <f t="shared" si="1"/>
        <v/>
      </c>
      <c r="N154" s="102" t="str">
        <f t="shared" si="1"/>
        <v/>
      </c>
      <c r="O154" s="102" t="str">
        <f t="shared" si="1"/>
        <v/>
      </c>
      <c r="P154" s="102" t="str">
        <f t="shared" si="1"/>
        <v/>
      </c>
      <c r="Q154" s="102"/>
      <c r="R154" s="102"/>
      <c r="S154" s="102"/>
      <c r="T154" s="102"/>
      <c r="U154" s="102"/>
      <c r="V154" s="102"/>
      <c r="W154" s="102" t="str">
        <f t="shared" ref="W154:AD154" si="2">IF(OR($B$6=2005,$B$6&gt;=2020),W141,"")</f>
        <v/>
      </c>
      <c r="X154" s="102" t="str">
        <f t="shared" si="2"/>
        <v/>
      </c>
      <c r="Y154" s="102" t="str">
        <f t="shared" si="2"/>
        <v/>
      </c>
      <c r="Z154" s="102" t="str">
        <f t="shared" si="2"/>
        <v/>
      </c>
      <c r="AA154" s="102" t="str">
        <f t="shared" si="2"/>
        <v/>
      </c>
      <c r="AB154" s="102" t="str">
        <f t="shared" si="2"/>
        <v/>
      </c>
      <c r="AC154" s="102" t="str">
        <f t="shared" si="2"/>
        <v/>
      </c>
      <c r="AD154" s="102" t="str">
        <f t="shared" si="2"/>
        <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13.371864413856603</v>
      </c>
      <c r="F157" s="115">
        <v>0.2352660660018393</v>
      </c>
      <c r="G157" s="115">
        <v>0.67344128930906877</v>
      </c>
      <c r="H157" s="115">
        <v>5.4692980064581526E-3</v>
      </c>
      <c r="I157" s="115">
        <v>0.86951081686550624</v>
      </c>
      <c r="J157" s="115">
        <v>0.86951081686550624</v>
      </c>
      <c r="K157" s="115">
        <v>0.86951081686550624</v>
      </c>
      <c r="L157" s="115" t="s">
        <v>65</v>
      </c>
      <c r="M157" s="115">
        <v>1.8064543279433003</v>
      </c>
      <c r="N157" s="115">
        <v>6.9560865349240495E-4</v>
      </c>
      <c r="O157" s="115">
        <v>6.9560865349240495E-4</v>
      </c>
      <c r="P157" s="115">
        <v>2.4346302872234178E-4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34780.43267462025</v>
      </c>
      <c r="AG157" s="116"/>
      <c r="AH157" s="116"/>
      <c r="AI157" s="116"/>
      <c r="AJ157" s="116"/>
      <c r="AK157" s="116"/>
      <c r="AL157" s="112" t="s">
        <v>61</v>
      </c>
    </row>
    <row r="158" spans="1:38" ht="26.25" customHeight="1" x14ac:dyDescent="0.2">
      <c r="A158" s="112" t="s">
        <v>405</v>
      </c>
      <c r="B158" s="112" t="s">
        <v>408</v>
      </c>
      <c r="C158" s="113" t="s">
        <v>409</v>
      </c>
      <c r="D158" s="114"/>
      <c r="E158" s="115">
        <v>9.5282924465192195E-2</v>
      </c>
      <c r="F158" s="115">
        <v>4.7734537613177081E-3</v>
      </c>
      <c r="G158" s="115">
        <v>6.0903400372557832E-3</v>
      </c>
      <c r="H158" s="115">
        <v>4.9462221364443013E-5</v>
      </c>
      <c r="I158" s="115">
        <v>7.8635204100774032E-3</v>
      </c>
      <c r="J158" s="115">
        <v>7.8635204100774032E-3</v>
      </c>
      <c r="K158" s="115">
        <v>7.8635204100774032E-3</v>
      </c>
      <c r="L158" s="115" t="s">
        <v>65</v>
      </c>
      <c r="M158" s="115">
        <v>7.9142877209747067E-2</v>
      </c>
      <c r="N158" s="115">
        <v>6.2908163280619223E-6</v>
      </c>
      <c r="O158" s="115">
        <v>6.2908163280619223E-6</v>
      </c>
      <c r="P158" s="115">
        <v>2.2017857148216731E-6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314.54081640309613</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35" priority="6" operator="equal">
      <formula>0</formula>
    </cfRule>
  </conditionalFormatting>
  <conditionalFormatting sqref="E14:AD140">
    <cfRule type="cellIs" dxfId="34" priority="5" operator="equal">
      <formula>"NE"</formula>
    </cfRule>
  </conditionalFormatting>
  <conditionalFormatting sqref="E157:AD164">
    <cfRule type="cellIs" dxfId="33" priority="3" operator="equal">
      <formula>"NE"</formula>
    </cfRule>
    <cfRule type="cellIs" dxfId="32" priority="4" operator="equal">
      <formula>0</formula>
    </cfRule>
  </conditionalFormatting>
  <conditionalFormatting sqref="E143:AD149">
    <cfRule type="cellIs" dxfId="31" priority="2" operator="equal">
      <formula>0</formula>
    </cfRule>
  </conditionalFormatting>
  <conditionalFormatting sqref="E143:AD149">
    <cfRule type="cellIs" dxfId="30" priority="1" operator="equal">
      <formula>"NE"</formula>
    </cfRule>
  </conditionalFormatting>
  <pageMargins left="0.7" right="0.7" top="0.78740157499999996" bottom="0.78740157499999996" header="0.3" footer="0.3"/>
  <pageSetup paperSize="9" scale="1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E410C-C60C-42BB-9B58-655AE5357D78}">
  <sheetPr codeName="Tabelle35"/>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2020</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2020</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8.1422093740215793</v>
      </c>
      <c r="F14" s="51">
        <v>0.30093720751622038</v>
      </c>
      <c r="G14" s="51">
        <v>0.69483569554252156</v>
      </c>
      <c r="H14" s="51">
        <v>0.34429962614850707</v>
      </c>
      <c r="I14" s="51">
        <v>0.83948753391977426</v>
      </c>
      <c r="J14" s="51">
        <v>1.0070995175548845</v>
      </c>
      <c r="K14" s="51">
        <v>1.1174440219041561</v>
      </c>
      <c r="L14" s="51" t="s">
        <v>65</v>
      </c>
      <c r="M14" s="51">
        <v>3.998150827864023</v>
      </c>
      <c r="N14" s="51">
        <v>1.9919698181188212</v>
      </c>
      <c r="O14" s="51">
        <v>0.15029397075075943</v>
      </c>
      <c r="P14" s="51">
        <v>0.16282270236529042</v>
      </c>
      <c r="Q14" s="51" t="s">
        <v>65</v>
      </c>
      <c r="R14" s="51" t="s">
        <v>65</v>
      </c>
      <c r="S14" s="51" t="s">
        <v>65</v>
      </c>
      <c r="T14" s="51" t="s">
        <v>65</v>
      </c>
      <c r="U14" s="51" t="s">
        <v>65</v>
      </c>
      <c r="V14" s="51" t="s">
        <v>65</v>
      </c>
      <c r="W14" s="51">
        <v>1.421689588802509</v>
      </c>
      <c r="X14" s="51">
        <v>2.206416751850572E-2</v>
      </c>
      <c r="Y14" s="51">
        <v>9.3975019338875916E-4</v>
      </c>
      <c r="Z14" s="51">
        <v>3.7346680272441768E-4</v>
      </c>
      <c r="AA14" s="51">
        <v>8.4237717963955513E-4</v>
      </c>
      <c r="AB14" s="51">
        <v>2.4219761694258452E-2</v>
      </c>
      <c r="AC14" s="51">
        <v>0.5031803672589521</v>
      </c>
      <c r="AD14" s="51">
        <v>1.1016328778733294E-2</v>
      </c>
      <c r="AE14" s="52"/>
      <c r="AF14" s="53">
        <v>830.55504913008735</v>
      </c>
      <c r="AG14" s="53">
        <v>3857.9555157</v>
      </c>
      <c r="AH14" s="53">
        <v>75968.134816355363</v>
      </c>
      <c r="AI14" s="53">
        <v>68299.578652811702</v>
      </c>
      <c r="AJ14" s="53">
        <v>12285.723008167002</v>
      </c>
      <c r="AK14" s="53"/>
      <c r="AL14" s="54" t="s">
        <v>61</v>
      </c>
    </row>
    <row r="15" spans="1:38" ht="26.25" customHeight="1" x14ac:dyDescent="0.2">
      <c r="A15" s="48" t="s">
        <v>66</v>
      </c>
      <c r="B15" s="48" t="s">
        <v>67</v>
      </c>
      <c r="C15" s="49" t="s">
        <v>68</v>
      </c>
      <c r="D15" s="50"/>
      <c r="E15" s="51">
        <v>1.0110000000000001</v>
      </c>
      <c r="F15" s="51" t="s">
        <v>434</v>
      </c>
      <c r="G15" s="51">
        <v>0.34800000000000003</v>
      </c>
      <c r="H15" s="51">
        <v>8.1814899293559645E-2</v>
      </c>
      <c r="I15" s="51">
        <v>4.0288842105263165E-2</v>
      </c>
      <c r="J15" s="51">
        <v>4.7843000000000011E-2</v>
      </c>
      <c r="K15" s="51">
        <v>5.0361052631578952E-2</v>
      </c>
      <c r="L15" s="51" t="s">
        <v>65</v>
      </c>
      <c r="M15" s="51">
        <v>0.245</v>
      </c>
      <c r="N15" s="51">
        <v>0.41471158162151917</v>
      </c>
      <c r="O15" s="51">
        <v>0.14182854928282124</v>
      </c>
      <c r="P15" s="51">
        <v>1.6179269848771743E-2</v>
      </c>
      <c r="Q15" s="51" t="s">
        <v>65</v>
      </c>
      <c r="R15" s="51" t="s">
        <v>65</v>
      </c>
      <c r="S15" s="51" t="s">
        <v>65</v>
      </c>
      <c r="T15" s="51" t="s">
        <v>65</v>
      </c>
      <c r="U15" s="51" t="s">
        <v>65</v>
      </c>
      <c r="V15" s="51" t="s">
        <v>65</v>
      </c>
      <c r="W15" s="51">
        <v>1.7084901713197279E-2</v>
      </c>
      <c r="X15" s="51">
        <v>1.1189636783598537E-4</v>
      </c>
      <c r="Y15" s="51">
        <v>9.8123929278517725E-4</v>
      </c>
      <c r="Z15" s="51">
        <v>8.9467331151426113E-4</v>
      </c>
      <c r="AA15" s="51">
        <v>1.3316764814415294E-3</v>
      </c>
      <c r="AB15" s="51">
        <v>3.3194854535769538E-3</v>
      </c>
      <c r="AC15" s="51">
        <v>2.7281647986852997E-3</v>
      </c>
      <c r="AD15" s="51">
        <v>1.5376411541877547E-6</v>
      </c>
      <c r="AE15" s="52"/>
      <c r="AF15" s="53">
        <v>29571.159664282914</v>
      </c>
      <c r="AG15" s="53" t="s">
        <v>435</v>
      </c>
      <c r="AH15" s="53">
        <v>8943.0881089968043</v>
      </c>
      <c r="AI15" s="53" t="s">
        <v>435</v>
      </c>
      <c r="AJ15" s="53" t="s">
        <v>435</v>
      </c>
      <c r="AK15" s="53"/>
      <c r="AL15" s="54" t="s">
        <v>61</v>
      </c>
    </row>
    <row r="16" spans="1:38" ht="26.25" customHeight="1" x14ac:dyDescent="0.2">
      <c r="A16" s="48" t="s">
        <v>66</v>
      </c>
      <c r="B16" s="48" t="s">
        <v>69</v>
      </c>
      <c r="C16" s="49" t="s">
        <v>70</v>
      </c>
      <c r="D16" s="50"/>
      <c r="E16" s="51">
        <v>0.43179927930810003</v>
      </c>
      <c r="F16" s="51">
        <v>1.439330931027E-3</v>
      </c>
      <c r="G16" s="51">
        <v>8.635985586162001E-4</v>
      </c>
      <c r="H16" s="51">
        <v>2.878661862054E-3</v>
      </c>
      <c r="I16" s="51">
        <v>9.3009024383270231E-2</v>
      </c>
      <c r="J16" s="51">
        <v>9.3224924022924274E-2</v>
      </c>
      <c r="K16" s="51">
        <v>9.3368857116026993E-2</v>
      </c>
      <c r="L16" s="51" t="s">
        <v>65</v>
      </c>
      <c r="M16" s="51">
        <v>2.8786618620540005E-2</v>
      </c>
      <c r="N16" s="51">
        <v>4.3179927930810005E-6</v>
      </c>
      <c r="O16" s="51">
        <v>7.1966546551350001E-7</v>
      </c>
      <c r="P16" s="51">
        <v>2.0150633034378003E-4</v>
      </c>
      <c r="Q16" s="51" t="s">
        <v>65</v>
      </c>
      <c r="R16" s="51" t="s">
        <v>65</v>
      </c>
      <c r="S16" s="51" t="s">
        <v>65</v>
      </c>
      <c r="T16" s="51" t="s">
        <v>65</v>
      </c>
      <c r="U16" s="51" t="s">
        <v>65</v>
      </c>
      <c r="V16" s="51" t="s">
        <v>65</v>
      </c>
      <c r="W16" s="51">
        <v>5.7573237241080003E-4</v>
      </c>
      <c r="X16" s="51">
        <v>1.6120506427502403E-6</v>
      </c>
      <c r="Y16" s="51">
        <v>4.5482857420453208E-6</v>
      </c>
      <c r="Z16" s="51">
        <v>3.1953146668799395E-6</v>
      </c>
      <c r="AA16" s="51">
        <v>2.406561316677144E-5</v>
      </c>
      <c r="AB16" s="51">
        <v>3.3421264218446937E-5</v>
      </c>
      <c r="AC16" s="51">
        <v>1.1514647448216002E-4</v>
      </c>
      <c r="AD16" s="51">
        <v>5.1815913516972009E-8</v>
      </c>
      <c r="AE16" s="52"/>
      <c r="AF16" s="53" t="s">
        <v>435</v>
      </c>
      <c r="AG16" s="53" t="s">
        <v>435</v>
      </c>
      <c r="AH16" s="53">
        <v>2878.6618620540003</v>
      </c>
      <c r="AI16" s="53">
        <v>41.095005</v>
      </c>
      <c r="AJ16" s="53" t="s">
        <v>435</v>
      </c>
      <c r="AK16" s="53"/>
      <c r="AL16" s="54" t="s">
        <v>61</v>
      </c>
    </row>
    <row r="17" spans="1:38" ht="26.25" customHeight="1" x14ac:dyDescent="0.2">
      <c r="A17" s="48" t="s">
        <v>66</v>
      </c>
      <c r="B17" s="48" t="s">
        <v>71</v>
      </c>
      <c r="C17" s="49" t="s">
        <v>72</v>
      </c>
      <c r="D17" s="50"/>
      <c r="E17" s="51">
        <v>3.6308773405107648</v>
      </c>
      <c r="F17" s="51">
        <v>0.16792193842926181</v>
      </c>
      <c r="G17" s="51">
        <v>4.369510935069008</v>
      </c>
      <c r="H17" s="51">
        <v>1.9809791156593242E-2</v>
      </c>
      <c r="I17" s="51">
        <v>6.1641634786015519E-3</v>
      </c>
      <c r="J17" s="51">
        <v>7.3969961743218611E-3</v>
      </c>
      <c r="K17" s="51">
        <v>8.2188846381354014E-3</v>
      </c>
      <c r="L17" s="51" t="s">
        <v>65</v>
      </c>
      <c r="M17" s="51">
        <v>145.64274463991762</v>
      </c>
      <c r="N17" s="51">
        <v>7.924942741261438E-4</v>
      </c>
      <c r="O17" s="51">
        <v>4.1416964602643628E-5</v>
      </c>
      <c r="P17" s="51">
        <v>6.3992376270886181E-4</v>
      </c>
      <c r="Q17" s="51" t="s">
        <v>65</v>
      </c>
      <c r="R17" s="51" t="s">
        <v>65</v>
      </c>
      <c r="S17" s="51" t="s">
        <v>65</v>
      </c>
      <c r="T17" s="51" t="s">
        <v>65</v>
      </c>
      <c r="U17" s="51" t="s">
        <v>65</v>
      </c>
      <c r="V17" s="51" t="s">
        <v>65</v>
      </c>
      <c r="W17" s="51">
        <v>9.6707964550013861E-3</v>
      </c>
      <c r="X17" s="51">
        <v>6.9723912247838436E-5</v>
      </c>
      <c r="Y17" s="51">
        <v>1.1331634089002417E-4</v>
      </c>
      <c r="Z17" s="51">
        <v>3.9488082105879548E-5</v>
      </c>
      <c r="AA17" s="51">
        <v>3.1936216876836355E-5</v>
      </c>
      <c r="AB17" s="51">
        <v>2.5446455212057851E-4</v>
      </c>
      <c r="AC17" s="51">
        <v>1.1352001041244797E-3</v>
      </c>
      <c r="AD17" s="51">
        <v>1.4673119500659852E-2</v>
      </c>
      <c r="AE17" s="52"/>
      <c r="AF17" s="53">
        <v>90.071804292175074</v>
      </c>
      <c r="AG17" s="53">
        <v>7542.6040258215344</v>
      </c>
      <c r="AH17" s="53">
        <v>19450.623513775136</v>
      </c>
      <c r="AI17" s="53">
        <v>12.30722346396098</v>
      </c>
      <c r="AJ17" s="53" t="s">
        <v>435</v>
      </c>
      <c r="AK17" s="53"/>
      <c r="AL17" s="54" t="s">
        <v>61</v>
      </c>
    </row>
    <row r="18" spans="1:38" ht="26.25" customHeight="1" x14ac:dyDescent="0.2">
      <c r="A18" s="48" t="s">
        <v>66</v>
      </c>
      <c r="B18" s="48" t="s">
        <v>73</v>
      </c>
      <c r="C18" s="49" t="s">
        <v>74</v>
      </c>
      <c r="D18" s="50"/>
      <c r="E18" s="51">
        <v>0.2213075098849018</v>
      </c>
      <c r="F18" s="51">
        <v>3.4986558256889545E-3</v>
      </c>
      <c r="G18" s="51">
        <v>0.10325935487425546</v>
      </c>
      <c r="H18" s="51">
        <v>4.7639569036309953E-3</v>
      </c>
      <c r="I18" s="51">
        <v>8.1576926402983588E-3</v>
      </c>
      <c r="J18" s="51">
        <v>9.7892311683580313E-3</v>
      </c>
      <c r="K18" s="51">
        <v>1.0876923520397812E-2</v>
      </c>
      <c r="L18" s="51" t="s">
        <v>65</v>
      </c>
      <c r="M18" s="51">
        <v>4.690794777586979E-2</v>
      </c>
      <c r="N18" s="51">
        <v>2.9875838885667434E-3</v>
      </c>
      <c r="O18" s="51">
        <v>7.5965226918885413E-4</v>
      </c>
      <c r="P18" s="51">
        <v>7.999738880515618E-4</v>
      </c>
      <c r="Q18" s="51" t="s">
        <v>65</v>
      </c>
      <c r="R18" s="51" t="s">
        <v>65</v>
      </c>
      <c r="S18" s="51" t="s">
        <v>65</v>
      </c>
      <c r="T18" s="51" t="s">
        <v>65</v>
      </c>
      <c r="U18" s="51" t="s">
        <v>65</v>
      </c>
      <c r="V18" s="51" t="s">
        <v>65</v>
      </c>
      <c r="W18" s="51">
        <v>3.9710232974008525E-2</v>
      </c>
      <c r="X18" s="51">
        <v>1.2442733974418754E-4</v>
      </c>
      <c r="Y18" s="51">
        <v>1.7950191495168781E-4</v>
      </c>
      <c r="Z18" s="51">
        <v>6.8267364771947161E-5</v>
      </c>
      <c r="AA18" s="51">
        <v>5.7132231161018266E-5</v>
      </c>
      <c r="AB18" s="51">
        <v>4.2932885062884078E-4</v>
      </c>
      <c r="AC18" s="51">
        <v>1.7268317999292197E-3</v>
      </c>
      <c r="AD18" s="51">
        <v>2.125828384990177E-2</v>
      </c>
      <c r="AE18" s="52"/>
      <c r="AF18" s="53">
        <v>128.87086595616233</v>
      </c>
      <c r="AG18" s="53">
        <v>125.04635578305184</v>
      </c>
      <c r="AH18" s="53">
        <v>4418.4285149008574</v>
      </c>
      <c r="AI18" s="53">
        <v>42.213182890547564</v>
      </c>
      <c r="AJ18" s="53">
        <v>11.785047759635656</v>
      </c>
      <c r="AK18" s="53"/>
      <c r="AL18" s="54" t="s">
        <v>61</v>
      </c>
    </row>
    <row r="19" spans="1:38" ht="26.25" customHeight="1" x14ac:dyDescent="0.2">
      <c r="A19" s="48" t="s">
        <v>66</v>
      </c>
      <c r="B19" s="48" t="s">
        <v>75</v>
      </c>
      <c r="C19" s="49" t="s">
        <v>76</v>
      </c>
      <c r="D19" s="50"/>
      <c r="E19" s="51">
        <v>1.178553306078534</v>
      </c>
      <c r="F19" s="51">
        <v>3.2071665750126641E-2</v>
      </c>
      <c r="G19" s="51">
        <v>0.18584449953558901</v>
      </c>
      <c r="H19" s="51">
        <v>3.2802193402831165E-2</v>
      </c>
      <c r="I19" s="51">
        <v>0.13971548719755517</v>
      </c>
      <c r="J19" s="51">
        <v>0.16755725430133492</v>
      </c>
      <c r="K19" s="51">
        <v>0.18611992662462318</v>
      </c>
      <c r="L19" s="51" t="s">
        <v>65</v>
      </c>
      <c r="M19" s="51">
        <v>0.36683494594387839</v>
      </c>
      <c r="N19" s="51">
        <v>0.29440737358436192</v>
      </c>
      <c r="O19" s="51">
        <v>1.4205183519750612E-2</v>
      </c>
      <c r="P19" s="51">
        <v>9.3629144039344813E-3</v>
      </c>
      <c r="Q19" s="51" t="s">
        <v>65</v>
      </c>
      <c r="R19" s="51" t="s">
        <v>65</v>
      </c>
      <c r="S19" s="51" t="s">
        <v>65</v>
      </c>
      <c r="T19" s="51" t="s">
        <v>65</v>
      </c>
      <c r="U19" s="51" t="s">
        <v>65</v>
      </c>
      <c r="V19" s="51" t="s">
        <v>65</v>
      </c>
      <c r="W19" s="51">
        <v>0.52854071480282128</v>
      </c>
      <c r="X19" s="51">
        <v>4.8146623127784576E-3</v>
      </c>
      <c r="Y19" s="51">
        <v>8.7307412730743047E-3</v>
      </c>
      <c r="Z19" s="51">
        <v>3.5981512356232231E-3</v>
      </c>
      <c r="AA19" s="51">
        <v>3.7666346191801026E-3</v>
      </c>
      <c r="AB19" s="51">
        <v>2.0910189440656087E-2</v>
      </c>
      <c r="AC19" s="51">
        <v>8.136113648861687E-2</v>
      </c>
      <c r="AD19" s="51">
        <v>7.4727126403969654E-2</v>
      </c>
      <c r="AE19" s="52"/>
      <c r="AF19" s="53">
        <v>988.664957585867</v>
      </c>
      <c r="AG19" s="53">
        <v>438.0297551347478</v>
      </c>
      <c r="AH19" s="53">
        <v>15636.607941887085</v>
      </c>
      <c r="AI19" s="53">
        <v>3174.2581362463238</v>
      </c>
      <c r="AJ19" s="53">
        <v>3190.6226941246755</v>
      </c>
      <c r="AK19" s="53"/>
      <c r="AL19" s="54" t="s">
        <v>61</v>
      </c>
    </row>
    <row r="20" spans="1:38" ht="26.25" customHeight="1" x14ac:dyDescent="0.2">
      <c r="A20" s="48" t="s">
        <v>66</v>
      </c>
      <c r="B20" s="48" t="s">
        <v>77</v>
      </c>
      <c r="C20" s="49" t="s">
        <v>78</v>
      </c>
      <c r="D20" s="50"/>
      <c r="E20" s="51">
        <v>4.2688051111971799</v>
      </c>
      <c r="F20" s="51">
        <v>0.24321621483895733</v>
      </c>
      <c r="G20" s="51">
        <v>0.6339999999999999</v>
      </c>
      <c r="H20" s="51">
        <v>6.0082269945951658E-2</v>
      </c>
      <c r="I20" s="51">
        <v>0.16536610275900349</v>
      </c>
      <c r="J20" s="51">
        <v>0.20110812552724538</v>
      </c>
      <c r="K20" s="51">
        <v>0.22344837238887935</v>
      </c>
      <c r="L20" s="51" t="s">
        <v>65</v>
      </c>
      <c r="M20" s="51">
        <v>1.8527754680605284</v>
      </c>
      <c r="N20" s="51">
        <v>0.28817781841344348</v>
      </c>
      <c r="O20" s="51">
        <v>4.5650559763512337E-2</v>
      </c>
      <c r="P20" s="51">
        <v>8.3620292716966513E-2</v>
      </c>
      <c r="Q20" s="51" t="s">
        <v>65</v>
      </c>
      <c r="R20" s="51" t="s">
        <v>65</v>
      </c>
      <c r="S20" s="51" t="s">
        <v>65</v>
      </c>
      <c r="T20" s="51" t="s">
        <v>65</v>
      </c>
      <c r="U20" s="51" t="s">
        <v>65</v>
      </c>
      <c r="V20" s="51" t="s">
        <v>65</v>
      </c>
      <c r="W20" s="51">
        <v>0.60281280193186693</v>
      </c>
      <c r="X20" s="51">
        <v>8.1145973868450977E-4</v>
      </c>
      <c r="Y20" s="51">
        <v>1.7298227100761285E-3</v>
      </c>
      <c r="Z20" s="51">
        <v>5.9667769489335097E-4</v>
      </c>
      <c r="AA20" s="51">
        <v>5.4581910973813732E-4</v>
      </c>
      <c r="AB20" s="51">
        <v>3.6837792533921266E-3</v>
      </c>
      <c r="AC20" s="51">
        <v>0.12053978716679878</v>
      </c>
      <c r="AD20" s="51">
        <v>0.56960633064954624</v>
      </c>
      <c r="AE20" s="52"/>
      <c r="AF20" s="53">
        <v>174.12941338793158</v>
      </c>
      <c r="AG20" s="53">
        <v>3312.3589920599998</v>
      </c>
      <c r="AH20" s="53">
        <v>26612.010032002447</v>
      </c>
      <c r="AI20" s="53">
        <v>37229.9561873247</v>
      </c>
      <c r="AJ20" s="53">
        <v>94.435464814316418</v>
      </c>
      <c r="AK20" s="53"/>
      <c r="AL20" s="54" t="s">
        <v>61</v>
      </c>
    </row>
    <row r="21" spans="1:38" ht="26.25" customHeight="1" x14ac:dyDescent="0.2">
      <c r="A21" s="48" t="s">
        <v>66</v>
      </c>
      <c r="B21" s="48" t="s">
        <v>79</v>
      </c>
      <c r="C21" s="49" t="s">
        <v>80</v>
      </c>
      <c r="D21" s="50"/>
      <c r="E21" s="51">
        <v>0.67525684164561683</v>
      </c>
      <c r="F21" s="51">
        <v>9.9288208202897906E-3</v>
      </c>
      <c r="G21" s="51">
        <v>9.0556545369072192E-2</v>
      </c>
      <c r="H21" s="51">
        <v>1.5947955770987898E-2</v>
      </c>
      <c r="I21" s="51">
        <v>2.1877808577067694E-2</v>
      </c>
      <c r="J21" s="51">
        <v>2.625231368888124E-2</v>
      </c>
      <c r="K21" s="51">
        <v>2.9168650430090256E-2</v>
      </c>
      <c r="L21" s="51" t="s">
        <v>65</v>
      </c>
      <c r="M21" s="51">
        <v>0.11040907329431666</v>
      </c>
      <c r="N21" s="51">
        <v>7.3200052372378727E-3</v>
      </c>
      <c r="O21" s="51">
        <v>7.2622273716800698E-4</v>
      </c>
      <c r="P21" s="51">
        <v>1.5113226741845232E-3</v>
      </c>
      <c r="Q21" s="51" t="s">
        <v>65</v>
      </c>
      <c r="R21" s="51" t="s">
        <v>65</v>
      </c>
      <c r="S21" s="51" t="s">
        <v>65</v>
      </c>
      <c r="T21" s="51" t="s">
        <v>65</v>
      </c>
      <c r="U21" s="51" t="s">
        <v>65</v>
      </c>
      <c r="V21" s="51" t="s">
        <v>65</v>
      </c>
      <c r="W21" s="51">
        <v>3.9208472907152445E-2</v>
      </c>
      <c r="X21" s="51">
        <v>3.5723519314496461E-4</v>
      </c>
      <c r="Y21" s="51">
        <v>5.8092939234431599E-4</v>
      </c>
      <c r="Z21" s="51">
        <v>1.822880215316283E-4</v>
      </c>
      <c r="AA21" s="51">
        <v>1.460360977627763E-4</v>
      </c>
      <c r="AB21" s="51">
        <v>1.2664887047836853E-3</v>
      </c>
      <c r="AC21" s="51">
        <v>5.5418310995133911E-3</v>
      </c>
      <c r="AD21" s="51">
        <v>1.8928467445787227E-2</v>
      </c>
      <c r="AE21" s="52"/>
      <c r="AF21" s="53">
        <v>406.26183311959801</v>
      </c>
      <c r="AG21" s="53">
        <v>111.33071568772</v>
      </c>
      <c r="AH21" s="53">
        <v>13462.836533938145</v>
      </c>
      <c r="AI21" s="53">
        <v>477.63450381313442</v>
      </c>
      <c r="AJ21" s="53">
        <v>0.58788736000000008</v>
      </c>
      <c r="AK21" s="53"/>
      <c r="AL21" s="54" t="s">
        <v>61</v>
      </c>
    </row>
    <row r="22" spans="1:38" ht="26.25" customHeight="1" x14ac:dyDescent="0.2">
      <c r="A22" s="48" t="s">
        <v>66</v>
      </c>
      <c r="B22" s="55" t="s">
        <v>81</v>
      </c>
      <c r="C22" s="49" t="s">
        <v>82</v>
      </c>
      <c r="D22" s="50"/>
      <c r="E22" s="51">
        <v>5.6968471156384499</v>
      </c>
      <c r="F22" s="51">
        <v>0.18309194736247864</v>
      </c>
      <c r="G22" s="51">
        <v>0.70662447566757802</v>
      </c>
      <c r="H22" s="51">
        <v>0.13135663796055458</v>
      </c>
      <c r="I22" s="51">
        <v>5.5735051089770456E-2</v>
      </c>
      <c r="J22" s="51">
        <v>6.6878474709856028E-2</v>
      </c>
      <c r="K22" s="51">
        <v>7.4307423789913077E-2</v>
      </c>
      <c r="L22" s="51" t="s">
        <v>65</v>
      </c>
      <c r="M22" s="51">
        <v>4.0667400231653961</v>
      </c>
      <c r="N22" s="51">
        <v>0.28848963480004758</v>
      </c>
      <c r="O22" s="51">
        <v>2.2400130064736901E-2</v>
      </c>
      <c r="P22" s="51">
        <v>0.18097606821360998</v>
      </c>
      <c r="Q22" s="51" t="s">
        <v>65</v>
      </c>
      <c r="R22" s="51" t="s">
        <v>65</v>
      </c>
      <c r="S22" s="51" t="s">
        <v>65</v>
      </c>
      <c r="T22" s="51" t="s">
        <v>65</v>
      </c>
      <c r="U22" s="51" t="s">
        <v>65</v>
      </c>
      <c r="V22" s="51" t="s">
        <v>65</v>
      </c>
      <c r="W22" s="51">
        <v>0.44620181011742088</v>
      </c>
      <c r="X22" s="51">
        <v>1.5720424856396616E-3</v>
      </c>
      <c r="Y22" s="51">
        <v>3.9149916606064684E-3</v>
      </c>
      <c r="Z22" s="51">
        <v>1.203856767874788E-3</v>
      </c>
      <c r="AA22" s="51">
        <v>8.4321054051525609E-4</v>
      </c>
      <c r="AB22" s="51">
        <v>7.5341014546361764E-3</v>
      </c>
      <c r="AC22" s="51">
        <v>7.7984654205743187E-2</v>
      </c>
      <c r="AD22" s="51">
        <v>0.42045889688911858</v>
      </c>
      <c r="AE22" s="52"/>
      <c r="AF22" s="53">
        <v>881.74672178910407</v>
      </c>
      <c r="AG22" s="53">
        <v>3265.4356178540233</v>
      </c>
      <c r="AH22" s="53">
        <v>12570.749824733362</v>
      </c>
      <c r="AI22" s="53">
        <v>3347.4754606466477</v>
      </c>
      <c r="AJ22" s="53">
        <v>7169.9355962031277</v>
      </c>
      <c r="AK22" s="53"/>
      <c r="AL22" s="54" t="s">
        <v>61</v>
      </c>
    </row>
    <row r="23" spans="1:38" ht="26.25" customHeight="1" x14ac:dyDescent="0.2">
      <c r="A23" s="48" t="s">
        <v>83</v>
      </c>
      <c r="B23" s="55" t="s">
        <v>84</v>
      </c>
      <c r="C23" s="49" t="s">
        <v>85</v>
      </c>
      <c r="D23" s="56"/>
      <c r="E23" s="51">
        <v>4.8905813079122389</v>
      </c>
      <c r="F23" s="51">
        <v>0.24307163500458823</v>
      </c>
      <c r="G23" s="51">
        <v>8.6199481604892717E-3</v>
      </c>
      <c r="H23" s="51">
        <v>2.1790137843892723E-3</v>
      </c>
      <c r="I23" s="51">
        <v>9.1032810374749071E-2</v>
      </c>
      <c r="J23" s="51">
        <v>9.1032810374749071E-2</v>
      </c>
      <c r="K23" s="51">
        <v>9.1032810374749071E-2</v>
      </c>
      <c r="L23" s="51" t="s">
        <v>65</v>
      </c>
      <c r="M23" s="51">
        <v>3.6958759466527304</v>
      </c>
      <c r="N23" s="51">
        <v>3.5358006216737643E-4</v>
      </c>
      <c r="O23" s="51">
        <v>3.4365466383887952E-4</v>
      </c>
      <c r="P23" s="51">
        <v>1.2027913234360783E-4</v>
      </c>
      <c r="Q23" s="51" t="s">
        <v>65</v>
      </c>
      <c r="R23" s="51" t="s">
        <v>65</v>
      </c>
      <c r="S23" s="51" t="s">
        <v>65</v>
      </c>
      <c r="T23" s="51" t="s">
        <v>65</v>
      </c>
      <c r="U23" s="51" t="s">
        <v>65</v>
      </c>
      <c r="V23" s="51" t="s">
        <v>65</v>
      </c>
      <c r="W23" s="51">
        <v>0.13931353852007328</v>
      </c>
      <c r="X23" s="51">
        <v>9.9794746371330168E-3</v>
      </c>
      <c r="Y23" s="51">
        <v>4.4691478496505163E-2</v>
      </c>
      <c r="Z23" s="51">
        <v>4.9688845251183889E-2</v>
      </c>
      <c r="AA23" s="51">
        <v>1.2004861786854257E-2</v>
      </c>
      <c r="AB23" s="51">
        <v>0.11636466017167633</v>
      </c>
      <c r="AC23" s="51">
        <v>2.786270770401466E-2</v>
      </c>
      <c r="AD23" s="51">
        <v>4.0413775893821735E-6</v>
      </c>
      <c r="AE23" s="52"/>
      <c r="AF23" s="53">
        <v>17182.733191943975</v>
      </c>
      <c r="AG23" s="53" t="s">
        <v>435</v>
      </c>
      <c r="AH23" s="53" t="s">
        <v>435</v>
      </c>
      <c r="AI23" s="53">
        <v>864.86463175173651</v>
      </c>
      <c r="AJ23" s="53">
        <v>52.635357275547882</v>
      </c>
      <c r="AK23" s="53"/>
      <c r="AL23" s="54" t="s">
        <v>61</v>
      </c>
    </row>
    <row r="24" spans="1:38" ht="26.25" customHeight="1" x14ac:dyDescent="0.2">
      <c r="A24" s="48" t="s">
        <v>66</v>
      </c>
      <c r="B24" s="55" t="s">
        <v>86</v>
      </c>
      <c r="C24" s="49" t="s">
        <v>87</v>
      </c>
      <c r="D24" s="50"/>
      <c r="E24" s="51">
        <v>3.6842257502200173</v>
      </c>
      <c r="F24" s="51">
        <v>0.1084381721455325</v>
      </c>
      <c r="G24" s="51">
        <v>1.1793207940761774</v>
      </c>
      <c r="H24" s="51">
        <v>0.12066339684179471</v>
      </c>
      <c r="I24" s="51">
        <v>0.16338501689452165</v>
      </c>
      <c r="J24" s="51">
        <v>0.19605382530518597</v>
      </c>
      <c r="K24" s="51">
        <v>0.21783303091229556</v>
      </c>
      <c r="L24" s="51" t="s">
        <v>65</v>
      </c>
      <c r="M24" s="51">
        <v>1.5971321499812428</v>
      </c>
      <c r="N24" s="51">
        <v>0.4503549266844461</v>
      </c>
      <c r="O24" s="51">
        <v>4.4695399699937362E-2</v>
      </c>
      <c r="P24" s="51">
        <v>2.5486589865453428E-2</v>
      </c>
      <c r="Q24" s="51" t="s">
        <v>65</v>
      </c>
      <c r="R24" s="51" t="s">
        <v>65</v>
      </c>
      <c r="S24" s="51" t="s">
        <v>65</v>
      </c>
      <c r="T24" s="51" t="s">
        <v>65</v>
      </c>
      <c r="U24" s="51" t="s">
        <v>65</v>
      </c>
      <c r="V24" s="51" t="s">
        <v>65</v>
      </c>
      <c r="W24" s="51">
        <v>1.5931921024126465</v>
      </c>
      <c r="X24" s="51">
        <v>1.7706463434532662E-2</v>
      </c>
      <c r="Y24" s="51">
        <v>2.8692634070409603E-2</v>
      </c>
      <c r="Z24" s="51">
        <v>9.1023189642195721E-3</v>
      </c>
      <c r="AA24" s="51">
        <v>7.4641108181338518E-3</v>
      </c>
      <c r="AB24" s="51">
        <v>6.2965527287295681E-2</v>
      </c>
      <c r="AC24" s="51">
        <v>0.24896962911635429</v>
      </c>
      <c r="AD24" s="51">
        <v>1.6359572713600177E-4</v>
      </c>
      <c r="AE24" s="52"/>
      <c r="AF24" s="53">
        <v>2093.9607684802268</v>
      </c>
      <c r="AG24" s="53">
        <v>0.12746729392377887</v>
      </c>
      <c r="AH24" s="53">
        <v>24531.557119044388</v>
      </c>
      <c r="AI24" s="53">
        <v>18451.734611313968</v>
      </c>
      <c r="AJ24" s="53">
        <v>646.58634906732095</v>
      </c>
      <c r="AK24" s="53"/>
      <c r="AL24" s="54" t="s">
        <v>61</v>
      </c>
    </row>
    <row r="25" spans="1:38" ht="26.25" customHeight="1" x14ac:dyDescent="0.2">
      <c r="A25" s="48" t="s">
        <v>88</v>
      </c>
      <c r="B25" s="55" t="s">
        <v>89</v>
      </c>
      <c r="C25" s="57" t="s">
        <v>90</v>
      </c>
      <c r="D25" s="50"/>
      <c r="E25" s="51">
        <v>0.67386189747670167</v>
      </c>
      <c r="F25" s="51">
        <v>7.1387066339754515E-2</v>
      </c>
      <c r="G25" s="51">
        <v>3.9467864015165915E-2</v>
      </c>
      <c r="H25" s="51">
        <v>3.2053489402554915E-4</v>
      </c>
      <c r="I25" s="51">
        <v>5.0958744103713927E-2</v>
      </c>
      <c r="J25" s="51">
        <v>5.0958744103713927E-2</v>
      </c>
      <c r="K25" s="51">
        <v>5.0958744103713927E-2</v>
      </c>
      <c r="L25" s="51" t="s">
        <v>65</v>
      </c>
      <c r="M25" s="51">
        <v>0.5339799932452971</v>
      </c>
      <c r="N25" s="51">
        <v>4.076699528297114E-5</v>
      </c>
      <c r="O25" s="51">
        <v>4.076699528297114E-5</v>
      </c>
      <c r="P25" s="51">
        <v>1.4268448349039897E-5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2038.3497641485569</v>
      </c>
      <c r="AG25" s="53"/>
      <c r="AH25" s="53"/>
      <c r="AI25" s="53"/>
      <c r="AJ25" s="53"/>
      <c r="AK25" s="53"/>
      <c r="AL25" s="54" t="s">
        <v>61</v>
      </c>
    </row>
    <row r="26" spans="1:38" ht="26.25" customHeight="1" x14ac:dyDescent="0.2">
      <c r="A26" s="48" t="s">
        <v>88</v>
      </c>
      <c r="B26" s="48" t="s">
        <v>91</v>
      </c>
      <c r="C26" s="49" t="s">
        <v>92</v>
      </c>
      <c r="D26" s="50"/>
      <c r="E26" s="51">
        <v>3.0558014428477779E-2</v>
      </c>
      <c r="F26" s="51">
        <v>4.3258695535743276E-2</v>
      </c>
      <c r="G26" s="51">
        <v>3.8864637184438809E-3</v>
      </c>
      <c r="H26" s="51">
        <v>7.1715916235273931E-5</v>
      </c>
      <c r="I26" s="51">
        <v>2.9216323441429784E-3</v>
      </c>
      <c r="J26" s="51">
        <v>2.9216323441429784E-3</v>
      </c>
      <c r="K26" s="51">
        <v>2.9216323441429784E-3</v>
      </c>
      <c r="L26" s="51" t="s">
        <v>65</v>
      </c>
      <c r="M26" s="51">
        <v>2.2998381580474545</v>
      </c>
      <c r="N26" s="51">
        <v>9.7725384064643949E-6</v>
      </c>
      <c r="O26" s="51">
        <v>3.6530054590158256E-6</v>
      </c>
      <c r="P26" s="51">
        <v>1.2785519106555389E-6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182.65027295079128</v>
      </c>
      <c r="AG26" s="53"/>
      <c r="AH26" s="53"/>
      <c r="AI26" s="53"/>
      <c r="AJ26" s="53"/>
      <c r="AK26" s="53"/>
      <c r="AL26" s="54" t="s">
        <v>61</v>
      </c>
    </row>
    <row r="27" spans="1:38" ht="26.25" customHeight="1" x14ac:dyDescent="0.2">
      <c r="A27" s="48" t="s">
        <v>93</v>
      </c>
      <c r="B27" s="48" t="s">
        <v>94</v>
      </c>
      <c r="C27" s="49" t="s">
        <v>95</v>
      </c>
      <c r="D27" s="50"/>
      <c r="E27" s="51">
        <v>36.086165527808497</v>
      </c>
      <c r="F27" s="51">
        <v>4.5031378277786036</v>
      </c>
      <c r="G27" s="51">
        <v>6.516979289249783E-2</v>
      </c>
      <c r="H27" s="51">
        <v>0.70747444907213319</v>
      </c>
      <c r="I27" s="51">
        <v>0.58251539447190359</v>
      </c>
      <c r="J27" s="51">
        <v>0.58251539447190359</v>
      </c>
      <c r="K27" s="51">
        <v>0.58251539447190359</v>
      </c>
      <c r="L27" s="51" t="s">
        <v>65</v>
      </c>
      <c r="M27" s="51">
        <v>41.280448098424792</v>
      </c>
      <c r="N27" s="51">
        <v>6.9920712207824694E-3</v>
      </c>
      <c r="O27" s="51">
        <v>3.0041500867227537E-3</v>
      </c>
      <c r="P27" s="51">
        <v>1.0514525303529638E-3</v>
      </c>
      <c r="Q27" s="51" t="s">
        <v>65</v>
      </c>
      <c r="R27" s="51" t="s">
        <v>65</v>
      </c>
      <c r="S27" s="51" t="s">
        <v>65</v>
      </c>
      <c r="T27" s="51" t="s">
        <v>65</v>
      </c>
      <c r="U27" s="51" t="s">
        <v>65</v>
      </c>
      <c r="V27" s="51" t="s">
        <v>65</v>
      </c>
      <c r="W27" s="51">
        <v>0.49162505952813418</v>
      </c>
      <c r="X27" s="51">
        <v>3.5849635276998991E-2</v>
      </c>
      <c r="Y27" s="51">
        <v>3.5575649070457495E-2</v>
      </c>
      <c r="Z27" s="51">
        <v>1.5058897662471069E-2</v>
      </c>
      <c r="AA27" s="51">
        <v>4.0487367822381465E-2</v>
      </c>
      <c r="AB27" s="51">
        <v>0.12697154983230902</v>
      </c>
      <c r="AC27" s="51">
        <v>9.8325011905626841E-2</v>
      </c>
      <c r="AD27" s="51">
        <v>1.9526628875525935E-4</v>
      </c>
      <c r="AE27" s="52"/>
      <c r="AF27" s="53">
        <v>150332.17028267216</v>
      </c>
      <c r="AG27" s="53"/>
      <c r="AH27" s="53">
        <v>70.13659456341118</v>
      </c>
      <c r="AI27" s="53">
        <v>7503.9564307879054</v>
      </c>
      <c r="AJ27" s="53">
        <v>309.66108804461754</v>
      </c>
      <c r="AK27" s="53"/>
      <c r="AL27" s="54" t="s">
        <v>61</v>
      </c>
    </row>
    <row r="28" spans="1:38" ht="26.25" customHeight="1" x14ac:dyDescent="0.2">
      <c r="A28" s="48" t="s">
        <v>93</v>
      </c>
      <c r="B28" s="48" t="s">
        <v>96</v>
      </c>
      <c r="C28" s="49" t="s">
        <v>97</v>
      </c>
      <c r="D28" s="50"/>
      <c r="E28" s="51">
        <v>7.2003916139553175</v>
      </c>
      <c r="F28" s="51">
        <v>0.10622085613052122</v>
      </c>
      <c r="G28" s="51">
        <v>1.0527124313616295E-2</v>
      </c>
      <c r="H28" s="51">
        <v>3.3317582890375147E-2</v>
      </c>
      <c r="I28" s="51">
        <v>0.13695786934318135</v>
      </c>
      <c r="J28" s="51">
        <v>0.13695786934318135</v>
      </c>
      <c r="K28" s="51">
        <v>0.13695786934318135</v>
      </c>
      <c r="L28" s="51" t="s">
        <v>65</v>
      </c>
      <c r="M28" s="51">
        <v>2.7235943765007438</v>
      </c>
      <c r="N28" s="51">
        <v>4.7430543726406969E-4</v>
      </c>
      <c r="O28" s="51">
        <v>4.2500208937296628E-4</v>
      </c>
      <c r="P28" s="51">
        <v>1.487507312805382E-4</v>
      </c>
      <c r="Q28" s="51" t="s">
        <v>65</v>
      </c>
      <c r="R28" s="51" t="s">
        <v>65</v>
      </c>
      <c r="S28" s="51" t="s">
        <v>65</v>
      </c>
      <c r="T28" s="51" t="s">
        <v>65</v>
      </c>
      <c r="U28" s="51" t="s">
        <v>65</v>
      </c>
      <c r="V28" s="51" t="s">
        <v>65</v>
      </c>
      <c r="W28" s="51">
        <v>9.2768848743205415E-2</v>
      </c>
      <c r="X28" s="51">
        <v>4.7720072092031027E-3</v>
      </c>
      <c r="Y28" s="51">
        <v>4.5941192138522586E-3</v>
      </c>
      <c r="Z28" s="51">
        <v>1.5911323313271253E-3</v>
      </c>
      <c r="AA28" s="51">
        <v>5.2792020510186279E-3</v>
      </c>
      <c r="AB28" s="51">
        <v>1.6236460805401108E-2</v>
      </c>
      <c r="AC28" s="51">
        <v>1.8553769748641084E-2</v>
      </c>
      <c r="AD28" s="51">
        <v>4.117548922882804E-5</v>
      </c>
      <c r="AE28" s="52"/>
      <c r="AF28" s="53">
        <v>21251.916015731396</v>
      </c>
      <c r="AG28" s="53"/>
      <c r="AH28" s="53">
        <v>15.696959238347846</v>
      </c>
      <c r="AI28" s="53">
        <v>1068.920947413664</v>
      </c>
      <c r="AJ28" s="53">
        <v>63.666649988549395</v>
      </c>
      <c r="AK28" s="53"/>
      <c r="AL28" s="54" t="s">
        <v>61</v>
      </c>
    </row>
    <row r="29" spans="1:38" ht="26.25" customHeight="1" x14ac:dyDescent="0.2">
      <c r="A29" s="48" t="s">
        <v>93</v>
      </c>
      <c r="B29" s="48" t="s">
        <v>98</v>
      </c>
      <c r="C29" s="49" t="s">
        <v>99</v>
      </c>
      <c r="D29" s="50"/>
      <c r="E29" s="51">
        <v>23.966583387957666</v>
      </c>
      <c r="F29" s="51">
        <v>0.24958917889594245</v>
      </c>
      <c r="G29" s="51">
        <v>4.8863315957609753E-2</v>
      </c>
      <c r="H29" s="51">
        <v>6.4323614150382763E-2</v>
      </c>
      <c r="I29" s="51">
        <v>0.18268821061523655</v>
      </c>
      <c r="J29" s="51">
        <v>0.18268821061523655</v>
      </c>
      <c r="K29" s="51">
        <v>0.18268821061523655</v>
      </c>
      <c r="L29" s="51" t="s">
        <v>65</v>
      </c>
      <c r="M29" s="51">
        <v>7.7038231018714276</v>
      </c>
      <c r="N29" s="51">
        <v>1.9432370254530333E-3</v>
      </c>
      <c r="O29" s="51">
        <v>1.9432370254530333E-3</v>
      </c>
      <c r="P29" s="51">
        <v>6.8013295890856167E-4</v>
      </c>
      <c r="Q29" s="51" t="s">
        <v>65</v>
      </c>
      <c r="R29" s="51" t="s">
        <v>65</v>
      </c>
      <c r="S29" s="51" t="s">
        <v>65</v>
      </c>
      <c r="T29" s="51" t="s">
        <v>65</v>
      </c>
      <c r="U29" s="51" t="s">
        <v>65</v>
      </c>
      <c r="V29" s="51" t="s">
        <v>65</v>
      </c>
      <c r="W29" s="51">
        <v>0.79209744217287392</v>
      </c>
      <c r="X29" s="51">
        <v>8.4226058019753643E-3</v>
      </c>
      <c r="Y29" s="51">
        <v>5.0872716168907962E-2</v>
      </c>
      <c r="Z29" s="51">
        <v>5.6834961371543272E-2</v>
      </c>
      <c r="AA29" s="51">
        <v>1.3092893504427555E-2</v>
      </c>
      <c r="AB29" s="51">
        <v>0.12922317684685414</v>
      </c>
      <c r="AC29" s="51">
        <v>0.15841948843457476</v>
      </c>
      <c r="AD29" s="51">
        <v>4.5320597314829942E-6</v>
      </c>
      <c r="AE29" s="52"/>
      <c r="AF29" s="53">
        <v>97163.264539034106</v>
      </c>
      <c r="AG29" s="53"/>
      <c r="AH29" s="53">
        <v>709.42370576908365</v>
      </c>
      <c r="AI29" s="53">
        <v>4891.4947707460769</v>
      </c>
      <c r="AJ29" s="53">
        <v>369.05867997760782</v>
      </c>
      <c r="AK29" s="53"/>
      <c r="AL29" s="54" t="s">
        <v>61</v>
      </c>
    </row>
    <row r="30" spans="1:38" ht="26.25" customHeight="1" x14ac:dyDescent="0.2">
      <c r="A30" s="48" t="s">
        <v>93</v>
      </c>
      <c r="B30" s="48" t="s">
        <v>100</v>
      </c>
      <c r="C30" s="49" t="s">
        <v>101</v>
      </c>
      <c r="D30" s="50"/>
      <c r="E30" s="51">
        <v>0.22534427969679938</v>
      </c>
      <c r="F30" s="51">
        <v>1.764424314323241</v>
      </c>
      <c r="G30" s="51">
        <v>5.0467767716539606E-4</v>
      </c>
      <c r="H30" s="51">
        <v>2.6457936018599963E-3</v>
      </c>
      <c r="I30" s="51">
        <v>0.11119248133395045</v>
      </c>
      <c r="J30" s="51">
        <v>0.11119248133395045</v>
      </c>
      <c r="K30" s="51">
        <v>0.11119248133395045</v>
      </c>
      <c r="L30" s="51" t="s">
        <v>65</v>
      </c>
      <c r="M30" s="51">
        <v>12.57604112097515</v>
      </c>
      <c r="N30" s="51">
        <v>2.0248522277770638E-4</v>
      </c>
      <c r="O30" s="51">
        <v>4.0497044555541279E-5</v>
      </c>
      <c r="P30" s="51">
        <v>1.4173965594439446E-5</v>
      </c>
      <c r="Q30" s="51" t="s">
        <v>65</v>
      </c>
      <c r="R30" s="51" t="s">
        <v>65</v>
      </c>
      <c r="S30" s="51" t="s">
        <v>65</v>
      </c>
      <c r="T30" s="51" t="s">
        <v>65</v>
      </c>
      <c r="U30" s="51" t="s">
        <v>65</v>
      </c>
      <c r="V30" s="51" t="s">
        <v>65</v>
      </c>
      <c r="W30" s="51">
        <v>1.0831770638408353E-2</v>
      </c>
      <c r="X30" s="51">
        <v>4.9711290894823956E-4</v>
      </c>
      <c r="Y30" s="51">
        <v>5.7754360220489567E-4</v>
      </c>
      <c r="Z30" s="51">
        <v>3.9906234979270397E-4</v>
      </c>
      <c r="AA30" s="51">
        <v>6.2979680760115637E-4</v>
      </c>
      <c r="AB30" s="51">
        <v>2.1035156685469954E-3</v>
      </c>
      <c r="AC30" s="51">
        <v>2.1663541276816709E-3</v>
      </c>
      <c r="AD30" s="51">
        <v>5.9639666557557226E-6</v>
      </c>
      <c r="AE30" s="52"/>
      <c r="AF30" s="53">
        <v>2024.8522277770639</v>
      </c>
      <c r="AG30" s="53"/>
      <c r="AH30" s="53" t="s">
        <v>435</v>
      </c>
      <c r="AI30" s="53">
        <v>99.015842006509914</v>
      </c>
      <c r="AJ30" s="53" t="s">
        <v>435</v>
      </c>
      <c r="AK30" s="53"/>
      <c r="AL30" s="54" t="s">
        <v>61</v>
      </c>
    </row>
    <row r="31" spans="1:38" ht="26.25" customHeight="1" x14ac:dyDescent="0.2">
      <c r="A31" s="48" t="s">
        <v>93</v>
      </c>
      <c r="B31" s="48" t="s">
        <v>102</v>
      </c>
      <c r="C31" s="49" t="s">
        <v>103</v>
      </c>
      <c r="D31" s="50"/>
      <c r="E31" s="51" t="s">
        <v>433</v>
      </c>
      <c r="F31" s="51">
        <v>0.32049937937393813</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1336.6409373723029</v>
      </c>
      <c r="AL31" s="54" t="s">
        <v>104</v>
      </c>
    </row>
    <row r="32" spans="1:38" ht="26.25" customHeight="1" x14ac:dyDescent="0.2">
      <c r="A32" s="48" t="s">
        <v>93</v>
      </c>
      <c r="B32" s="48" t="s">
        <v>105</v>
      </c>
      <c r="C32" s="49" t="s">
        <v>106</v>
      </c>
      <c r="D32" s="50"/>
      <c r="E32" s="51" t="s">
        <v>433</v>
      </c>
      <c r="F32" s="51" t="s">
        <v>433</v>
      </c>
      <c r="G32" s="51" t="s">
        <v>433</v>
      </c>
      <c r="H32" s="51" t="s">
        <v>433</v>
      </c>
      <c r="I32" s="51">
        <v>1.1377183447722217</v>
      </c>
      <c r="J32" s="51">
        <v>2.8564014240896891</v>
      </c>
      <c r="K32" s="51">
        <v>3.2272975875183216</v>
      </c>
      <c r="L32" s="51" t="s">
        <v>65</v>
      </c>
      <c r="M32" s="51" t="s">
        <v>433</v>
      </c>
      <c r="N32" s="51">
        <v>14.918802776995172</v>
      </c>
      <c r="O32" s="51">
        <v>5.8313118053564608E-2</v>
      </c>
      <c r="P32" s="51" t="s">
        <v>433</v>
      </c>
      <c r="Q32" s="51" t="s">
        <v>65</v>
      </c>
      <c r="R32" s="51" t="s">
        <v>65</v>
      </c>
      <c r="S32" s="51" t="s">
        <v>65</v>
      </c>
      <c r="T32" s="51" t="s">
        <v>65</v>
      </c>
      <c r="U32" s="51" t="s">
        <v>65</v>
      </c>
      <c r="V32" s="51" t="s">
        <v>65</v>
      </c>
      <c r="W32" s="51" t="s">
        <v>433</v>
      </c>
      <c r="X32" s="51">
        <v>1.8716157689570993E-3</v>
      </c>
      <c r="Y32" s="51">
        <v>1.8716157689570993E-3</v>
      </c>
      <c r="Z32" s="51">
        <v>1.8716157689570993E-3</v>
      </c>
      <c r="AA32" s="51">
        <v>1.8716157689570993E-3</v>
      </c>
      <c r="AB32" s="51">
        <v>7.486463075828397E-3</v>
      </c>
      <c r="AC32" s="51" t="s">
        <v>433</v>
      </c>
      <c r="AD32" s="51" t="s">
        <v>433</v>
      </c>
      <c r="AE32" s="52"/>
      <c r="AF32" s="53"/>
      <c r="AG32" s="53"/>
      <c r="AH32" s="53"/>
      <c r="AI32" s="53"/>
      <c r="AJ32" s="53"/>
      <c r="AK32" s="53">
        <v>67930.634424377276</v>
      </c>
      <c r="AL32" s="54" t="s">
        <v>107</v>
      </c>
    </row>
    <row r="33" spans="1:38" ht="26.25" customHeight="1" x14ac:dyDescent="0.2">
      <c r="A33" s="48" t="s">
        <v>93</v>
      </c>
      <c r="B33" s="48" t="s">
        <v>108</v>
      </c>
      <c r="C33" s="49" t="s">
        <v>109</v>
      </c>
      <c r="D33" s="50"/>
      <c r="E33" s="51" t="s">
        <v>433</v>
      </c>
      <c r="F33" s="51" t="s">
        <v>433</v>
      </c>
      <c r="G33" s="51" t="s">
        <v>433</v>
      </c>
      <c r="H33" s="51" t="s">
        <v>433</v>
      </c>
      <c r="I33" s="51">
        <v>0.21766988755762984</v>
      </c>
      <c r="J33" s="51">
        <v>0.72556629185876664</v>
      </c>
      <c r="K33" s="51">
        <v>1.4511325837175333</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67930.634424377276</v>
      </c>
      <c r="AL33" s="54" t="s">
        <v>107</v>
      </c>
    </row>
    <row r="34" spans="1:38" ht="26.25" customHeight="1" x14ac:dyDescent="0.2">
      <c r="A34" s="48" t="s">
        <v>83</v>
      </c>
      <c r="B34" s="48" t="s">
        <v>110</v>
      </c>
      <c r="C34" s="49" t="s">
        <v>111</v>
      </c>
      <c r="D34" s="50"/>
      <c r="E34" s="51">
        <v>0.61646258025266276</v>
      </c>
      <c r="F34" s="51">
        <v>6.0461503098120359E-2</v>
      </c>
      <c r="G34" s="51">
        <v>3.454053559956128E-2</v>
      </c>
      <c r="H34" s="51">
        <v>1.7337187042129579E-4</v>
      </c>
      <c r="I34" s="51">
        <v>0.17665746835601268</v>
      </c>
      <c r="J34" s="51">
        <v>0.49028896835601271</v>
      </c>
      <c r="K34" s="51">
        <v>1.3863789683560126</v>
      </c>
      <c r="L34" s="51" t="s">
        <v>65</v>
      </c>
      <c r="M34" s="51">
        <v>0.4260866645531653</v>
      </c>
      <c r="N34" s="51">
        <v>3.7889336756556852E-4</v>
      </c>
      <c r="O34" s="51">
        <v>4.3417166497714156E-5</v>
      </c>
      <c r="P34" s="51">
        <v>5.0549421329317152E-5</v>
      </c>
      <c r="Q34" s="51" t="s">
        <v>65</v>
      </c>
      <c r="R34" s="51" t="s">
        <v>65</v>
      </c>
      <c r="S34" s="51" t="s">
        <v>65</v>
      </c>
      <c r="T34" s="51" t="s">
        <v>65</v>
      </c>
      <c r="U34" s="51" t="s">
        <v>65</v>
      </c>
      <c r="V34" s="51" t="s">
        <v>65</v>
      </c>
      <c r="W34" s="51">
        <v>1.0023671447752413E-2</v>
      </c>
      <c r="X34" s="51">
        <v>6.1082651520267585E-4</v>
      </c>
      <c r="Y34" s="51">
        <v>2.9396532138637804E-3</v>
      </c>
      <c r="Z34" s="51">
        <v>3.2848601967762217E-3</v>
      </c>
      <c r="AA34" s="51">
        <v>7.5514027512097023E-4</v>
      </c>
      <c r="AB34" s="51">
        <v>7.5904802009636486E-3</v>
      </c>
      <c r="AC34" s="51">
        <v>2.0047342895504828E-3</v>
      </c>
      <c r="AD34" s="51">
        <v>1.0311191335082001E-6</v>
      </c>
      <c r="AE34" s="52"/>
      <c r="AF34" s="53">
        <v>1087.3825558866563</v>
      </c>
      <c r="AG34" s="53">
        <v>4.0128732185150051</v>
      </c>
      <c r="AH34" s="53" t="s">
        <v>435</v>
      </c>
      <c r="AI34" s="53">
        <v>54.742947116089169</v>
      </c>
      <c r="AJ34" s="53">
        <v>3.3551726898088901</v>
      </c>
      <c r="AK34" s="53"/>
      <c r="AL34" s="54" t="s">
        <v>61</v>
      </c>
    </row>
    <row r="35" spans="1:38" s="58" customFormat="1" ht="26.25" customHeight="1" x14ac:dyDescent="0.2">
      <c r="A35" s="48" t="s">
        <v>112</v>
      </c>
      <c r="B35" s="48" t="s">
        <v>113</v>
      </c>
      <c r="C35" s="49" t="s">
        <v>114</v>
      </c>
      <c r="D35" s="50"/>
      <c r="E35" s="51">
        <v>0.51492446011984794</v>
      </c>
      <c r="F35" s="51">
        <v>0.10901822652943061</v>
      </c>
      <c r="G35" s="51">
        <v>2.6987635999999979E-3</v>
      </c>
      <c r="H35" s="51">
        <v>1.0995549375823119E-4</v>
      </c>
      <c r="I35" s="51">
        <v>2.0806453000674362E-2</v>
      </c>
      <c r="J35" s="51">
        <v>2.0806453000674362E-2</v>
      </c>
      <c r="K35" s="51">
        <v>2.0806453000674362E-2</v>
      </c>
      <c r="L35" s="51" t="s">
        <v>65</v>
      </c>
      <c r="M35" s="51">
        <v>0.27889447920041865</v>
      </c>
      <c r="N35" s="51">
        <v>1.1434661373199993E-5</v>
      </c>
      <c r="O35" s="51">
        <v>1.1434661373199993E-5</v>
      </c>
      <c r="P35" s="51">
        <v>4.0021314806199968E-6</v>
      </c>
      <c r="Q35" s="51" t="s">
        <v>65</v>
      </c>
      <c r="R35" s="51" t="s">
        <v>65</v>
      </c>
      <c r="S35" s="51" t="s">
        <v>65</v>
      </c>
      <c r="T35" s="51" t="s">
        <v>65</v>
      </c>
      <c r="U35" s="51" t="s">
        <v>65</v>
      </c>
      <c r="V35" s="51" t="s">
        <v>65</v>
      </c>
      <c r="W35" s="51">
        <v>3.1445318776299972E-3</v>
      </c>
      <c r="X35" s="51">
        <v>9.9017535641321322E-4</v>
      </c>
      <c r="Y35" s="51">
        <v>8.5108426389372252E-4</v>
      </c>
      <c r="Z35" s="51">
        <v>8.336089759304158E-4</v>
      </c>
      <c r="AA35" s="51">
        <v>9.8422304318664588E-4</v>
      </c>
      <c r="AB35" s="51">
        <v>3.659091639423997E-3</v>
      </c>
      <c r="AC35" s="51">
        <v>6.2890637552599966E-4</v>
      </c>
      <c r="AD35" s="51">
        <v>6.7476594920280618E-7</v>
      </c>
      <c r="AE35" s="52"/>
      <c r="AF35" s="53">
        <v>571.7330686599995</v>
      </c>
      <c r="AG35" s="53" t="s">
        <v>435</v>
      </c>
      <c r="AH35" s="53" t="s">
        <v>435</v>
      </c>
      <c r="AI35" s="53" t="s">
        <v>435</v>
      </c>
      <c r="AJ35" s="53" t="s">
        <v>435</v>
      </c>
      <c r="AK35" s="53"/>
      <c r="AL35" s="54" t="s">
        <v>61</v>
      </c>
    </row>
    <row r="36" spans="1:38" ht="26.25" customHeight="1" x14ac:dyDescent="0.2">
      <c r="A36" s="48" t="s">
        <v>112</v>
      </c>
      <c r="B36" s="48" t="s">
        <v>115</v>
      </c>
      <c r="C36" s="49" t="s">
        <v>116</v>
      </c>
      <c r="D36" s="50"/>
      <c r="E36" s="51">
        <v>0.2409080282784089</v>
      </c>
      <c r="F36" s="51">
        <v>0.21936436640612861</v>
      </c>
      <c r="G36" s="51">
        <v>1.617926114824236E-4</v>
      </c>
      <c r="H36" s="51">
        <v>5.5891449723579263E-5</v>
      </c>
      <c r="I36" s="51">
        <v>1.0195456852210181E-2</v>
      </c>
      <c r="J36" s="51">
        <v>1.0195456852210181E-2</v>
      </c>
      <c r="K36" s="51">
        <v>1.0195456852210181E-2</v>
      </c>
      <c r="L36" s="51" t="s">
        <v>65</v>
      </c>
      <c r="M36" s="51">
        <v>1.8401605473687794</v>
      </c>
      <c r="N36" s="51">
        <v>1.3281418645823807E-5</v>
      </c>
      <c r="O36" s="51">
        <v>6.210949632637564E-6</v>
      </c>
      <c r="P36" s="51">
        <v>2.1738323714231476E-6</v>
      </c>
      <c r="Q36" s="51" t="s">
        <v>65</v>
      </c>
      <c r="R36" s="51" t="s">
        <v>65</v>
      </c>
      <c r="S36" s="51" t="s">
        <v>65</v>
      </c>
      <c r="T36" s="51" t="s">
        <v>65</v>
      </c>
      <c r="U36" s="51" t="s">
        <v>65</v>
      </c>
      <c r="V36" s="51" t="s">
        <v>65</v>
      </c>
      <c r="W36" s="51">
        <v>6.1842332908100314E-3</v>
      </c>
      <c r="X36" s="51">
        <v>2.7646244141037597E-4</v>
      </c>
      <c r="Y36" s="51">
        <v>7.0148323690779636E-4</v>
      </c>
      <c r="Z36" s="51">
        <v>7.365625895071593E-4</v>
      </c>
      <c r="AA36" s="51">
        <v>2.7910330005082566E-4</v>
      </c>
      <c r="AB36" s="51">
        <v>1.9936115678761573E-3</v>
      </c>
      <c r="AC36" s="51">
        <v>1.2368466581620062E-3</v>
      </c>
      <c r="AD36" s="51">
        <v>1.3701092466569906E-6</v>
      </c>
      <c r="AE36" s="52"/>
      <c r="AF36" s="53">
        <v>310.54748163187821</v>
      </c>
      <c r="AG36" s="53" t="s">
        <v>435</v>
      </c>
      <c r="AH36" s="53" t="s">
        <v>435</v>
      </c>
      <c r="AI36" s="53">
        <v>19.4955913893297</v>
      </c>
      <c r="AJ36" s="53">
        <v>0.66510808038398239</v>
      </c>
      <c r="AK36" s="53"/>
      <c r="AL36" s="54" t="s">
        <v>61</v>
      </c>
    </row>
    <row r="37" spans="1:38" ht="26.25" customHeight="1" x14ac:dyDescent="0.2">
      <c r="A37" s="48" t="s">
        <v>83</v>
      </c>
      <c r="B37" s="48" t="s">
        <v>117</v>
      </c>
      <c r="C37" s="49" t="s">
        <v>118</v>
      </c>
      <c r="D37" s="50"/>
      <c r="E37" s="51">
        <v>0.27463099999999996</v>
      </c>
      <c r="F37" s="51">
        <v>4.2743084447999999E-3</v>
      </c>
      <c r="G37" s="51">
        <v>2.5645850668800001E-3</v>
      </c>
      <c r="H37" s="51">
        <v>8.5486168895999998E-3</v>
      </c>
      <c r="I37" s="51">
        <v>3.2057313335999999E-3</v>
      </c>
      <c r="J37" s="51">
        <v>3.8468776003199997E-3</v>
      </c>
      <c r="K37" s="51">
        <v>4.2743084447999999E-3</v>
      </c>
      <c r="L37" s="51" t="s">
        <v>65</v>
      </c>
      <c r="M37" s="51">
        <v>9.8444000000000018E-2</v>
      </c>
      <c r="N37" s="51">
        <v>1.2822925334400001E-5</v>
      </c>
      <c r="O37" s="51">
        <v>2.1371542224000001E-6</v>
      </c>
      <c r="P37" s="51">
        <v>5.9840318227199997E-4</v>
      </c>
      <c r="Q37" s="51" t="s">
        <v>65</v>
      </c>
      <c r="R37" s="51" t="s">
        <v>65</v>
      </c>
      <c r="S37" s="51" t="s">
        <v>65</v>
      </c>
      <c r="T37" s="51" t="s">
        <v>65</v>
      </c>
      <c r="U37" s="51" t="s">
        <v>65</v>
      </c>
      <c r="V37" s="51" t="s">
        <v>65</v>
      </c>
      <c r="W37" s="51">
        <v>1.70972337792E-3</v>
      </c>
      <c r="X37" s="51">
        <v>4.7872254581760002E-6</v>
      </c>
      <c r="Y37" s="51">
        <v>1.3506814685567999E-5</v>
      </c>
      <c r="Z37" s="51">
        <v>9.4889647474559996E-6</v>
      </c>
      <c r="AA37" s="51">
        <v>7.1466437197055993E-5</v>
      </c>
      <c r="AB37" s="51">
        <v>9.9249442088255975E-5</v>
      </c>
      <c r="AC37" s="51">
        <v>3.4194467558399999E-4</v>
      </c>
      <c r="AD37" s="51">
        <v>1.5387510401279999E-7</v>
      </c>
      <c r="AE37" s="52"/>
      <c r="AF37" s="53" t="s">
        <v>435</v>
      </c>
      <c r="AG37" s="53" t="s">
        <v>435</v>
      </c>
      <c r="AH37" s="53">
        <v>8548.6168895999999</v>
      </c>
      <c r="AI37" s="53" t="s">
        <v>435</v>
      </c>
      <c r="AJ37" s="53" t="s">
        <v>435</v>
      </c>
      <c r="AK37" s="53"/>
      <c r="AL37" s="54" t="s">
        <v>61</v>
      </c>
    </row>
    <row r="38" spans="1:38" ht="26.25" customHeight="1" x14ac:dyDescent="0.2">
      <c r="A38" s="48" t="s">
        <v>83</v>
      </c>
      <c r="B38" s="48" t="s">
        <v>119</v>
      </c>
      <c r="C38" s="49" t="s">
        <v>120</v>
      </c>
      <c r="D38" s="59"/>
      <c r="E38" s="51">
        <v>2.8288496881711866E-2</v>
      </c>
      <c r="F38" s="51">
        <v>3.2098315671999552E-3</v>
      </c>
      <c r="G38" s="51">
        <v>4.4718893269743386E-5</v>
      </c>
      <c r="H38" s="51">
        <v>7.8565298904962174E-5</v>
      </c>
      <c r="I38" s="51">
        <v>9.0682673838899611E-4</v>
      </c>
      <c r="J38" s="51">
        <v>9.0682673838899611E-4</v>
      </c>
      <c r="K38" s="51">
        <v>9.0682673838899611E-4</v>
      </c>
      <c r="L38" s="51" t="s">
        <v>65</v>
      </c>
      <c r="M38" s="51">
        <v>1.3286709181170905E-2</v>
      </c>
      <c r="N38" s="51">
        <v>2.4147101023050038E-6</v>
      </c>
      <c r="O38" s="51">
        <v>1.7328600703966886E-6</v>
      </c>
      <c r="P38" s="51">
        <v>6.0650102463884087E-7</v>
      </c>
      <c r="Q38" s="51" t="s">
        <v>65</v>
      </c>
      <c r="R38" s="51" t="s">
        <v>65</v>
      </c>
      <c r="S38" s="51" t="s">
        <v>65</v>
      </c>
      <c r="T38" s="51" t="s">
        <v>65</v>
      </c>
      <c r="U38" s="51" t="s">
        <v>65</v>
      </c>
      <c r="V38" s="51" t="s">
        <v>65</v>
      </c>
      <c r="W38" s="51">
        <v>1.1763200654715293E-3</v>
      </c>
      <c r="X38" s="51">
        <v>6.7410685785424765E-5</v>
      </c>
      <c r="Y38" s="51">
        <v>2.642966453123092E-4</v>
      </c>
      <c r="Z38" s="51">
        <v>2.5180783896248715E-4</v>
      </c>
      <c r="AA38" s="51">
        <v>1.2076921412791334E-4</v>
      </c>
      <c r="AB38" s="51">
        <v>7.0428438418813455E-4</v>
      </c>
      <c r="AC38" s="51">
        <v>2.3526401309430586E-4</v>
      </c>
      <c r="AD38" s="51">
        <v>4.3100358009982194E-8</v>
      </c>
      <c r="AE38" s="52"/>
      <c r="AF38" s="53">
        <v>86.643003519834423</v>
      </c>
      <c r="AG38" s="53" t="s">
        <v>435</v>
      </c>
      <c r="AH38" s="53">
        <v>3.3496609226147469</v>
      </c>
      <c r="AI38" s="53">
        <v>4.3589688047516777</v>
      </c>
      <c r="AJ38" s="53">
        <v>0.24032445250898352</v>
      </c>
      <c r="AK38" s="53"/>
      <c r="AL38" s="54" t="s">
        <v>61</v>
      </c>
    </row>
    <row r="39" spans="1:38" ht="26.25" customHeight="1" x14ac:dyDescent="0.2">
      <c r="A39" s="48" t="s">
        <v>121</v>
      </c>
      <c r="B39" s="48" t="s">
        <v>122</v>
      </c>
      <c r="C39" s="49" t="s">
        <v>123</v>
      </c>
      <c r="D39" s="50"/>
      <c r="E39" s="51">
        <v>1.0923085047111052</v>
      </c>
      <c r="F39" s="51">
        <v>0.74771615478788866</v>
      </c>
      <c r="G39" s="51">
        <v>4.9054471135931407E-2</v>
      </c>
      <c r="H39" s="51">
        <v>3.6379636063731784E-2</v>
      </c>
      <c r="I39" s="51">
        <v>0.32606192929127475</v>
      </c>
      <c r="J39" s="51">
        <v>0.34565651651475932</v>
      </c>
      <c r="K39" s="51">
        <v>0.36537710475790497</v>
      </c>
      <c r="L39" s="51" t="s">
        <v>65</v>
      </c>
      <c r="M39" s="51">
        <v>4.9685636994607378</v>
      </c>
      <c r="N39" s="51">
        <v>0.1696341243645024</v>
      </c>
      <c r="O39" s="51">
        <v>2.3708623866705945E-2</v>
      </c>
      <c r="P39" s="51">
        <v>8.5646202472243142E-3</v>
      </c>
      <c r="Q39" s="51" t="s">
        <v>65</v>
      </c>
      <c r="R39" s="51" t="s">
        <v>65</v>
      </c>
      <c r="S39" s="51" t="s">
        <v>65</v>
      </c>
      <c r="T39" s="51" t="s">
        <v>65</v>
      </c>
      <c r="U39" s="51" t="s">
        <v>65</v>
      </c>
      <c r="V39" s="51" t="s">
        <v>65</v>
      </c>
      <c r="W39" s="51">
        <v>0.69148131417728653</v>
      </c>
      <c r="X39" s="51">
        <v>2.571452238699613E-2</v>
      </c>
      <c r="Y39" s="51">
        <v>2.9476256304178175E-2</v>
      </c>
      <c r="Z39" s="51">
        <v>1.0553354792242094E-2</v>
      </c>
      <c r="AA39" s="51">
        <v>1.396717795479618E-2</v>
      </c>
      <c r="AB39" s="51">
        <v>7.9711311438212598E-2</v>
      </c>
      <c r="AC39" s="51">
        <v>0.3131763663478338</v>
      </c>
      <c r="AD39" s="51">
        <v>5.7939119235420144E-5</v>
      </c>
      <c r="AE39" s="52"/>
      <c r="AF39" s="53">
        <v>6003.3976931998486</v>
      </c>
      <c r="AG39" s="53" t="s">
        <v>435</v>
      </c>
      <c r="AH39" s="53">
        <v>15149.747277692979</v>
      </c>
      <c r="AI39" s="53">
        <v>3968.4175590332343</v>
      </c>
      <c r="AJ39" s="53">
        <v>5.4032447000000001</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10.177127234619087</v>
      </c>
      <c r="F41" s="51">
        <v>22.598984603590633</v>
      </c>
      <c r="G41" s="51">
        <v>1.1367226476572871</v>
      </c>
      <c r="H41" s="51">
        <v>0.5416354919725368</v>
      </c>
      <c r="I41" s="51">
        <v>5.9318771149953502</v>
      </c>
      <c r="J41" s="51">
        <v>6.2689202339967096</v>
      </c>
      <c r="K41" s="51">
        <v>6.7188200258933737</v>
      </c>
      <c r="L41" s="51" t="s">
        <v>65</v>
      </c>
      <c r="M41" s="51">
        <v>206.12046295327121</v>
      </c>
      <c r="N41" s="51">
        <v>1.8180845410840991</v>
      </c>
      <c r="O41" s="51">
        <v>0.23340005570382472</v>
      </c>
      <c r="P41" s="51">
        <v>0.14662868643263557</v>
      </c>
      <c r="Q41" s="51" t="s">
        <v>65</v>
      </c>
      <c r="R41" s="51" t="s">
        <v>65</v>
      </c>
      <c r="S41" s="51" t="s">
        <v>65</v>
      </c>
      <c r="T41" s="51" t="s">
        <v>65</v>
      </c>
      <c r="U41" s="51" t="s">
        <v>65</v>
      </c>
      <c r="V41" s="51" t="s">
        <v>65</v>
      </c>
      <c r="W41" s="51">
        <v>17.185828698924375</v>
      </c>
      <c r="X41" s="51">
        <v>1.8550050092908521</v>
      </c>
      <c r="Y41" s="51">
        <v>1.8542708242955122</v>
      </c>
      <c r="Z41" s="51">
        <v>0.68039182867921</v>
      </c>
      <c r="AA41" s="51">
        <v>1.0690221722994004</v>
      </c>
      <c r="AB41" s="51">
        <v>5.4586898345649759</v>
      </c>
      <c r="AC41" s="51">
        <v>6.6697926740670743</v>
      </c>
      <c r="AD41" s="51">
        <v>9.989528530394641E-2</v>
      </c>
      <c r="AE41" s="52"/>
      <c r="AF41" s="53">
        <v>39796.142156677692</v>
      </c>
      <c r="AG41" s="53">
        <v>578.79621707718036</v>
      </c>
      <c r="AH41" s="53">
        <v>60048.173427858543</v>
      </c>
      <c r="AI41" s="53">
        <v>70780.097678053673</v>
      </c>
      <c r="AJ41" s="53" t="s">
        <v>435</v>
      </c>
      <c r="AK41" s="53"/>
      <c r="AL41" s="54" t="s">
        <v>61</v>
      </c>
    </row>
    <row r="42" spans="1:38" ht="26.25" customHeight="1" x14ac:dyDescent="0.2">
      <c r="A42" s="48" t="s">
        <v>83</v>
      </c>
      <c r="B42" s="48" t="s">
        <v>128</v>
      </c>
      <c r="C42" s="49" t="s">
        <v>129</v>
      </c>
      <c r="D42" s="50"/>
      <c r="E42" s="51">
        <v>0.35123766050886002</v>
      </c>
      <c r="F42" s="51">
        <v>0.89084842321582758</v>
      </c>
      <c r="G42" s="51">
        <v>5.5374039559972794E-4</v>
      </c>
      <c r="H42" s="51">
        <v>1.1750309443257071E-4</v>
      </c>
      <c r="I42" s="51">
        <v>8.6106619262489303E-3</v>
      </c>
      <c r="J42" s="51">
        <v>8.6106619262489303E-3</v>
      </c>
      <c r="K42" s="51">
        <v>8.6106619262489303E-3</v>
      </c>
      <c r="L42" s="51" t="s">
        <v>65</v>
      </c>
      <c r="M42" s="51">
        <v>12.1871823746482</v>
      </c>
      <c r="N42" s="51">
        <v>7.7141405281748454E-5</v>
      </c>
      <c r="O42" s="51">
        <v>2.8170520605805745E-5</v>
      </c>
      <c r="P42" s="51">
        <v>9.859682212032012E-6</v>
      </c>
      <c r="Q42" s="51" t="s">
        <v>65</v>
      </c>
      <c r="R42" s="51" t="s">
        <v>65</v>
      </c>
      <c r="S42" s="51" t="s">
        <v>65</v>
      </c>
      <c r="T42" s="51" t="s">
        <v>65</v>
      </c>
      <c r="U42" s="51" t="s">
        <v>65</v>
      </c>
      <c r="V42" s="51" t="s">
        <v>65</v>
      </c>
      <c r="W42" s="51">
        <v>3.5759641198607403E-2</v>
      </c>
      <c r="X42" s="51">
        <v>4.5102948864654564E-3</v>
      </c>
      <c r="Y42" s="51">
        <v>5.2488116601258107E-3</v>
      </c>
      <c r="Z42" s="51">
        <v>4.6277308363752304E-3</v>
      </c>
      <c r="AA42" s="51">
        <v>3.9360582647621576E-3</v>
      </c>
      <c r="AB42" s="51">
        <v>1.8322895647728654E-2</v>
      </c>
      <c r="AC42" s="51">
        <v>7.1519282397214824E-3</v>
      </c>
      <c r="AD42" s="51">
        <v>5.8132660796131504E-6</v>
      </c>
      <c r="AE42" s="52"/>
      <c r="AF42" s="53">
        <v>1408.5260302902873</v>
      </c>
      <c r="AG42" s="53" t="s">
        <v>435</v>
      </c>
      <c r="AH42" s="53" t="s">
        <v>435</v>
      </c>
      <c r="AI42" s="53">
        <v>70.026905756844357</v>
      </c>
      <c r="AJ42" s="53">
        <v>2.4573006707651537</v>
      </c>
      <c r="AK42" s="53"/>
      <c r="AL42" s="54" t="s">
        <v>61</v>
      </c>
    </row>
    <row r="43" spans="1:38" ht="26.25" customHeight="1" x14ac:dyDescent="0.2">
      <c r="A43" s="48" t="s">
        <v>121</v>
      </c>
      <c r="B43" s="48" t="s">
        <v>130</v>
      </c>
      <c r="C43" s="49" t="s">
        <v>131</v>
      </c>
      <c r="D43" s="50"/>
      <c r="E43" s="51">
        <v>0.56527422199598687</v>
      </c>
      <c r="F43" s="51">
        <v>1.6159291241186495</v>
      </c>
      <c r="G43" s="51">
        <v>7.9477418283651749E-2</v>
      </c>
      <c r="H43" s="51">
        <v>3.2446381881335515E-2</v>
      </c>
      <c r="I43" s="51">
        <v>0.38799055429139917</v>
      </c>
      <c r="J43" s="51">
        <v>0.42954780303374607</v>
      </c>
      <c r="K43" s="51">
        <v>0.47320504819099773</v>
      </c>
      <c r="L43" s="51" t="s">
        <v>65</v>
      </c>
      <c r="M43" s="51">
        <v>12.586544114358764</v>
      </c>
      <c r="N43" s="51">
        <v>0.1449216594443071</v>
      </c>
      <c r="O43" s="51">
        <v>4.3919374336689736E-2</v>
      </c>
      <c r="P43" s="51">
        <v>1.2135700398888432E-2</v>
      </c>
      <c r="Q43" s="51" t="s">
        <v>65</v>
      </c>
      <c r="R43" s="51" t="s">
        <v>65</v>
      </c>
      <c r="S43" s="51" t="s">
        <v>65</v>
      </c>
      <c r="T43" s="51" t="s">
        <v>65</v>
      </c>
      <c r="U43" s="51" t="s">
        <v>65</v>
      </c>
      <c r="V43" s="51" t="s">
        <v>65</v>
      </c>
      <c r="W43" s="51">
        <v>1.4856602247802666</v>
      </c>
      <c r="X43" s="51">
        <v>0.16900045911426972</v>
      </c>
      <c r="Y43" s="51">
        <v>0.20534606792603391</v>
      </c>
      <c r="Z43" s="51">
        <v>6.9969755041196971E-2</v>
      </c>
      <c r="AA43" s="51">
        <v>8.5382787288178358E-2</v>
      </c>
      <c r="AB43" s="51">
        <v>0.52969906936967903</v>
      </c>
      <c r="AC43" s="51">
        <v>0.52548566442864642</v>
      </c>
      <c r="AD43" s="51">
        <v>3.1097997931454559E-3</v>
      </c>
      <c r="AE43" s="52"/>
      <c r="AF43" s="53">
        <v>166.60165942554491</v>
      </c>
      <c r="AG43" s="53">
        <v>17.5129322521455</v>
      </c>
      <c r="AH43" s="53">
        <v>907.314806668242</v>
      </c>
      <c r="AI43" s="53">
        <v>6262.6810236937872</v>
      </c>
      <c r="AJ43" s="53" t="s">
        <v>435</v>
      </c>
      <c r="AK43" s="53"/>
      <c r="AL43" s="54" t="s">
        <v>61</v>
      </c>
    </row>
    <row r="44" spans="1:38" ht="26.25" customHeight="1" x14ac:dyDescent="0.2">
      <c r="A44" s="48" t="s">
        <v>83</v>
      </c>
      <c r="B44" s="48" t="s">
        <v>132</v>
      </c>
      <c r="C44" s="49" t="s">
        <v>133</v>
      </c>
      <c r="D44" s="50"/>
      <c r="E44" s="51">
        <v>6.1287514530774958</v>
      </c>
      <c r="F44" s="51">
        <v>1.1178658471757001</v>
      </c>
      <c r="G44" s="51">
        <v>5.4535811040466106E-3</v>
      </c>
      <c r="H44" s="51">
        <v>2.546136779156106E-3</v>
      </c>
      <c r="I44" s="51">
        <v>0.4320438663963253</v>
      </c>
      <c r="J44" s="51">
        <v>0.4320438663963253</v>
      </c>
      <c r="K44" s="51">
        <v>0.4320438663963253</v>
      </c>
      <c r="L44" s="51" t="s">
        <v>65</v>
      </c>
      <c r="M44" s="51">
        <v>7.6655884930540248</v>
      </c>
      <c r="N44" s="51">
        <v>2.488953808341644E-4</v>
      </c>
      <c r="O44" s="51">
        <v>2.2024116591432086E-4</v>
      </c>
      <c r="P44" s="51">
        <v>7.7084408070012306E-5</v>
      </c>
      <c r="Q44" s="51" t="s">
        <v>65</v>
      </c>
      <c r="R44" s="51" t="s">
        <v>65</v>
      </c>
      <c r="S44" s="51" t="s">
        <v>65</v>
      </c>
      <c r="T44" s="51" t="s">
        <v>65</v>
      </c>
      <c r="U44" s="51" t="s">
        <v>65</v>
      </c>
      <c r="V44" s="51" t="s">
        <v>65</v>
      </c>
      <c r="W44" s="51">
        <v>0.10055061055594439</v>
      </c>
      <c r="X44" s="51">
        <v>7.1471899993799243E-3</v>
      </c>
      <c r="Y44" s="51">
        <v>2.8639002466988275E-2</v>
      </c>
      <c r="Z44" s="51">
        <v>3.156920340609267E-2</v>
      </c>
      <c r="AA44" s="51">
        <v>8.2621028351570931E-3</v>
      </c>
      <c r="AB44" s="51">
        <v>7.5617498707617969E-2</v>
      </c>
      <c r="AC44" s="51">
        <v>2.0110122111188879E-2</v>
      </c>
      <c r="AD44" s="51">
        <v>1.0939815753504493E-5</v>
      </c>
      <c r="AE44" s="52"/>
      <c r="AF44" s="53">
        <v>11012.058295716042</v>
      </c>
      <c r="AG44" s="53"/>
      <c r="AH44" s="53"/>
      <c r="AI44" s="53">
        <v>553.87160057250821</v>
      </c>
      <c r="AJ44" s="53">
        <v>32.873075871063264</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5.1539504375345227E-2</v>
      </c>
      <c r="F47" s="51">
        <v>9.3928004179684131E-3</v>
      </c>
      <c r="G47" s="51">
        <v>8.5922206753540689E-3</v>
      </c>
      <c r="H47" s="51">
        <v>6.1176081724376058E-5</v>
      </c>
      <c r="I47" s="51">
        <v>9.9339198320473505E-3</v>
      </c>
      <c r="J47" s="51">
        <v>9.9339198320473505E-3</v>
      </c>
      <c r="K47" s="51">
        <v>9.9339198320473505E-3</v>
      </c>
      <c r="L47" s="51" t="s">
        <v>65</v>
      </c>
      <c r="M47" s="51">
        <v>0.16995705813544065</v>
      </c>
      <c r="N47" s="51">
        <v>7.8295116482962769E-6</v>
      </c>
      <c r="O47" s="51">
        <v>7.8295116482962769E-6</v>
      </c>
      <c r="P47" s="51">
        <v>2.7403290769036972E-6</v>
      </c>
      <c r="Q47" s="51" t="s">
        <v>65</v>
      </c>
      <c r="R47" s="51" t="s">
        <v>65</v>
      </c>
      <c r="S47" s="51" t="s">
        <v>65</v>
      </c>
      <c r="T47" s="51" t="s">
        <v>65</v>
      </c>
      <c r="U47" s="51" t="s">
        <v>65</v>
      </c>
      <c r="V47" s="51" t="s">
        <v>65</v>
      </c>
      <c r="W47" s="51">
        <v>1.6370730039651698E-4</v>
      </c>
      <c r="X47" s="51">
        <v>1.1237283339714319E-5</v>
      </c>
      <c r="Y47" s="51">
        <v>5.4080357126815815E-5</v>
      </c>
      <c r="Z47" s="51">
        <v>6.043107796372628E-5</v>
      </c>
      <c r="AA47" s="51">
        <v>1.3892201830741661E-5</v>
      </c>
      <c r="AB47" s="51">
        <v>1.3964092026099809E-4</v>
      </c>
      <c r="AC47" s="51">
        <v>3.2741460079303401E-5</v>
      </c>
      <c r="AD47" s="51">
        <v>1.40827986479644E-8</v>
      </c>
      <c r="AE47" s="52"/>
      <c r="AF47" s="53">
        <v>391.47558241481386</v>
      </c>
      <c r="AG47" s="53" t="s">
        <v>435</v>
      </c>
      <c r="AH47" s="53" t="s">
        <v>435</v>
      </c>
      <c r="AI47" s="53">
        <v>1.0544831709791498</v>
      </c>
      <c r="AJ47" s="53">
        <v>6.4628839394225659E-2</v>
      </c>
      <c r="AK47" s="53"/>
      <c r="AL47" s="54" t="s">
        <v>61</v>
      </c>
    </row>
    <row r="48" spans="1:38" ht="26.25" customHeight="1" x14ac:dyDescent="0.2">
      <c r="A48" s="48" t="s">
        <v>140</v>
      </c>
      <c r="B48" s="48" t="s">
        <v>141</v>
      </c>
      <c r="C48" s="49" t="s">
        <v>142</v>
      </c>
      <c r="D48" s="50"/>
      <c r="E48" s="51" t="s">
        <v>433</v>
      </c>
      <c r="F48" s="51" t="s">
        <v>433</v>
      </c>
      <c r="G48" s="51" t="s">
        <v>433</v>
      </c>
      <c r="H48" s="51" t="s">
        <v>433</v>
      </c>
      <c r="I48" s="51">
        <v>5.036217953399999E-2</v>
      </c>
      <c r="J48" s="51">
        <v>0.159438694656</v>
      </c>
      <c r="K48" s="51">
        <v>0.33698081292799997</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1.3266346809999998</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0.55270588235294116</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0.56219999999999992</v>
      </c>
      <c r="AL51" s="54" t="s">
        <v>152</v>
      </c>
    </row>
    <row r="52" spans="1:38" ht="26.25" customHeight="1" x14ac:dyDescent="0.2">
      <c r="A52" s="48" t="s">
        <v>140</v>
      </c>
      <c r="B52" s="55" t="s">
        <v>153</v>
      </c>
      <c r="C52" s="57" t="s">
        <v>154</v>
      </c>
      <c r="D52" s="60"/>
      <c r="E52" s="51" t="s">
        <v>433</v>
      </c>
      <c r="F52" s="51">
        <v>0.496</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8.0827030000000004</v>
      </c>
      <c r="AL52" s="54" t="s">
        <v>155</v>
      </c>
    </row>
    <row r="53" spans="1:38" ht="26.25" customHeight="1" x14ac:dyDescent="0.2">
      <c r="A53" s="48" t="s">
        <v>140</v>
      </c>
      <c r="B53" s="55" t="s">
        <v>156</v>
      </c>
      <c r="C53" s="57" t="s">
        <v>157</v>
      </c>
      <c r="D53" s="60"/>
      <c r="E53" s="51" t="s">
        <v>433</v>
      </c>
      <c r="F53" s="51">
        <v>0.54250511000000001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1.42830075</v>
      </c>
      <c r="AL53" s="54" t="s">
        <v>158</v>
      </c>
    </row>
    <row r="54" spans="1:38" ht="37.5" customHeight="1" x14ac:dyDescent="0.2">
      <c r="A54" s="48" t="s">
        <v>140</v>
      </c>
      <c r="B54" s="55" t="s">
        <v>159</v>
      </c>
      <c r="C54" s="57" t="s">
        <v>160</v>
      </c>
      <c r="D54" s="60"/>
      <c r="E54" s="51" t="s">
        <v>433</v>
      </c>
      <c r="F54" s="51">
        <v>0.94441656192455359</v>
      </c>
      <c r="G54" s="51">
        <v>2.4E-2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743</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1.5427649999999997E-4</v>
      </c>
      <c r="I56" s="51" t="s">
        <v>433</v>
      </c>
      <c r="J56" s="51" t="s">
        <v>433</v>
      </c>
      <c r="K56" s="51" t="s">
        <v>433</v>
      </c>
      <c r="L56" s="51" t="s">
        <v>65</v>
      </c>
      <c r="M56" s="51" t="s">
        <v>433</v>
      </c>
      <c r="N56" s="51" t="s">
        <v>433</v>
      </c>
      <c r="O56" s="51" t="s">
        <v>433</v>
      </c>
      <c r="P56" s="51">
        <v>3.2324599999999992E-5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3.4897200000000003E-2</v>
      </c>
      <c r="J57" s="51">
        <v>3.9259349999999998E-2</v>
      </c>
      <c r="K57" s="51">
        <v>4.3621500000000001E-2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3522.299</v>
      </c>
      <c r="AL57" s="54" t="s">
        <v>169</v>
      </c>
    </row>
    <row r="58" spans="1:38" ht="26.25" customHeight="1" x14ac:dyDescent="0.2">
      <c r="A58" s="48" t="s">
        <v>66</v>
      </c>
      <c r="B58" s="48" t="s">
        <v>170</v>
      </c>
      <c r="C58" s="49" t="s">
        <v>171</v>
      </c>
      <c r="D58" s="50"/>
      <c r="E58" s="51" t="s">
        <v>434</v>
      </c>
      <c r="F58" s="51" t="s">
        <v>434</v>
      </c>
      <c r="G58" s="51" t="s">
        <v>434</v>
      </c>
      <c r="H58" s="51" t="s">
        <v>434</v>
      </c>
      <c r="I58" s="51">
        <v>5.9555690415000001E-2</v>
      </c>
      <c r="J58" s="51">
        <v>8.2461725190000015E-2</v>
      </c>
      <c r="K58" s="51">
        <v>9.1624139100000015E-2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867.38432052910173</v>
      </c>
      <c r="AL58" s="54" t="s">
        <v>172</v>
      </c>
    </row>
    <row r="59" spans="1:38" ht="26.25" customHeight="1" x14ac:dyDescent="0.2">
      <c r="A59" s="48" t="s">
        <v>66</v>
      </c>
      <c r="B59" s="61" t="s">
        <v>173</v>
      </c>
      <c r="C59" s="49" t="s">
        <v>174</v>
      </c>
      <c r="D59" s="50"/>
      <c r="E59" s="51" t="s">
        <v>434</v>
      </c>
      <c r="F59" s="51" t="s">
        <v>434</v>
      </c>
      <c r="G59" s="51" t="s">
        <v>434</v>
      </c>
      <c r="H59" s="51" t="s">
        <v>434</v>
      </c>
      <c r="I59" s="51">
        <v>4.495859473746866E-3</v>
      </c>
      <c r="J59" s="51">
        <v>5.057841907965226E-3</v>
      </c>
      <c r="K59" s="51">
        <v>5.6198243421835825E-3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503.48984999999999</v>
      </c>
      <c r="AL59" s="54" t="s">
        <v>175</v>
      </c>
    </row>
    <row r="60" spans="1:38" ht="26.25" customHeight="1" x14ac:dyDescent="0.2">
      <c r="A60" s="48" t="s">
        <v>66</v>
      </c>
      <c r="B60" s="61" t="s">
        <v>176</v>
      </c>
      <c r="C60" s="49" t="s">
        <v>177</v>
      </c>
      <c r="D60" s="56"/>
      <c r="E60" s="51" t="s">
        <v>433</v>
      </c>
      <c r="F60" s="51" t="s">
        <v>433</v>
      </c>
      <c r="G60" s="51" t="s">
        <v>433</v>
      </c>
      <c r="H60" s="51" t="s">
        <v>433</v>
      </c>
      <c r="I60" s="51">
        <v>0.53109469286669631</v>
      </c>
      <c r="J60" s="51">
        <v>4.5426707352831794</v>
      </c>
      <c r="K60" s="51">
        <v>9.6898341091795537</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0.30320471221127915</v>
      </c>
      <c r="J61" s="51">
        <v>3.0320471221127909</v>
      </c>
      <c r="K61" s="51">
        <v>10.106823740375971</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11927439.707422936</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0.20619999999999999</v>
      </c>
      <c r="F64" s="51">
        <v>7.0000000000000001E-3</v>
      </c>
      <c r="G64" s="51">
        <v>3.0000000000000001E-5</v>
      </c>
      <c r="H64" s="51">
        <v>2.2600000000000002E-2</v>
      </c>
      <c r="I64" s="51" t="s">
        <v>433</v>
      </c>
      <c r="J64" s="51" t="s">
        <v>433</v>
      </c>
      <c r="K64" s="51" t="s">
        <v>433</v>
      </c>
      <c r="L64" s="51" t="s">
        <v>65</v>
      </c>
      <c r="M64" s="51">
        <v>4.0700000000000007E-2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515.84314285714288</v>
      </c>
      <c r="AL64" s="54" t="s">
        <v>189</v>
      </c>
    </row>
    <row r="65" spans="1:38" ht="26.25" customHeight="1" x14ac:dyDescent="0.2">
      <c r="A65" s="48" t="s">
        <v>66</v>
      </c>
      <c r="B65" s="55" t="s">
        <v>190</v>
      </c>
      <c r="C65" s="49" t="s">
        <v>191</v>
      </c>
      <c r="D65" s="50"/>
      <c r="E65" s="51">
        <v>6.3E-2</v>
      </c>
      <c r="F65" s="51" t="s">
        <v>433</v>
      </c>
      <c r="G65" s="51" t="s">
        <v>433</v>
      </c>
      <c r="H65" s="51">
        <v>4.7999999999999996E-3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556.9362000000001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34.978999999999999</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8.9099999999999999E-2</v>
      </c>
      <c r="F70" s="51">
        <v>0.26252700000000001</v>
      </c>
      <c r="G70" s="51">
        <v>0.36628005184702955</v>
      </c>
      <c r="H70" s="51">
        <v>7.6999999999999999E-2</v>
      </c>
      <c r="I70" s="51">
        <v>7.9539999999999986E-2</v>
      </c>
      <c r="J70" s="51">
        <v>8.6269999999999986E-2</v>
      </c>
      <c r="K70" s="51">
        <v>9.2999999999999985E-2</v>
      </c>
      <c r="L70" s="51" t="s">
        <v>65</v>
      </c>
      <c r="M70" s="51">
        <v>11.0679</v>
      </c>
      <c r="N70" s="51">
        <v>7.9621309406045749E-4</v>
      </c>
      <c r="O70" s="51">
        <v>6.3697047524836599E-4</v>
      </c>
      <c r="P70" s="51">
        <v>8.5912441269720037E-5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7.8180144709074487E-2</v>
      </c>
      <c r="F72" s="51">
        <v>0.21863745023999676</v>
      </c>
      <c r="G72" s="51">
        <v>4.5355297162995176E-2</v>
      </c>
      <c r="H72" s="51" t="s">
        <v>434</v>
      </c>
      <c r="I72" s="51">
        <v>0.18016409999999997</v>
      </c>
      <c r="J72" s="51">
        <v>0.34358</v>
      </c>
      <c r="K72" s="51">
        <v>0.55974699999999999</v>
      </c>
      <c r="L72" s="51" t="s">
        <v>65</v>
      </c>
      <c r="M72" s="51">
        <v>1.6229979952803217</v>
      </c>
      <c r="N72" s="51">
        <v>0.47145422000000003</v>
      </c>
      <c r="O72" s="51">
        <v>2.6225208800000004E-2</v>
      </c>
      <c r="P72" s="51">
        <v>0.37674566511000002</v>
      </c>
      <c r="Q72" s="51" t="s">
        <v>65</v>
      </c>
      <c r="R72" s="51" t="s">
        <v>65</v>
      </c>
      <c r="S72" s="51" t="s">
        <v>65</v>
      </c>
      <c r="T72" s="51" t="s">
        <v>65</v>
      </c>
      <c r="U72" s="51" t="s">
        <v>65</v>
      </c>
      <c r="V72" s="51" t="s">
        <v>65</v>
      </c>
      <c r="W72" s="51">
        <v>1.31910128352</v>
      </c>
      <c r="X72" s="51">
        <v>2.1580458921875535E-2</v>
      </c>
      <c r="Y72" s="51">
        <v>2.2746448863141484E-2</v>
      </c>
      <c r="Z72" s="51">
        <v>1.2550944429925185E-2</v>
      </c>
      <c r="AA72" s="51">
        <v>1.23962072910578E-2</v>
      </c>
      <c r="AB72" s="51">
        <v>6.9274059506000005E-2</v>
      </c>
      <c r="AC72" s="51">
        <v>0.30868575678582955</v>
      </c>
      <c r="AD72" s="51">
        <v>1.9854511336982017</v>
      </c>
      <c r="AE72" s="52"/>
      <c r="AF72" s="53"/>
      <c r="AG72" s="53"/>
      <c r="AH72" s="53"/>
      <c r="AI72" s="53"/>
      <c r="AJ72" s="53"/>
      <c r="AK72" s="53">
        <v>6187.3519999999999</v>
      </c>
      <c r="AL72" s="54" t="s">
        <v>211</v>
      </c>
    </row>
    <row r="73" spans="1:38" ht="26.25" customHeight="1" x14ac:dyDescent="0.2">
      <c r="A73" s="48" t="s">
        <v>66</v>
      </c>
      <c r="B73" s="48" t="s">
        <v>212</v>
      </c>
      <c r="C73" s="49" t="s">
        <v>213</v>
      </c>
      <c r="D73" s="50"/>
      <c r="E73" s="51" t="s">
        <v>433</v>
      </c>
      <c r="F73" s="51" t="s">
        <v>433</v>
      </c>
      <c r="G73" s="51" t="s">
        <v>433</v>
      </c>
      <c r="H73" s="51" t="s">
        <v>433</v>
      </c>
      <c r="I73" s="51">
        <v>1.125E-2</v>
      </c>
      <c r="J73" s="51">
        <v>1.1875E-2</v>
      </c>
      <c r="K73" s="51">
        <v>1.2500000000000001E-2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12.5</v>
      </c>
      <c r="AL73" s="54" t="s">
        <v>214</v>
      </c>
    </row>
    <row r="74" spans="1:38" ht="26.25" customHeight="1" x14ac:dyDescent="0.2">
      <c r="A74" s="48" t="s">
        <v>66</v>
      </c>
      <c r="B74" s="48" t="s">
        <v>215</v>
      </c>
      <c r="C74" s="49" t="s">
        <v>216</v>
      </c>
      <c r="D74" s="50"/>
      <c r="E74" s="51" t="s">
        <v>433</v>
      </c>
      <c r="F74" s="51" t="s">
        <v>433</v>
      </c>
      <c r="G74" s="51" t="s">
        <v>433</v>
      </c>
      <c r="H74" s="51" t="s">
        <v>433</v>
      </c>
      <c r="I74" s="51">
        <v>2.4352350000000022E-3</v>
      </c>
      <c r="J74" s="51">
        <v>6.1987800000000053E-3</v>
      </c>
      <c r="K74" s="51">
        <v>8.8554000000000063E-3</v>
      </c>
      <c r="L74" s="51" t="s">
        <v>65</v>
      </c>
      <c r="M74" s="51" t="s">
        <v>433</v>
      </c>
      <c r="N74" s="51">
        <v>8.8554000000000008E-2</v>
      </c>
      <c r="O74" s="51" t="s">
        <v>433</v>
      </c>
      <c r="P74" s="51" t="s">
        <v>433</v>
      </c>
      <c r="Q74" s="51" t="s">
        <v>65</v>
      </c>
      <c r="R74" s="51" t="s">
        <v>65</v>
      </c>
      <c r="S74" s="51" t="s">
        <v>65</v>
      </c>
      <c r="T74" s="51" t="s">
        <v>65</v>
      </c>
      <c r="U74" s="51" t="s">
        <v>65</v>
      </c>
      <c r="V74" s="51" t="s">
        <v>65</v>
      </c>
      <c r="W74" s="51">
        <v>3.0993900000000001</v>
      </c>
      <c r="X74" s="51" t="s">
        <v>436</v>
      </c>
      <c r="Y74" s="51" t="s">
        <v>436</v>
      </c>
      <c r="Z74" s="51" t="s">
        <v>436</v>
      </c>
      <c r="AA74" s="51" t="s">
        <v>436</v>
      </c>
      <c r="AB74" s="51" t="s">
        <v>436</v>
      </c>
      <c r="AC74" s="51">
        <v>1.549695</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0.17423999999999998</v>
      </c>
      <c r="H78" s="51" t="s">
        <v>433</v>
      </c>
      <c r="I78" s="51">
        <v>2.5079999999999997E-4</v>
      </c>
      <c r="J78" s="51">
        <v>3.2999999999999994E-4</v>
      </c>
      <c r="K78" s="51">
        <v>4.2240000000000002E-4</v>
      </c>
      <c r="L78" s="51" t="s">
        <v>65</v>
      </c>
      <c r="M78" s="51" t="s">
        <v>436</v>
      </c>
      <c r="N78" s="51">
        <v>1.3199999999999998E-3</v>
      </c>
      <c r="O78" s="51">
        <v>1.3200000000000001E-4</v>
      </c>
      <c r="P78" s="51">
        <v>2.6400000000000002E-4</v>
      </c>
      <c r="Q78" s="51" t="s">
        <v>65</v>
      </c>
      <c r="R78" s="51" t="s">
        <v>65</v>
      </c>
      <c r="S78" s="51" t="s">
        <v>65</v>
      </c>
      <c r="T78" s="51" t="s">
        <v>65</v>
      </c>
      <c r="U78" s="51" t="s">
        <v>65</v>
      </c>
      <c r="V78" s="51" t="s">
        <v>65</v>
      </c>
      <c r="W78" s="51">
        <v>1.3199999999999998</v>
      </c>
      <c r="X78" s="51" t="s">
        <v>436</v>
      </c>
      <c r="Y78" s="51" t="s">
        <v>436</v>
      </c>
      <c r="Z78" s="51" t="s">
        <v>436</v>
      </c>
      <c r="AA78" s="51" t="s">
        <v>436</v>
      </c>
      <c r="AB78" s="51">
        <v>6.5999999999999989E-4</v>
      </c>
      <c r="AC78" s="51">
        <v>0.1716</v>
      </c>
      <c r="AD78" s="51">
        <v>4.8840000000000005E-4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1.9720605018938474E-2</v>
      </c>
      <c r="F80" s="51">
        <v>0.15545134984959144</v>
      </c>
      <c r="G80" s="51">
        <v>1.923141471702261E-3</v>
      </c>
      <c r="H80" s="51" t="s">
        <v>433</v>
      </c>
      <c r="I80" s="51" t="s">
        <v>436</v>
      </c>
      <c r="J80" s="51" t="s">
        <v>436</v>
      </c>
      <c r="K80" s="51" t="s">
        <v>436</v>
      </c>
      <c r="L80" s="51" t="s">
        <v>65</v>
      </c>
      <c r="M80" s="51">
        <v>0.10148848713234929</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21.921966470669027</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24.059702364837101</v>
      </c>
      <c r="AL82" s="54" t="s">
        <v>241</v>
      </c>
    </row>
    <row r="83" spans="1:38" ht="26.25" customHeight="1" x14ac:dyDescent="0.2">
      <c r="A83" s="48" t="s">
        <v>66</v>
      </c>
      <c r="B83" s="63" t="s">
        <v>242</v>
      </c>
      <c r="C83" s="57" t="s">
        <v>243</v>
      </c>
      <c r="D83" s="50"/>
      <c r="E83" s="51" t="s">
        <v>433</v>
      </c>
      <c r="F83" s="51">
        <v>0.111</v>
      </c>
      <c r="G83" s="51" t="s">
        <v>433</v>
      </c>
      <c r="H83" s="51" t="s">
        <v>433</v>
      </c>
      <c r="I83" s="51">
        <v>1.4799999999999999E-2</v>
      </c>
      <c r="J83" s="51">
        <v>0.29599999999999999</v>
      </c>
      <c r="K83" s="51">
        <v>0.44400000000000001</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7400</v>
      </c>
      <c r="AL83" s="54" t="s">
        <v>149</v>
      </c>
    </row>
    <row r="84" spans="1:38" ht="26.25" customHeight="1" x14ac:dyDescent="0.2">
      <c r="A84" s="48" t="s">
        <v>66</v>
      </c>
      <c r="B84" s="63" t="s">
        <v>244</v>
      </c>
      <c r="C84" s="57" t="s">
        <v>245</v>
      </c>
      <c r="D84" s="50"/>
      <c r="E84" s="51" t="s">
        <v>433</v>
      </c>
      <c r="F84" s="51">
        <v>3.4226167291794098E-3</v>
      </c>
      <c r="G84" s="51" t="s">
        <v>433</v>
      </c>
      <c r="H84" s="51" t="s">
        <v>433</v>
      </c>
      <c r="I84" s="51">
        <v>2.0577015471374998E-5</v>
      </c>
      <c r="J84" s="51">
        <v>1.02885077356875E-4</v>
      </c>
      <c r="K84" s="51">
        <v>4.1154030942750001E-4</v>
      </c>
      <c r="L84" s="51" t="s">
        <v>65</v>
      </c>
      <c r="M84" s="51">
        <v>0.21503801000000003</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22.635580000000001</v>
      </c>
      <c r="AL84" s="54" t="s">
        <v>149</v>
      </c>
    </row>
    <row r="85" spans="1:38" ht="26.25" customHeight="1" x14ac:dyDescent="0.2">
      <c r="A85" s="48" t="s">
        <v>238</v>
      </c>
      <c r="B85" s="57" t="s">
        <v>246</v>
      </c>
      <c r="C85" s="57" t="s">
        <v>247</v>
      </c>
      <c r="D85" s="50"/>
      <c r="E85" s="51" t="s">
        <v>433</v>
      </c>
      <c r="F85" s="51">
        <v>10.502143681029491</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43.903815807029282</v>
      </c>
      <c r="AL85" s="54" t="s">
        <v>248</v>
      </c>
    </row>
    <row r="86" spans="1:38" ht="26.25" customHeight="1" x14ac:dyDescent="0.2">
      <c r="A86" s="48" t="s">
        <v>238</v>
      </c>
      <c r="B86" s="57" t="s">
        <v>249</v>
      </c>
      <c r="C86" s="49" t="s">
        <v>250</v>
      </c>
      <c r="D86" s="50"/>
      <c r="E86" s="51" t="s">
        <v>433</v>
      </c>
      <c r="F86" s="51">
        <v>2.8991902678245678</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11.245600567500761</v>
      </c>
      <c r="AL86" s="54" t="s">
        <v>241</v>
      </c>
    </row>
    <row r="87" spans="1:38" ht="26.25" customHeight="1" x14ac:dyDescent="0.2">
      <c r="A87" s="48" t="s">
        <v>238</v>
      </c>
      <c r="B87" s="57" t="s">
        <v>251</v>
      </c>
      <c r="C87" s="49" t="s">
        <v>252</v>
      </c>
      <c r="D87" s="50"/>
      <c r="E87" s="51" t="s">
        <v>433</v>
      </c>
      <c r="F87" s="51">
        <v>1.2920271921712906E-2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2.091923E-2</v>
      </c>
      <c r="AL87" s="54" t="s">
        <v>241</v>
      </c>
    </row>
    <row r="88" spans="1:38" ht="26.25" customHeight="1" x14ac:dyDescent="0.2">
      <c r="A88" s="48" t="s">
        <v>238</v>
      </c>
      <c r="B88" s="57" t="s">
        <v>253</v>
      </c>
      <c r="C88" s="49" t="s">
        <v>254</v>
      </c>
      <c r="D88" s="50"/>
      <c r="E88" s="51" t="s">
        <v>433</v>
      </c>
      <c r="F88" s="51">
        <v>1.0226702885700492</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28.578010081663926</v>
      </c>
      <c r="AL88" s="54" t="s">
        <v>149</v>
      </c>
    </row>
    <row r="89" spans="1:38" ht="26.25" customHeight="1" x14ac:dyDescent="0.2">
      <c r="A89" s="48" t="s">
        <v>238</v>
      </c>
      <c r="B89" s="57" t="s">
        <v>255</v>
      </c>
      <c r="C89" s="49" t="s">
        <v>256</v>
      </c>
      <c r="D89" s="50"/>
      <c r="E89" s="51" t="s">
        <v>433</v>
      </c>
      <c r="F89" s="51">
        <v>0.79364937069581265</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13.897661245350987</v>
      </c>
      <c r="AL89" s="54" t="s">
        <v>149</v>
      </c>
    </row>
    <row r="90" spans="1:38" s="64" customFormat="1" ht="26.25" customHeight="1" x14ac:dyDescent="0.2">
      <c r="A90" s="48" t="s">
        <v>238</v>
      </c>
      <c r="B90" s="57" t="s">
        <v>257</v>
      </c>
      <c r="C90" s="49" t="s">
        <v>258</v>
      </c>
      <c r="D90" s="50"/>
      <c r="E90" s="51" t="s">
        <v>433</v>
      </c>
      <c r="F90" s="51">
        <v>1.9201654275040556</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4.3808108217348165</v>
      </c>
      <c r="AL90" s="54" t="s">
        <v>149</v>
      </c>
    </row>
    <row r="91" spans="1:38" ht="26.25" customHeight="1" x14ac:dyDescent="0.2">
      <c r="A91" s="48" t="s">
        <v>238</v>
      </c>
      <c r="B91" s="55" t="s">
        <v>259</v>
      </c>
      <c r="C91" s="57" t="s">
        <v>260</v>
      </c>
      <c r="D91" s="50"/>
      <c r="E91" s="51">
        <v>2.1799167305802697E-2</v>
      </c>
      <c r="F91" s="51">
        <v>5.8274558496936135E-2</v>
      </c>
      <c r="G91" s="51">
        <v>1.47295668E-3</v>
      </c>
      <c r="H91" s="51">
        <v>5.1966821851711767E-2</v>
      </c>
      <c r="I91" s="51">
        <v>0.3457728682572857</v>
      </c>
      <c r="J91" s="51">
        <v>0.3503761570498532</v>
      </c>
      <c r="K91" s="51">
        <v>0.3503761570498532</v>
      </c>
      <c r="L91" s="51" t="s">
        <v>65</v>
      </c>
      <c r="M91" s="51">
        <v>0.66690220991429361</v>
      </c>
      <c r="N91" s="51">
        <v>0.38238345600000001</v>
      </c>
      <c r="O91" s="51">
        <v>6.5738915717408086E-2</v>
      </c>
      <c r="P91" s="51">
        <v>2.7800838E-5</v>
      </c>
      <c r="Q91" s="51" t="s">
        <v>65</v>
      </c>
      <c r="R91" s="51" t="s">
        <v>65</v>
      </c>
      <c r="S91" s="51" t="s">
        <v>65</v>
      </c>
      <c r="T91" s="51" t="s">
        <v>65</v>
      </c>
      <c r="U91" s="51" t="s">
        <v>65</v>
      </c>
      <c r="V91" s="51" t="s">
        <v>65</v>
      </c>
      <c r="W91" s="51">
        <v>1.2040198036557053E-3</v>
      </c>
      <c r="X91" s="51">
        <v>1.336461982057833E-3</v>
      </c>
      <c r="Y91" s="51">
        <v>5.4180891164506745E-4</v>
      </c>
      <c r="Z91" s="51">
        <v>5.4180891164506745E-4</v>
      </c>
      <c r="AA91" s="51">
        <v>5.4180891164506745E-4</v>
      </c>
      <c r="AB91" s="51">
        <v>2.961888716993035E-3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2.9582208853939393</v>
      </c>
      <c r="G93" s="51" t="s">
        <v>433</v>
      </c>
      <c r="H93" s="51" t="s">
        <v>433</v>
      </c>
      <c r="I93" s="51">
        <v>2.4871748015400003E-4</v>
      </c>
      <c r="J93" s="51">
        <v>7.4541658992900012E-4</v>
      </c>
      <c r="K93" s="51">
        <v>1.5739842900870001E-3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0.93987905525239568</v>
      </c>
      <c r="G95" s="51" t="s">
        <v>433</v>
      </c>
      <c r="H95" s="51" t="s">
        <v>433</v>
      </c>
      <c r="I95" s="51">
        <v>0.18045002077329086</v>
      </c>
      <c r="J95" s="51">
        <v>0.45512505193322716</v>
      </c>
      <c r="K95" s="51">
        <v>1.1263126298330679</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1.1571383200000002E-2</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0.15031312604752375</v>
      </c>
      <c r="F99" s="51">
        <v>11.078774400223498</v>
      </c>
      <c r="G99" s="51" t="s">
        <v>433</v>
      </c>
      <c r="H99" s="51">
        <v>9.87328633560913</v>
      </c>
      <c r="I99" s="51">
        <v>1.23324005E-2</v>
      </c>
      <c r="J99" s="51">
        <v>5.5495802250000004E-2</v>
      </c>
      <c r="K99" s="51">
        <v>0.12332400499999999</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524.78300000000002</v>
      </c>
      <c r="AL99" s="54" t="s">
        <v>280</v>
      </c>
    </row>
    <row r="100" spans="1:38" ht="26.25" customHeight="1" x14ac:dyDescent="0.2">
      <c r="A100" s="48" t="s">
        <v>277</v>
      </c>
      <c r="B100" s="48" t="s">
        <v>281</v>
      </c>
      <c r="C100" s="49" t="s">
        <v>282</v>
      </c>
      <c r="D100" s="66"/>
      <c r="E100" s="51">
        <v>0.36415930628749926</v>
      </c>
      <c r="F100" s="51">
        <v>11.123529952638229</v>
      </c>
      <c r="G100" s="51" t="s">
        <v>433</v>
      </c>
      <c r="H100" s="51">
        <v>14.106275482462912</v>
      </c>
      <c r="I100" s="51">
        <v>3.1270251499999999E-2</v>
      </c>
      <c r="J100" s="51">
        <v>0.14071613175</v>
      </c>
      <c r="K100" s="51">
        <v>0.31270251499999996</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1330.6489999999999</v>
      </c>
      <c r="AL100" s="54" t="s">
        <v>280</v>
      </c>
    </row>
    <row r="101" spans="1:38" ht="26.25" customHeight="1" x14ac:dyDescent="0.2">
      <c r="A101" s="48" t="s">
        <v>277</v>
      </c>
      <c r="B101" s="48" t="s">
        <v>283</v>
      </c>
      <c r="C101" s="49" t="s">
        <v>284</v>
      </c>
      <c r="D101" s="66"/>
      <c r="E101" s="51">
        <v>1.7616117570697795E-2</v>
      </c>
      <c r="F101" s="51">
        <v>9.3681826455367462E-2</v>
      </c>
      <c r="G101" s="51" t="s">
        <v>433</v>
      </c>
      <c r="H101" s="51">
        <v>0.48449502530344113</v>
      </c>
      <c r="I101" s="51">
        <v>9.2534539999999995E-3</v>
      </c>
      <c r="J101" s="51">
        <v>4.1640543000000002E-2</v>
      </c>
      <c r="K101" s="51">
        <v>9.2534539999999998E-2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393.76400000000001</v>
      </c>
      <c r="AL101" s="54" t="s">
        <v>280</v>
      </c>
    </row>
    <row r="102" spans="1:38" ht="26.25" customHeight="1" x14ac:dyDescent="0.2">
      <c r="A102" s="48" t="s">
        <v>277</v>
      </c>
      <c r="B102" s="48" t="s">
        <v>285</v>
      </c>
      <c r="C102" s="49" t="s">
        <v>286</v>
      </c>
      <c r="D102" s="66"/>
      <c r="E102" s="51">
        <v>4.5253642905063299E-2</v>
      </c>
      <c r="F102" s="51">
        <v>1.0118194566830148</v>
      </c>
      <c r="G102" s="51" t="s">
        <v>433</v>
      </c>
      <c r="H102" s="51">
        <v>6.5215151787446972</v>
      </c>
      <c r="I102" s="51">
        <v>2.6829946459459464E-2</v>
      </c>
      <c r="J102" s="51">
        <v>0.12073475906756759</v>
      </c>
      <c r="K102" s="51">
        <v>0.26829946459459464</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2495.8089729729732</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2.7615224678382328E-3</v>
      </c>
      <c r="F104" s="51">
        <v>1.2592943612687105E-2</v>
      </c>
      <c r="G104" s="51" t="s">
        <v>433</v>
      </c>
      <c r="H104" s="51">
        <v>7.8921325713994503E-2</v>
      </c>
      <c r="I104" s="51">
        <v>1.4145595000000001E-3</v>
      </c>
      <c r="J104" s="51">
        <v>6.3655177500000016E-3</v>
      </c>
      <c r="K104" s="51">
        <v>1.4145595E-2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92.757999999999996</v>
      </c>
      <c r="AL104" s="54" t="s">
        <v>280</v>
      </c>
    </row>
    <row r="105" spans="1:38" ht="26.25" customHeight="1" x14ac:dyDescent="0.2">
      <c r="A105" s="48" t="s">
        <v>277</v>
      </c>
      <c r="B105" s="48" t="s">
        <v>291</v>
      </c>
      <c r="C105" s="49" t="s">
        <v>292</v>
      </c>
      <c r="D105" s="66"/>
      <c r="E105" s="51">
        <v>5.068123892758742E-2</v>
      </c>
      <c r="F105" s="51">
        <v>0.19301843399472596</v>
      </c>
      <c r="G105" s="51" t="s">
        <v>433</v>
      </c>
      <c r="H105" s="51">
        <v>1.3600964222665917</v>
      </c>
      <c r="I105" s="51">
        <v>2.0587499999999994E-3</v>
      </c>
      <c r="J105" s="51">
        <v>9.2643749999999983E-3</v>
      </c>
      <c r="K105" s="51">
        <v>2.0587499999999995E-2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134.99999999999997</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9.0423178132816737E-2</v>
      </c>
      <c r="F107" s="51">
        <v>0.45848460402725189</v>
      </c>
      <c r="G107" s="51" t="s">
        <v>433</v>
      </c>
      <c r="H107" s="51">
        <v>0.98195066680045129</v>
      </c>
      <c r="I107" s="51">
        <v>1.497087316E-2</v>
      </c>
      <c r="J107" s="51">
        <v>6.7368929219999985E-2</v>
      </c>
      <c r="K107" s="51">
        <v>0.14970873160000001</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9535.5879999999997</v>
      </c>
      <c r="AL107" s="54" t="s">
        <v>280</v>
      </c>
    </row>
    <row r="108" spans="1:38" ht="26.25" customHeight="1" x14ac:dyDescent="0.2">
      <c r="A108" s="48" t="s">
        <v>277</v>
      </c>
      <c r="B108" s="48" t="s">
        <v>297</v>
      </c>
      <c r="C108" s="49" t="s">
        <v>298</v>
      </c>
      <c r="D108" s="66"/>
      <c r="E108" s="51">
        <v>4.9202871626053982E-2</v>
      </c>
      <c r="F108" s="51">
        <v>0.46440467266574575</v>
      </c>
      <c r="G108" s="51" t="s">
        <v>433</v>
      </c>
      <c r="H108" s="51">
        <v>0.98574927472568541</v>
      </c>
      <c r="I108" s="51">
        <v>1.486338939E-2</v>
      </c>
      <c r="J108" s="51">
        <v>6.6885252254999999E-2</v>
      </c>
      <c r="K108" s="51">
        <v>0.14863389390000001</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9467.1270000000004</v>
      </c>
      <c r="AL108" s="54" t="s">
        <v>280</v>
      </c>
    </row>
    <row r="109" spans="1:38" ht="26.25" customHeight="1" x14ac:dyDescent="0.2">
      <c r="A109" s="48" t="s">
        <v>277</v>
      </c>
      <c r="B109" s="48" t="s">
        <v>299</v>
      </c>
      <c r="C109" s="49" t="s">
        <v>300</v>
      </c>
      <c r="D109" s="66"/>
      <c r="E109" s="51">
        <v>1.5326566170353205E-2</v>
      </c>
      <c r="F109" s="51">
        <v>4.598678562861503E-2</v>
      </c>
      <c r="G109" s="51" t="s">
        <v>433</v>
      </c>
      <c r="H109" s="51">
        <v>0.38897670107687154</v>
      </c>
      <c r="I109" s="51">
        <v>8.9074578E-4</v>
      </c>
      <c r="J109" s="51">
        <v>4.0083560099999993E-3</v>
      </c>
      <c r="K109" s="51">
        <v>8.9074577999999991E-3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567.35400000000004</v>
      </c>
      <c r="AL109" s="54" t="s">
        <v>280</v>
      </c>
    </row>
    <row r="110" spans="1:38" ht="26.25" customHeight="1" x14ac:dyDescent="0.2">
      <c r="A110" s="48" t="s">
        <v>277</v>
      </c>
      <c r="B110" s="48" t="s">
        <v>301</v>
      </c>
      <c r="C110" s="49" t="s">
        <v>302</v>
      </c>
      <c r="D110" s="66"/>
      <c r="E110" s="51">
        <v>3.034305485675987E-3</v>
      </c>
      <c r="F110" s="51">
        <v>8.0242499569268613E-3</v>
      </c>
      <c r="G110" s="51" t="s">
        <v>433</v>
      </c>
      <c r="H110" s="51">
        <v>7.6322921349816428E-2</v>
      </c>
      <c r="I110" s="51">
        <v>2.8221692000000002E-4</v>
      </c>
      <c r="J110" s="51">
        <v>1.2699761399999998E-3</v>
      </c>
      <c r="K110" s="51">
        <v>2.8221691999999999E-3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179.756</v>
      </c>
      <c r="AL110" s="54" t="s">
        <v>280</v>
      </c>
    </row>
    <row r="111" spans="1:38" ht="26.25" customHeight="1" x14ac:dyDescent="0.2">
      <c r="A111" s="48" t="s">
        <v>277</v>
      </c>
      <c r="B111" s="48" t="s">
        <v>303</v>
      </c>
      <c r="C111" s="49" t="s">
        <v>304</v>
      </c>
      <c r="D111" s="66"/>
      <c r="E111" s="51">
        <v>7.4824774944680611E-4</v>
      </c>
      <c r="F111" s="51">
        <v>4.1287534090283327E-3</v>
      </c>
      <c r="G111" s="51" t="s">
        <v>433</v>
      </c>
      <c r="H111" s="51">
        <v>2.0424859555535305E-2</v>
      </c>
      <c r="I111" s="51">
        <v>1.0638477000000002E-4</v>
      </c>
      <c r="J111" s="51">
        <v>4.7873146499999997E-4</v>
      </c>
      <c r="K111" s="51">
        <v>1.0638476999999999E-3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67.760999999999996</v>
      </c>
      <c r="AL111" s="54" t="s">
        <v>280</v>
      </c>
    </row>
    <row r="112" spans="1:38" ht="26.25" customHeight="1" x14ac:dyDescent="0.2">
      <c r="A112" s="48" t="s">
        <v>305</v>
      </c>
      <c r="B112" s="48" t="s">
        <v>306</v>
      </c>
      <c r="C112" s="49" t="s">
        <v>307</v>
      </c>
      <c r="D112" s="50"/>
      <c r="E112" s="51">
        <v>4.2782114</v>
      </c>
      <c r="F112" s="51" t="s">
        <v>433</v>
      </c>
      <c r="G112" s="51" t="s">
        <v>433</v>
      </c>
      <c r="H112" s="51">
        <v>7.2658954255649979</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106955285</v>
      </c>
      <c r="AL112" s="54" t="s">
        <v>308</v>
      </c>
    </row>
    <row r="113" spans="1:38" ht="26.25" customHeight="1" x14ac:dyDescent="0.2">
      <c r="A113" s="48" t="s">
        <v>305</v>
      </c>
      <c r="B113" s="67" t="s">
        <v>309</v>
      </c>
      <c r="C113" s="68" t="s">
        <v>310</v>
      </c>
      <c r="D113" s="50"/>
      <c r="E113" s="51">
        <v>4.8445479079251497</v>
      </c>
      <c r="F113" s="51">
        <v>8.576032915243669</v>
      </c>
      <c r="G113" s="51" t="s">
        <v>433</v>
      </c>
      <c r="H113" s="51">
        <v>28.357641309129637</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7.543677959999999E-2</v>
      </c>
      <c r="F114" s="51" t="s">
        <v>433</v>
      </c>
      <c r="G114" s="51" t="s">
        <v>433</v>
      </c>
      <c r="H114" s="51">
        <v>0.2451695337</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0.21764557581366936</v>
      </c>
      <c r="F115" s="51" t="s">
        <v>433</v>
      </c>
      <c r="G115" s="51" t="s">
        <v>433</v>
      </c>
      <c r="H115" s="51">
        <v>0.43529115162733872</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0.50386427275920287</v>
      </c>
      <c r="F116" s="51">
        <v>7.1269225353535845E-2</v>
      </c>
      <c r="G116" s="51" t="s">
        <v>433</v>
      </c>
      <c r="H116" s="51">
        <v>0.94846492394500093</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0.57234528731723444</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0.12675198993600001</v>
      </c>
      <c r="J119" s="51">
        <v>3.2955517383360005</v>
      </c>
      <c r="K119" s="51">
        <v>3.2955517383360005</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8.82104360102E-3</v>
      </c>
      <c r="J120" s="51">
        <v>2.797602853242E-2</v>
      </c>
      <c r="K120" s="51">
        <v>5.9113644184930009E-2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1.5611184566080001</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0.22721705</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v>6.6938171874366968E-5</v>
      </c>
      <c r="F123" s="51">
        <v>9.0392699793109403E-5</v>
      </c>
      <c r="G123" s="51">
        <v>1.1228543548632468E-5</v>
      </c>
      <c r="H123" s="51">
        <v>6.7000041791142381E-5</v>
      </c>
      <c r="I123" s="51">
        <v>1.6439908648601466E-4</v>
      </c>
      <c r="J123" s="51">
        <v>1.7277409170990746E-4</v>
      </c>
      <c r="K123" s="51">
        <v>1.755657601178717E-4</v>
      </c>
      <c r="L123" s="51" t="s">
        <v>65</v>
      </c>
      <c r="M123" s="51">
        <v>2.0804267074072741E-3</v>
      </c>
      <c r="N123" s="51">
        <v>2.3447088501044556E-6</v>
      </c>
      <c r="O123" s="51">
        <v>2.0199004404183362E-5</v>
      </c>
      <c r="P123" s="51">
        <v>3.6080579371191979E-6</v>
      </c>
      <c r="Q123" s="51" t="s">
        <v>65</v>
      </c>
      <c r="R123" s="51" t="s">
        <v>65</v>
      </c>
      <c r="S123" s="51" t="s">
        <v>65</v>
      </c>
      <c r="T123" s="51" t="s">
        <v>65</v>
      </c>
      <c r="U123" s="51" t="s">
        <v>65</v>
      </c>
      <c r="V123" s="51" t="s">
        <v>65</v>
      </c>
      <c r="W123" s="51">
        <v>2.5000000000000001E-4</v>
      </c>
      <c r="X123" s="51">
        <v>1.3550916417473036E-5</v>
      </c>
      <c r="Y123" s="51">
        <v>3.950327202795976E-5</v>
      </c>
      <c r="Z123" s="51">
        <v>1.3972666147593058E-5</v>
      </c>
      <c r="AA123" s="51">
        <v>9.1206749940969907E-6</v>
      </c>
      <c r="AB123" s="51">
        <v>7.6147529587122854E-5</v>
      </c>
      <c r="AC123" s="51">
        <v>5.0000000000000002E-5</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3.479641653233613E-2</v>
      </c>
      <c r="G125" s="51" t="s">
        <v>434</v>
      </c>
      <c r="H125" s="51">
        <v>1.1598805510778709E-3</v>
      </c>
      <c r="I125" s="51">
        <v>7.7277084623507214E-2</v>
      </c>
      <c r="J125" s="51">
        <v>0.24554170436824066</v>
      </c>
      <c r="K125" s="51">
        <v>0.51900287156820002</v>
      </c>
      <c r="L125" s="51" t="s">
        <v>65</v>
      </c>
      <c r="M125" s="51">
        <v>2.6271816950630482</v>
      </c>
      <c r="N125" s="51">
        <v>3.4796416532336126E-4</v>
      </c>
      <c r="O125" s="51">
        <v>3.4796416532336126E-4</v>
      </c>
      <c r="P125" s="51">
        <v>2.3197611021557418E-6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165.57563000000002</v>
      </c>
      <c r="AL125" s="54" t="s">
        <v>337</v>
      </c>
    </row>
    <row r="126" spans="1:38" ht="26.25" customHeight="1" x14ac:dyDescent="0.2">
      <c r="A126" s="48" t="s">
        <v>334</v>
      </c>
      <c r="B126" s="48" t="s">
        <v>338</v>
      </c>
      <c r="C126" s="49" t="s">
        <v>339</v>
      </c>
      <c r="D126" s="50"/>
      <c r="E126" s="51" t="s">
        <v>433</v>
      </c>
      <c r="F126" s="51" t="s">
        <v>433</v>
      </c>
      <c r="G126" s="51" t="s">
        <v>433</v>
      </c>
      <c r="H126" s="51">
        <v>1.0565936355191721</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1075.5201265933397</v>
      </c>
      <c r="AL126" s="54" t="s">
        <v>340</v>
      </c>
    </row>
    <row r="127" spans="1:38" ht="26.25" customHeight="1" x14ac:dyDescent="0.2">
      <c r="A127" s="48" t="s">
        <v>334</v>
      </c>
      <c r="B127" s="48" t="s">
        <v>341</v>
      </c>
      <c r="C127" s="49" t="s">
        <v>342</v>
      </c>
      <c r="D127" s="50"/>
      <c r="E127" s="51" t="s">
        <v>433</v>
      </c>
      <c r="F127" s="51" t="s">
        <v>433</v>
      </c>
      <c r="G127" s="51" t="s">
        <v>433</v>
      </c>
      <c r="H127" s="51">
        <v>0.18030675356935463</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1.3190129911123966E-2</v>
      </c>
      <c r="F133" s="51">
        <v>1.4069471905198898E-3</v>
      </c>
      <c r="G133" s="51">
        <v>4.9682822665233608E-3</v>
      </c>
      <c r="H133" s="51" t="s">
        <v>433</v>
      </c>
      <c r="I133" s="51">
        <v>5.1353572453975975E-4</v>
      </c>
      <c r="J133" s="51">
        <v>5.7772769010722982E-4</v>
      </c>
      <c r="K133" s="51">
        <v>6.4191965567469967E-4</v>
      </c>
      <c r="L133" s="51" t="s">
        <v>65</v>
      </c>
      <c r="M133" s="51">
        <v>1.8905852872611022E-2</v>
      </c>
      <c r="N133" s="51">
        <v>8.7934199407493115E-7</v>
      </c>
      <c r="O133" s="51">
        <v>2.2115451150984519E-4</v>
      </c>
      <c r="P133" s="51">
        <v>3.5261613962404736E-2</v>
      </c>
      <c r="Q133" s="51" t="s">
        <v>65</v>
      </c>
      <c r="R133" s="51" t="s">
        <v>65</v>
      </c>
      <c r="S133" s="51" t="s">
        <v>65</v>
      </c>
      <c r="T133" s="51" t="s">
        <v>65</v>
      </c>
      <c r="U133" s="51" t="s">
        <v>65</v>
      </c>
      <c r="V133" s="51" t="s">
        <v>65</v>
      </c>
      <c r="W133" s="51">
        <v>0.29211741043169215</v>
      </c>
      <c r="X133" s="51">
        <v>6.8588675537844635E-6</v>
      </c>
      <c r="Y133" s="51">
        <v>3.7459968947592068E-6</v>
      </c>
      <c r="Z133" s="51">
        <v>3.3414995774847385E-6</v>
      </c>
      <c r="AA133" s="51">
        <v>3.640475855470215E-6</v>
      </c>
      <c r="AB133" s="51">
        <v>1.7586839881498625E-5</v>
      </c>
      <c r="AC133" s="51">
        <v>7.2985385508219286E-2</v>
      </c>
      <c r="AD133" s="51">
        <v>1.8026510878536087E-2</v>
      </c>
      <c r="AE133" s="52"/>
      <c r="AF133" s="53"/>
      <c r="AG133" s="53"/>
      <c r="AH133" s="53"/>
      <c r="AI133" s="53"/>
      <c r="AJ133" s="53"/>
      <c r="AK133" s="53">
        <v>43967.099703746557</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5.7590637899999995E-3</v>
      </c>
      <c r="F135" s="51">
        <v>1.1541209999999997E-3</v>
      </c>
      <c r="G135" s="51">
        <v>2.1928298999999995E-4</v>
      </c>
      <c r="H135" s="51">
        <v>2.1928299000000002E-3</v>
      </c>
      <c r="I135" s="51">
        <v>5.3204978099999998E-3</v>
      </c>
      <c r="J135" s="51">
        <v>5.6436516899999994E-3</v>
      </c>
      <c r="K135" s="51">
        <v>5.7475225799999991E-3</v>
      </c>
      <c r="L135" s="51" t="s">
        <v>65</v>
      </c>
      <c r="M135" s="51">
        <v>7.2571128479999983E-2</v>
      </c>
      <c r="N135" s="51">
        <v>7.7326106999999996E-4</v>
      </c>
      <c r="O135" s="51">
        <v>8.0788469999999992E-5</v>
      </c>
      <c r="P135" s="51">
        <v>3.5085278399999994E-5</v>
      </c>
      <c r="Q135" s="51" t="s">
        <v>65</v>
      </c>
      <c r="R135" s="51" t="s">
        <v>65</v>
      </c>
      <c r="S135" s="51" t="s">
        <v>65</v>
      </c>
      <c r="T135" s="51" t="s">
        <v>65</v>
      </c>
      <c r="U135" s="51" t="s">
        <v>65</v>
      </c>
      <c r="V135" s="51" t="s">
        <v>65</v>
      </c>
      <c r="W135" s="51">
        <v>1.3849451999999998E-2</v>
      </c>
      <c r="X135" s="51">
        <v>3.2315387999999998E-3</v>
      </c>
      <c r="Y135" s="51">
        <v>7.1555501999999993E-3</v>
      </c>
      <c r="Z135" s="51">
        <v>1.7311814999999998E-3</v>
      </c>
      <c r="AA135" s="51" t="s">
        <v>436</v>
      </c>
      <c r="AB135" s="51">
        <v>1.21182705E-2</v>
      </c>
      <c r="AC135" s="51">
        <v>2.7698904000000002E-3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1.6149389807849999E-2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6.5135915146200011E-3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0.24795085461315275</v>
      </c>
      <c r="J139" s="51">
        <v>0.24795085461315275</v>
      </c>
      <c r="K139" s="51">
        <v>0.24795085461315275</v>
      </c>
      <c r="L139" s="51" t="s">
        <v>65</v>
      </c>
      <c r="M139" s="51" t="s">
        <v>436</v>
      </c>
      <c r="N139" s="51">
        <v>7.1518328950304999E-4</v>
      </c>
      <c r="O139" s="51">
        <v>1.4423283972995087E-3</v>
      </c>
      <c r="P139" s="51">
        <v>1.4423283972995087E-3</v>
      </c>
      <c r="Q139" s="51" t="s">
        <v>65</v>
      </c>
      <c r="R139" s="51" t="s">
        <v>65</v>
      </c>
      <c r="S139" s="51" t="s">
        <v>65</v>
      </c>
      <c r="T139" s="51" t="s">
        <v>65</v>
      </c>
      <c r="U139" s="51" t="s">
        <v>65</v>
      </c>
      <c r="V139" s="51" t="s">
        <v>65</v>
      </c>
      <c r="W139" s="51">
        <v>2.5231647982443084</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0.87639999999999996</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133.26959291093669</v>
      </c>
      <c r="F141" s="73">
        <v>116.81528838005396</v>
      </c>
      <c r="G141" s="73">
        <v>10.437637301412668</v>
      </c>
      <c r="H141" s="73">
        <v>77.22302294329765</v>
      </c>
      <c r="I141" s="73">
        <v>13.782941333675208</v>
      </c>
      <c r="J141" s="73">
        <v>28.493730792594423</v>
      </c>
      <c r="K141" s="73">
        <v>45.741392320726909</v>
      </c>
      <c r="L141" s="73" t="s">
        <v>65</v>
      </c>
      <c r="M141" s="73">
        <v>491.56074163902287</v>
      </c>
      <c r="N141" s="73">
        <v>22.417055110056086</v>
      </c>
      <c r="O141" s="73">
        <v>0.88661714112057188</v>
      </c>
      <c r="P141" s="73">
        <v>1.0657359854010542</v>
      </c>
      <c r="Q141" s="73" t="s">
        <v>65</v>
      </c>
      <c r="R141" s="73" t="s">
        <v>65</v>
      </c>
      <c r="S141" s="73" t="s">
        <v>65</v>
      </c>
      <c r="T141" s="73" t="s">
        <v>65</v>
      </c>
      <c r="U141" s="73" t="s">
        <v>65</v>
      </c>
      <c r="V141" s="73" t="s">
        <v>65</v>
      </c>
      <c r="W141" s="73">
        <v>34.528423455087839</v>
      </c>
      <c r="X141" s="73">
        <v>2.2115107929446514</v>
      </c>
      <c r="Y141" s="73">
        <v>2.3542483397895784</v>
      </c>
      <c r="Z141" s="73">
        <v>0.96314179952758783</v>
      </c>
      <c r="AA141" s="73">
        <v>1.2917797230698393</v>
      </c>
      <c r="AB141" s="73">
        <v>6.8213406553316664</v>
      </c>
      <c r="AC141" s="73">
        <v>11.248226355794236</v>
      </c>
      <c r="AD141" s="73">
        <v>3.2497754100113703</v>
      </c>
      <c r="AE141" s="52"/>
      <c r="AF141" s="74">
        <v>386175.86489970447</v>
      </c>
      <c r="AG141" s="74">
        <v>19253.21046788284</v>
      </c>
      <c r="AH141" s="74">
        <v>289925.15759000072</v>
      </c>
      <c r="AI141" s="74">
        <v>227219.25234380798</v>
      </c>
      <c r="AJ141" s="74">
        <v>24239.756678086324</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32.366507989491353</v>
      </c>
      <c r="F143" s="88">
        <v>3.9437757994295994</v>
      </c>
      <c r="G143" s="88">
        <v>5.822250482472921E-2</v>
      </c>
      <c r="H143" s="88">
        <v>0.62064106397486163</v>
      </c>
      <c r="I143" s="88">
        <v>0.51973414842435217</v>
      </c>
      <c r="J143" s="88">
        <v>0.51973414842435217</v>
      </c>
      <c r="K143" s="88">
        <v>0.51973414842435217</v>
      </c>
      <c r="L143" s="88" t="s">
        <v>65</v>
      </c>
      <c r="M143" s="88">
        <v>36.164236338747493</v>
      </c>
      <c r="N143" s="88">
        <v>6.0969128004242619E-3</v>
      </c>
      <c r="O143" s="88">
        <v>2.6514672837528435E-3</v>
      </c>
      <c r="P143" s="88">
        <v>9.2801354931349518E-4</v>
      </c>
      <c r="Q143" s="88" t="s">
        <v>65</v>
      </c>
      <c r="R143" s="88" t="s">
        <v>65</v>
      </c>
      <c r="S143" s="88" t="s">
        <v>65</v>
      </c>
      <c r="T143" s="88" t="s">
        <v>65</v>
      </c>
      <c r="U143" s="88" t="s">
        <v>65</v>
      </c>
      <c r="V143" s="88" t="s">
        <v>65</v>
      </c>
      <c r="W143" s="88">
        <v>0.49160831685286505</v>
      </c>
      <c r="X143" s="88">
        <v>3.2024404531730603E-2</v>
      </c>
      <c r="Y143" s="88">
        <v>3.175384701740324E-2</v>
      </c>
      <c r="Z143" s="88">
        <v>1.3377430501747365E-2</v>
      </c>
      <c r="AA143" s="88">
        <v>3.6149556471467011E-2</v>
      </c>
      <c r="AB143" s="88">
        <v>0.11330523852234821</v>
      </c>
      <c r="AC143" s="88">
        <v>9.4976476851802022E-2</v>
      </c>
      <c r="AD143" s="88">
        <v>1.7452007503443773E-4</v>
      </c>
      <c r="AE143" s="52"/>
      <c r="AF143" s="89"/>
      <c r="AG143" s="89"/>
      <c r="AH143" s="89"/>
      <c r="AI143" s="89"/>
      <c r="AJ143" s="89"/>
      <c r="AK143" s="89"/>
      <c r="AL143" s="85" t="s">
        <v>61</v>
      </c>
    </row>
    <row r="144" spans="1:38" ht="26.25" customHeight="1" x14ac:dyDescent="0.2">
      <c r="A144" s="84"/>
      <c r="B144" s="85" t="s">
        <v>381</v>
      </c>
      <c r="C144" s="86" t="s">
        <v>382</v>
      </c>
      <c r="D144" s="87" t="s">
        <v>380</v>
      </c>
      <c r="E144" s="88">
        <v>7.2003916139553175</v>
      </c>
      <c r="F144" s="88">
        <v>0.10622085613052122</v>
      </c>
      <c r="G144" s="88">
        <v>1.0527124313616295E-2</v>
      </c>
      <c r="H144" s="88">
        <v>3.3317582890375147E-2</v>
      </c>
      <c r="I144" s="88">
        <v>0.13695786934318135</v>
      </c>
      <c r="J144" s="88">
        <v>0.13695786934318135</v>
      </c>
      <c r="K144" s="88">
        <v>0.13695786934318135</v>
      </c>
      <c r="L144" s="88" t="s">
        <v>65</v>
      </c>
      <c r="M144" s="88">
        <v>2.7235943765007438</v>
      </c>
      <c r="N144" s="88">
        <v>4.7430543726406969E-4</v>
      </c>
      <c r="O144" s="88">
        <v>4.2500208937296628E-4</v>
      </c>
      <c r="P144" s="88">
        <v>1.487507312805382E-4</v>
      </c>
      <c r="Q144" s="88" t="s">
        <v>65</v>
      </c>
      <c r="R144" s="88" t="s">
        <v>65</v>
      </c>
      <c r="S144" s="88" t="s">
        <v>65</v>
      </c>
      <c r="T144" s="88" t="s">
        <v>65</v>
      </c>
      <c r="U144" s="88" t="s">
        <v>65</v>
      </c>
      <c r="V144" s="88" t="s">
        <v>65</v>
      </c>
      <c r="W144" s="88">
        <v>9.2768848743205415E-2</v>
      </c>
      <c r="X144" s="88">
        <v>4.7720072092031027E-3</v>
      </c>
      <c r="Y144" s="88">
        <v>4.5941192138522586E-3</v>
      </c>
      <c r="Z144" s="88">
        <v>1.5911323313271253E-3</v>
      </c>
      <c r="AA144" s="88">
        <v>5.2792020510186279E-3</v>
      </c>
      <c r="AB144" s="88">
        <v>1.6236460805401108E-2</v>
      </c>
      <c r="AC144" s="88">
        <v>1.8553769748641084E-2</v>
      </c>
      <c r="AD144" s="88">
        <v>4.117548922882804E-5</v>
      </c>
      <c r="AE144" s="52"/>
      <c r="AF144" s="89"/>
      <c r="AG144" s="89"/>
      <c r="AH144" s="89"/>
      <c r="AI144" s="89"/>
      <c r="AJ144" s="89"/>
      <c r="AK144" s="89"/>
      <c r="AL144" s="85" t="s">
        <v>61</v>
      </c>
    </row>
    <row r="145" spans="1:38" ht="26.25" customHeight="1" x14ac:dyDescent="0.2">
      <c r="A145" s="84"/>
      <c r="B145" s="85" t="s">
        <v>383</v>
      </c>
      <c r="C145" s="86" t="s">
        <v>384</v>
      </c>
      <c r="D145" s="87" t="s">
        <v>380</v>
      </c>
      <c r="E145" s="88">
        <v>13.270752389965882</v>
      </c>
      <c r="F145" s="88">
        <v>0.14850342520922941</v>
      </c>
      <c r="G145" s="88">
        <v>2.5206646249613437E-2</v>
      </c>
      <c r="H145" s="88">
        <v>3.5050239033216746E-2</v>
      </c>
      <c r="I145" s="88">
        <v>0.10668807619848762</v>
      </c>
      <c r="J145" s="88">
        <v>0.10668807619848762</v>
      </c>
      <c r="K145" s="88">
        <v>0.10668807619848762</v>
      </c>
      <c r="L145" s="88" t="s">
        <v>65</v>
      </c>
      <c r="M145" s="88">
        <v>4.3352756710450713</v>
      </c>
      <c r="N145" s="88">
        <v>9.3972977256507619E-4</v>
      </c>
      <c r="O145" s="88">
        <v>9.3972977256507619E-4</v>
      </c>
      <c r="P145" s="88">
        <v>3.289054203977767E-4</v>
      </c>
      <c r="Q145" s="88" t="s">
        <v>65</v>
      </c>
      <c r="R145" s="88" t="s">
        <v>65</v>
      </c>
      <c r="S145" s="88" t="s">
        <v>65</v>
      </c>
      <c r="T145" s="88" t="s">
        <v>65</v>
      </c>
      <c r="U145" s="88" t="s">
        <v>65</v>
      </c>
      <c r="V145" s="88" t="s">
        <v>65</v>
      </c>
      <c r="W145" s="88">
        <v>0.79182147767832978</v>
      </c>
      <c r="X145" s="88">
        <v>4.5524856702853474E-3</v>
      </c>
      <c r="Y145" s="88">
        <v>2.7436988704785035E-2</v>
      </c>
      <c r="Z145" s="88">
        <v>3.064714848044086E-2</v>
      </c>
      <c r="AA145" s="88">
        <v>7.0727066329097461E-3</v>
      </c>
      <c r="AB145" s="88">
        <v>6.9709329488420971E-2</v>
      </c>
      <c r="AC145" s="88">
        <v>0.10322658952573711</v>
      </c>
      <c r="AD145" s="88">
        <v>3.1992350751464432E-6</v>
      </c>
      <c r="AE145" s="52"/>
      <c r="AF145" s="89"/>
      <c r="AG145" s="89"/>
      <c r="AH145" s="89"/>
      <c r="AI145" s="89"/>
      <c r="AJ145" s="89"/>
      <c r="AK145" s="89"/>
      <c r="AL145" s="85" t="s">
        <v>61</v>
      </c>
    </row>
    <row r="146" spans="1:38" ht="26.25" customHeight="1" x14ac:dyDescent="0.2">
      <c r="A146" s="84"/>
      <c r="B146" s="85" t="s">
        <v>385</v>
      </c>
      <c r="C146" s="86" t="s">
        <v>386</v>
      </c>
      <c r="D146" s="87" t="s">
        <v>380</v>
      </c>
      <c r="E146" s="88">
        <v>0.22534427969679938</v>
      </c>
      <c r="F146" s="88">
        <v>1.764424314323241</v>
      </c>
      <c r="G146" s="88">
        <v>5.0467767716539606E-4</v>
      </c>
      <c r="H146" s="88">
        <v>2.6457936018599963E-3</v>
      </c>
      <c r="I146" s="88">
        <v>0.11119248133395045</v>
      </c>
      <c r="J146" s="88">
        <v>0.11119248133395045</v>
      </c>
      <c r="K146" s="88">
        <v>0.11119248133395045</v>
      </c>
      <c r="L146" s="88" t="s">
        <v>65</v>
      </c>
      <c r="M146" s="88">
        <v>12.57604112097515</v>
      </c>
      <c r="N146" s="88">
        <v>2.0248522277770638E-4</v>
      </c>
      <c r="O146" s="88">
        <v>4.0497044555541279E-5</v>
      </c>
      <c r="P146" s="88">
        <v>1.4173965594439446E-5</v>
      </c>
      <c r="Q146" s="88" t="s">
        <v>65</v>
      </c>
      <c r="R146" s="88" t="s">
        <v>65</v>
      </c>
      <c r="S146" s="88" t="s">
        <v>65</v>
      </c>
      <c r="T146" s="88" t="s">
        <v>65</v>
      </c>
      <c r="U146" s="88" t="s">
        <v>65</v>
      </c>
      <c r="V146" s="88" t="s">
        <v>65</v>
      </c>
      <c r="W146" s="88">
        <v>1.0831770638408353E-2</v>
      </c>
      <c r="X146" s="88">
        <v>4.9711290894823956E-4</v>
      </c>
      <c r="Y146" s="88">
        <v>5.7754360220489567E-4</v>
      </c>
      <c r="Z146" s="88">
        <v>3.9906234979270397E-4</v>
      </c>
      <c r="AA146" s="88">
        <v>6.2979680760115637E-4</v>
      </c>
      <c r="AB146" s="88">
        <v>2.1035156685469954E-3</v>
      </c>
      <c r="AC146" s="88">
        <v>2.1663541276816709E-3</v>
      </c>
      <c r="AD146" s="88">
        <v>5.9639666557557226E-6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0.29647244917200072</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0.88305727812927126</v>
      </c>
      <c r="J148" s="88">
        <v>2.2169477452195681</v>
      </c>
      <c r="K148" s="88">
        <v>2.5163363995650587</v>
      </c>
      <c r="L148" s="88" t="s">
        <v>65</v>
      </c>
      <c r="M148" s="88" t="s">
        <v>433</v>
      </c>
      <c r="N148" s="88">
        <v>11.414873738205724</v>
      </c>
      <c r="O148" s="88">
        <v>4.4765166459988154E-2</v>
      </c>
      <c r="P148" s="88" t="s">
        <v>433</v>
      </c>
      <c r="Q148" s="88" t="s">
        <v>65</v>
      </c>
      <c r="R148" s="88" t="s">
        <v>65</v>
      </c>
      <c r="S148" s="88" t="s">
        <v>65</v>
      </c>
      <c r="T148" s="88" t="s">
        <v>65</v>
      </c>
      <c r="U148" s="88" t="s">
        <v>65</v>
      </c>
      <c r="V148" s="88" t="s">
        <v>65</v>
      </c>
      <c r="W148" s="88" t="s">
        <v>433</v>
      </c>
      <c r="X148" s="88">
        <v>1.4671530582338523E-3</v>
      </c>
      <c r="Y148" s="88">
        <v>1.4671530582338523E-3</v>
      </c>
      <c r="Z148" s="88">
        <v>1.4671530582338523E-3</v>
      </c>
      <c r="AA148" s="88">
        <v>1.4671530582338523E-3</v>
      </c>
      <c r="AB148" s="88">
        <v>5.8686122329354093E-3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0.1769650531737787</v>
      </c>
      <c r="J149" s="88">
        <v>0.58988351057926269</v>
      </c>
      <c r="K149" s="88">
        <v>1.1797670211585254</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133.26959291093669</v>
      </c>
      <c r="F152" s="102">
        <f t="shared" ref="F152:AD152" si="0">F141</f>
        <v>116.81528838005396</v>
      </c>
      <c r="G152" s="102">
        <f t="shared" si="0"/>
        <v>10.437637301412668</v>
      </c>
      <c r="H152" s="102">
        <f t="shared" si="0"/>
        <v>77.22302294329765</v>
      </c>
      <c r="I152" s="102">
        <f t="shared" si="0"/>
        <v>13.782941333675208</v>
      </c>
      <c r="J152" s="102">
        <f t="shared" si="0"/>
        <v>28.493730792594423</v>
      </c>
      <c r="K152" s="102">
        <f t="shared" si="0"/>
        <v>45.741392320726909</v>
      </c>
      <c r="L152" s="102" t="str">
        <f t="shared" si="0"/>
        <v>NR</v>
      </c>
      <c r="M152" s="102">
        <f t="shared" si="0"/>
        <v>491.56074163902287</v>
      </c>
      <c r="N152" s="102">
        <f t="shared" si="0"/>
        <v>22.417055110056086</v>
      </c>
      <c r="O152" s="102">
        <f t="shared" si="0"/>
        <v>0.88661714112057188</v>
      </c>
      <c r="P152" s="102">
        <f t="shared" si="0"/>
        <v>1.0657359854010542</v>
      </c>
      <c r="Q152" s="102" t="str">
        <f t="shared" si="0"/>
        <v>NR</v>
      </c>
      <c r="R152" s="102" t="str">
        <f t="shared" si="0"/>
        <v>NR</v>
      </c>
      <c r="S152" s="102" t="str">
        <f t="shared" si="0"/>
        <v>NR</v>
      </c>
      <c r="T152" s="102" t="str">
        <f t="shared" si="0"/>
        <v>NR</v>
      </c>
      <c r="U152" s="102" t="str">
        <f t="shared" si="0"/>
        <v>NR</v>
      </c>
      <c r="V152" s="102" t="str">
        <f t="shared" si="0"/>
        <v>NR</v>
      </c>
      <c r="W152" s="102">
        <f t="shared" si="0"/>
        <v>34.528423455087839</v>
      </c>
      <c r="X152" s="102">
        <f t="shared" si="0"/>
        <v>2.2115107929446514</v>
      </c>
      <c r="Y152" s="102">
        <f t="shared" si="0"/>
        <v>2.3542483397895784</v>
      </c>
      <c r="Z152" s="102">
        <f t="shared" si="0"/>
        <v>0.96314179952758783</v>
      </c>
      <c r="AA152" s="102">
        <f t="shared" si="0"/>
        <v>1.2917797230698393</v>
      </c>
      <c r="AB152" s="102">
        <f t="shared" si="0"/>
        <v>6.8213406553316664</v>
      </c>
      <c r="AC152" s="102">
        <f t="shared" si="0"/>
        <v>11.248226355794236</v>
      </c>
      <c r="AD152" s="102">
        <f t="shared" si="0"/>
        <v>3.2497754100113703</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f>IF(OR($B$6=2005,$B$6&gt;=2020),E141-SUM(E99:E122),"")</f>
        <v>122.56036685146812</v>
      </c>
      <c r="F154" s="102">
        <f>IF(OR($B$6=2005,$B$6&gt;=2020),F141-SUM(F99:F122),"")</f>
        <v>82.112421703553665</v>
      </c>
      <c r="G154" s="102">
        <f>IF(OR($B$6=2005,$B$6&gt;=2020),G141,"")</f>
        <v>10.437637301412668</v>
      </c>
      <c r="H154" s="102">
        <f t="shared" ref="H154:P154" si="1">IF(OR($B$6=2005,$B$6&gt;=2020),H141,"")</f>
        <v>77.22302294329765</v>
      </c>
      <c r="I154" s="102">
        <f t="shared" si="1"/>
        <v>13.782941333675208</v>
      </c>
      <c r="J154" s="102">
        <f t="shared" si="1"/>
        <v>28.493730792594423</v>
      </c>
      <c r="K154" s="102">
        <f t="shared" si="1"/>
        <v>45.741392320726909</v>
      </c>
      <c r="L154" s="102"/>
      <c r="M154" s="102">
        <f t="shared" si="1"/>
        <v>491.56074163902287</v>
      </c>
      <c r="N154" s="102">
        <f t="shared" si="1"/>
        <v>22.417055110056086</v>
      </c>
      <c r="O154" s="102">
        <f t="shared" si="1"/>
        <v>0.88661714112057188</v>
      </c>
      <c r="P154" s="102">
        <f t="shared" si="1"/>
        <v>1.0657359854010542</v>
      </c>
      <c r="Q154" s="102"/>
      <c r="R154" s="102"/>
      <c r="S154" s="102"/>
      <c r="T154" s="102"/>
      <c r="U154" s="102"/>
      <c r="V154" s="102"/>
      <c r="W154" s="102">
        <f t="shared" ref="W154:AD154" si="2">IF(OR($B$6=2005,$B$6&gt;=2020),W141,"")</f>
        <v>34.528423455087839</v>
      </c>
      <c r="X154" s="102">
        <f t="shared" si="2"/>
        <v>2.2115107929446514</v>
      </c>
      <c r="Y154" s="102">
        <f t="shared" si="2"/>
        <v>2.3542483397895784</v>
      </c>
      <c r="Z154" s="102">
        <f t="shared" si="2"/>
        <v>0.96314179952758783</v>
      </c>
      <c r="AA154" s="102">
        <f t="shared" si="2"/>
        <v>1.2917797230698393</v>
      </c>
      <c r="AB154" s="102">
        <f t="shared" si="2"/>
        <v>6.8213406553316664</v>
      </c>
      <c r="AC154" s="102">
        <f t="shared" si="2"/>
        <v>11.248226355794236</v>
      </c>
      <c r="AD154" s="102">
        <f t="shared" si="2"/>
        <v>3.2497754100113703</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4.4988401363390649</v>
      </c>
      <c r="F157" s="115">
        <v>9.6523340112357692E-2</v>
      </c>
      <c r="G157" s="115">
        <v>0.23899126004286753</v>
      </c>
      <c r="H157" s="115">
        <v>1.9409480869359314E-3</v>
      </c>
      <c r="I157" s="115">
        <v>0.30857257267246996</v>
      </c>
      <c r="J157" s="115">
        <v>0.30857257267246996</v>
      </c>
      <c r="K157" s="115">
        <v>0.30857257267246996</v>
      </c>
      <c r="L157" s="115" t="s">
        <v>65</v>
      </c>
      <c r="M157" s="115">
        <v>0.82060966837605143</v>
      </c>
      <c r="N157" s="115">
        <v>2.4685805813797601E-4</v>
      </c>
      <c r="O157" s="115">
        <v>2.4685805813797601E-4</v>
      </c>
      <c r="P157" s="115">
        <v>8.6400320348291581E-5</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12342.902906898798</v>
      </c>
      <c r="AG157" s="116"/>
      <c r="AH157" s="116"/>
      <c r="AI157" s="116"/>
      <c r="AJ157" s="116"/>
      <c r="AK157" s="116"/>
      <c r="AL157" s="112" t="s">
        <v>61</v>
      </c>
    </row>
    <row r="158" spans="1:38" ht="26.25" customHeight="1" x14ac:dyDescent="0.2">
      <c r="A158" s="112" t="s">
        <v>405</v>
      </c>
      <c r="B158" s="112" t="s">
        <v>408</v>
      </c>
      <c r="C158" s="113" t="s">
        <v>409</v>
      </c>
      <c r="D158" s="114"/>
      <c r="E158" s="115">
        <v>3.9729552712190565E-2</v>
      </c>
      <c r="F158" s="115">
        <v>3.8675850885362623E-3</v>
      </c>
      <c r="G158" s="115">
        <v>2.6286241431158716E-3</v>
      </c>
      <c r="H158" s="115">
        <v>2.1348163328027897E-5</v>
      </c>
      <c r="I158" s="115">
        <v>3.393938109061384E-3</v>
      </c>
      <c r="J158" s="115">
        <v>3.393938109061384E-3</v>
      </c>
      <c r="K158" s="115">
        <v>3.393938109061384E-3</v>
      </c>
      <c r="L158" s="115" t="s">
        <v>65</v>
      </c>
      <c r="M158" s="115">
        <v>9.2473841304969676E-2</v>
      </c>
      <c r="N158" s="115">
        <v>2.7151504872491072E-6</v>
      </c>
      <c r="O158" s="115">
        <v>2.7151504872491072E-6</v>
      </c>
      <c r="P158" s="115">
        <v>9.5030267053718753E-7</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135.75752436245537</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29" priority="6" operator="equal">
      <formula>0</formula>
    </cfRule>
  </conditionalFormatting>
  <conditionalFormatting sqref="E14:AD140">
    <cfRule type="cellIs" dxfId="28" priority="5" operator="equal">
      <formula>"NE"</formula>
    </cfRule>
  </conditionalFormatting>
  <conditionalFormatting sqref="E157:AD164">
    <cfRule type="cellIs" dxfId="27" priority="3" operator="equal">
      <formula>"NE"</formula>
    </cfRule>
    <cfRule type="cellIs" dxfId="26" priority="4" operator="equal">
      <formula>0</formula>
    </cfRule>
  </conditionalFormatting>
  <conditionalFormatting sqref="E143:AD149">
    <cfRule type="cellIs" dxfId="25" priority="2" operator="equal">
      <formula>0</formula>
    </cfRule>
  </conditionalFormatting>
  <conditionalFormatting sqref="E143:AD149">
    <cfRule type="cellIs" dxfId="24" priority="1" operator="equal">
      <formula>"NE"</formula>
    </cfRule>
  </conditionalFormatting>
  <pageMargins left="0.7" right="0.7" top="0.78740157499999996" bottom="0.78740157499999996" header="0.3" footer="0.3"/>
  <pageSetup paperSize="9" scale="1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8C246-CC9F-4B58-81B2-824A5979D54D}">
  <sheetPr codeName="Tabelle36"/>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2021</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2021</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7.9575742484131551</v>
      </c>
      <c r="F14" s="51">
        <v>0.30434714854489053</v>
      </c>
      <c r="G14" s="51">
        <v>0.68273098878577088</v>
      </c>
      <c r="H14" s="51">
        <v>0.36103993661229822</v>
      </c>
      <c r="I14" s="51">
        <v>0.87249621371942043</v>
      </c>
      <c r="J14" s="51">
        <v>1.0468132727896597</v>
      </c>
      <c r="K14" s="51">
        <v>1.1621426781220838</v>
      </c>
      <c r="L14" s="51" t="s">
        <v>65</v>
      </c>
      <c r="M14" s="51">
        <v>4.3142736651608891</v>
      </c>
      <c r="N14" s="51">
        <v>2.1038486378848327</v>
      </c>
      <c r="O14" s="51">
        <v>0.15620289477890165</v>
      </c>
      <c r="P14" s="51">
        <v>0.16092037492396319</v>
      </c>
      <c r="Q14" s="51" t="s">
        <v>65</v>
      </c>
      <c r="R14" s="51" t="s">
        <v>65</v>
      </c>
      <c r="S14" s="51" t="s">
        <v>65</v>
      </c>
      <c r="T14" s="51" t="s">
        <v>65</v>
      </c>
      <c r="U14" s="51" t="s">
        <v>65</v>
      </c>
      <c r="V14" s="51" t="s">
        <v>65</v>
      </c>
      <c r="W14" s="51">
        <v>1.5270886684407301</v>
      </c>
      <c r="X14" s="51">
        <v>2.387124476504187E-2</v>
      </c>
      <c r="Y14" s="51">
        <v>1.0437357637484966E-3</v>
      </c>
      <c r="Z14" s="51">
        <v>4.3361808158842512E-4</v>
      </c>
      <c r="AA14" s="51">
        <v>9.5544129108426446E-4</v>
      </c>
      <c r="AB14" s="51">
        <v>2.6304039901463058E-2</v>
      </c>
      <c r="AC14" s="51">
        <v>0.52351176607651428</v>
      </c>
      <c r="AD14" s="51">
        <v>1.3573656335260446E-4</v>
      </c>
      <c r="AE14" s="52"/>
      <c r="AF14" s="53">
        <v>1659.1756672414576</v>
      </c>
      <c r="AG14" s="53" t="s">
        <v>435</v>
      </c>
      <c r="AH14" s="53">
        <v>80339.948168465475</v>
      </c>
      <c r="AI14" s="53">
        <v>68294.176520388864</v>
      </c>
      <c r="AJ14" s="53">
        <v>12721.116593448061</v>
      </c>
      <c r="AK14" s="53"/>
      <c r="AL14" s="54" t="s">
        <v>61</v>
      </c>
    </row>
    <row r="15" spans="1:38" ht="26.25" customHeight="1" x14ac:dyDescent="0.2">
      <c r="A15" s="48" t="s">
        <v>66</v>
      </c>
      <c r="B15" s="48" t="s">
        <v>67</v>
      </c>
      <c r="C15" s="49" t="s">
        <v>68</v>
      </c>
      <c r="D15" s="50"/>
      <c r="E15" s="51">
        <v>1.0900000000000001</v>
      </c>
      <c r="F15" s="51" t="s">
        <v>434</v>
      </c>
      <c r="G15" s="51">
        <v>0.45200000000000001</v>
      </c>
      <c r="H15" s="51">
        <v>8.102237153870781E-2</v>
      </c>
      <c r="I15" s="51">
        <v>4.2625684210526316E-2</v>
      </c>
      <c r="J15" s="51">
        <v>5.0617999999999996E-2</v>
      </c>
      <c r="K15" s="51">
        <v>5.3282105263157888E-2</v>
      </c>
      <c r="L15" s="51" t="s">
        <v>65</v>
      </c>
      <c r="M15" s="51">
        <v>0.35399999999999998</v>
      </c>
      <c r="N15" s="51">
        <v>0.39454980058547057</v>
      </c>
      <c r="O15" s="51">
        <v>0.14246799081479808</v>
      </c>
      <c r="P15" s="51">
        <v>1.5471770087463147E-2</v>
      </c>
      <c r="Q15" s="51" t="s">
        <v>65</v>
      </c>
      <c r="R15" s="51" t="s">
        <v>65</v>
      </c>
      <c r="S15" s="51" t="s">
        <v>65</v>
      </c>
      <c r="T15" s="51" t="s">
        <v>65</v>
      </c>
      <c r="U15" s="51" t="s">
        <v>65</v>
      </c>
      <c r="V15" s="51" t="s">
        <v>65</v>
      </c>
      <c r="W15" s="51">
        <v>1.7260972410723351E-2</v>
      </c>
      <c r="X15" s="51">
        <v>1.1618954195385572E-4</v>
      </c>
      <c r="Y15" s="51">
        <v>9.3684989542272513E-4</v>
      </c>
      <c r="Z15" s="51">
        <v>8.4696260142765436E-4</v>
      </c>
      <c r="AA15" s="51">
        <v>1.2566147712555291E-3</v>
      </c>
      <c r="AB15" s="51">
        <v>3.1566168100597646E-3</v>
      </c>
      <c r="AC15" s="51">
        <v>2.7350725135294783E-3</v>
      </c>
      <c r="AD15" s="51">
        <v>1.5534875169651011E-6</v>
      </c>
      <c r="AE15" s="52"/>
      <c r="AF15" s="53">
        <v>29488.726390563425</v>
      </c>
      <c r="AG15" s="53" t="s">
        <v>435</v>
      </c>
      <c r="AH15" s="53">
        <v>9579.6156924000024</v>
      </c>
      <c r="AI15" s="53" t="s">
        <v>435</v>
      </c>
      <c r="AJ15" s="53" t="s">
        <v>435</v>
      </c>
      <c r="AK15" s="53"/>
      <c r="AL15" s="54" t="s">
        <v>61</v>
      </c>
    </row>
    <row r="16" spans="1:38" ht="26.25" customHeight="1" x14ac:dyDescent="0.2">
      <c r="A16" s="48" t="s">
        <v>66</v>
      </c>
      <c r="B16" s="48" t="s">
        <v>69</v>
      </c>
      <c r="C16" s="49" t="s">
        <v>70</v>
      </c>
      <c r="D16" s="50"/>
      <c r="E16" s="51">
        <v>0.48076670993040016</v>
      </c>
      <c r="F16" s="51">
        <v>1.6025556997680006E-3</v>
      </c>
      <c r="G16" s="51">
        <v>9.615334198608003E-4</v>
      </c>
      <c r="H16" s="51">
        <v>3.2051113995360011E-3</v>
      </c>
      <c r="I16" s="51">
        <v>9.4474112729826018E-2</v>
      </c>
      <c r="J16" s="51">
        <v>9.4714496084791211E-2</v>
      </c>
      <c r="K16" s="51">
        <v>9.4874751654768011E-2</v>
      </c>
      <c r="L16" s="51" t="s">
        <v>65</v>
      </c>
      <c r="M16" s="51">
        <v>3.2051113995360009E-2</v>
      </c>
      <c r="N16" s="51">
        <v>4.8076670993040017E-6</v>
      </c>
      <c r="O16" s="51">
        <v>8.0127784988400029E-7</v>
      </c>
      <c r="P16" s="51">
        <v>2.2435779796752011E-4</v>
      </c>
      <c r="Q16" s="51" t="s">
        <v>65</v>
      </c>
      <c r="R16" s="51" t="s">
        <v>65</v>
      </c>
      <c r="S16" s="51" t="s">
        <v>65</v>
      </c>
      <c r="T16" s="51" t="s">
        <v>65</v>
      </c>
      <c r="U16" s="51" t="s">
        <v>65</v>
      </c>
      <c r="V16" s="51" t="s">
        <v>65</v>
      </c>
      <c r="W16" s="51">
        <v>6.4102227990720027E-4</v>
      </c>
      <c r="X16" s="51">
        <v>1.7948623837401607E-6</v>
      </c>
      <c r="Y16" s="51">
        <v>5.0640760112668821E-6</v>
      </c>
      <c r="Z16" s="51">
        <v>3.557673653484961E-6</v>
      </c>
      <c r="AA16" s="51">
        <v>2.6794731300120966E-5</v>
      </c>
      <c r="AB16" s="51">
        <v>3.7211343348612969E-5</v>
      </c>
      <c r="AC16" s="51">
        <v>1.2820445598144003E-4</v>
      </c>
      <c r="AD16" s="51">
        <v>5.7692005191648023E-8</v>
      </c>
      <c r="AE16" s="52"/>
      <c r="AF16" s="53" t="s">
        <v>435</v>
      </c>
      <c r="AG16" s="53" t="s">
        <v>435</v>
      </c>
      <c r="AH16" s="53">
        <v>3205.111399536001</v>
      </c>
      <c r="AI16" s="53">
        <v>41.695215000000005</v>
      </c>
      <c r="AJ16" s="53" t="s">
        <v>435</v>
      </c>
      <c r="AK16" s="53"/>
      <c r="AL16" s="54" t="s">
        <v>61</v>
      </c>
    </row>
    <row r="17" spans="1:38" ht="26.25" customHeight="1" x14ac:dyDescent="0.2">
      <c r="A17" s="48" t="s">
        <v>66</v>
      </c>
      <c r="B17" s="48" t="s">
        <v>71</v>
      </c>
      <c r="C17" s="49" t="s">
        <v>72</v>
      </c>
      <c r="D17" s="50"/>
      <c r="E17" s="51">
        <v>3.8497780977527807</v>
      </c>
      <c r="F17" s="51">
        <v>0.19532455142299129</v>
      </c>
      <c r="G17" s="51">
        <v>4.6768163875075661</v>
      </c>
      <c r="H17" s="51">
        <v>1.9074864299586207E-2</v>
      </c>
      <c r="I17" s="51">
        <v>6.122780617638381E-3</v>
      </c>
      <c r="J17" s="51">
        <v>7.3473367411660568E-3</v>
      </c>
      <c r="K17" s="51">
        <v>8.1637074901845085E-3</v>
      </c>
      <c r="L17" s="51" t="s">
        <v>65</v>
      </c>
      <c r="M17" s="51">
        <v>170.45933679207769</v>
      </c>
      <c r="N17" s="51">
        <v>8.2632187343264552E-4</v>
      </c>
      <c r="O17" s="51">
        <v>5.2124265845494555E-5</v>
      </c>
      <c r="P17" s="51">
        <v>5.6164129511923286E-4</v>
      </c>
      <c r="Q17" s="51" t="s">
        <v>65</v>
      </c>
      <c r="R17" s="51" t="s">
        <v>65</v>
      </c>
      <c r="S17" s="51" t="s">
        <v>65</v>
      </c>
      <c r="T17" s="51" t="s">
        <v>65</v>
      </c>
      <c r="U17" s="51" t="s">
        <v>65</v>
      </c>
      <c r="V17" s="51" t="s">
        <v>65</v>
      </c>
      <c r="W17" s="51">
        <v>9.1921292941490439E-3</v>
      </c>
      <c r="X17" s="51">
        <v>7.3600567912831006E-5</v>
      </c>
      <c r="Y17" s="51">
        <v>1.4074336074897274E-4</v>
      </c>
      <c r="Z17" s="51">
        <v>4.2335475574887543E-5</v>
      </c>
      <c r="AA17" s="51">
        <v>3.4352221965564322E-5</v>
      </c>
      <c r="AB17" s="51">
        <v>2.9103162620225555E-4</v>
      </c>
      <c r="AC17" s="51">
        <v>1.0849643582102944E-3</v>
      </c>
      <c r="AD17" s="51">
        <v>1.452344747979898E-2</v>
      </c>
      <c r="AE17" s="52"/>
      <c r="AF17" s="53">
        <v>254.30822564919671</v>
      </c>
      <c r="AG17" s="53">
        <v>8018.7787416185265</v>
      </c>
      <c r="AH17" s="53">
        <v>18270.782233968748</v>
      </c>
      <c r="AI17" s="53">
        <v>13.748199096955682</v>
      </c>
      <c r="AJ17" s="53" t="s">
        <v>435</v>
      </c>
      <c r="AK17" s="53"/>
      <c r="AL17" s="54" t="s">
        <v>61</v>
      </c>
    </row>
    <row r="18" spans="1:38" ht="26.25" customHeight="1" x14ac:dyDescent="0.2">
      <c r="A18" s="48" t="s">
        <v>66</v>
      </c>
      <c r="B18" s="48" t="s">
        <v>73</v>
      </c>
      <c r="C18" s="49" t="s">
        <v>74</v>
      </c>
      <c r="D18" s="50"/>
      <c r="E18" s="51">
        <v>0.23015880123924648</v>
      </c>
      <c r="F18" s="51">
        <v>3.2029279400565495E-3</v>
      </c>
      <c r="G18" s="51">
        <v>6.9193370791182679E-2</v>
      </c>
      <c r="H18" s="51">
        <v>5.3813702576703624E-3</v>
      </c>
      <c r="I18" s="51">
        <v>5.4500800304234584E-3</v>
      </c>
      <c r="J18" s="51">
        <v>6.5400960365081494E-3</v>
      </c>
      <c r="K18" s="51">
        <v>7.2667733738979437E-3</v>
      </c>
      <c r="L18" s="51" t="s">
        <v>65</v>
      </c>
      <c r="M18" s="51">
        <v>3.7412218977028955E-2</v>
      </c>
      <c r="N18" s="51">
        <v>1.9487364666023229E-3</v>
      </c>
      <c r="O18" s="51">
        <v>3.5275959770905262E-4</v>
      </c>
      <c r="P18" s="51">
        <v>8.6671981512767711E-4</v>
      </c>
      <c r="Q18" s="51" t="s">
        <v>65</v>
      </c>
      <c r="R18" s="51" t="s">
        <v>65</v>
      </c>
      <c r="S18" s="51" t="s">
        <v>65</v>
      </c>
      <c r="T18" s="51" t="s">
        <v>65</v>
      </c>
      <c r="U18" s="51" t="s">
        <v>65</v>
      </c>
      <c r="V18" s="51" t="s">
        <v>65</v>
      </c>
      <c r="W18" s="51">
        <v>3.5328956961297078E-2</v>
      </c>
      <c r="X18" s="51">
        <v>7.0549655706102308E-5</v>
      </c>
      <c r="Y18" s="51">
        <v>1.0516049223674449E-4</v>
      </c>
      <c r="Z18" s="51">
        <v>3.7849597271026863E-5</v>
      </c>
      <c r="AA18" s="51">
        <v>3.134056778086423E-5</v>
      </c>
      <c r="AB18" s="51">
        <v>2.4490031299473786E-4</v>
      </c>
      <c r="AC18" s="51">
        <v>1.2201311032504166E-3</v>
      </c>
      <c r="AD18" s="51">
        <v>8.8098497416700255E-3</v>
      </c>
      <c r="AE18" s="52"/>
      <c r="AF18" s="53">
        <v>146.20943674708818</v>
      </c>
      <c r="AG18" s="53">
        <v>51.820781568224177</v>
      </c>
      <c r="AH18" s="53">
        <v>5041.6969623802324</v>
      </c>
      <c r="AI18" s="53">
        <v>37.530760707549007</v>
      </c>
      <c r="AJ18" s="53">
        <v>4.8889276344208099</v>
      </c>
      <c r="AK18" s="53"/>
      <c r="AL18" s="54" t="s">
        <v>61</v>
      </c>
    </row>
    <row r="19" spans="1:38" ht="26.25" customHeight="1" x14ac:dyDescent="0.2">
      <c r="A19" s="48" t="s">
        <v>66</v>
      </c>
      <c r="B19" s="48" t="s">
        <v>75</v>
      </c>
      <c r="C19" s="49" t="s">
        <v>76</v>
      </c>
      <c r="D19" s="50"/>
      <c r="E19" s="51">
        <v>1.2431498657405946</v>
      </c>
      <c r="F19" s="51">
        <v>3.1579053043478453E-2</v>
      </c>
      <c r="G19" s="51">
        <v>0.17302003094112112</v>
      </c>
      <c r="H19" s="51">
        <v>3.3772033787661575E-2</v>
      </c>
      <c r="I19" s="51">
        <v>0.14136318529473732</v>
      </c>
      <c r="J19" s="51">
        <v>0.16953460625131211</v>
      </c>
      <c r="K19" s="51">
        <v>0.18831700751067865</v>
      </c>
      <c r="L19" s="51" t="s">
        <v>65</v>
      </c>
      <c r="M19" s="51">
        <v>0.36561590680270423</v>
      </c>
      <c r="N19" s="51">
        <v>0.28513865919042453</v>
      </c>
      <c r="O19" s="51">
        <v>1.3975550012987377E-2</v>
      </c>
      <c r="P19" s="51">
        <v>9.2346579860997091E-3</v>
      </c>
      <c r="Q19" s="51" t="s">
        <v>65</v>
      </c>
      <c r="R19" s="51" t="s">
        <v>65</v>
      </c>
      <c r="S19" s="51" t="s">
        <v>65</v>
      </c>
      <c r="T19" s="51" t="s">
        <v>65</v>
      </c>
      <c r="U19" s="51" t="s">
        <v>65</v>
      </c>
      <c r="V19" s="51" t="s">
        <v>65</v>
      </c>
      <c r="W19" s="51">
        <v>0.51775757523341981</v>
      </c>
      <c r="X19" s="51">
        <v>4.7073327413608753E-3</v>
      </c>
      <c r="Y19" s="51">
        <v>8.4656291703454813E-3</v>
      </c>
      <c r="Z19" s="51">
        <v>3.4906214468401224E-3</v>
      </c>
      <c r="AA19" s="51">
        <v>3.644148733494024E-3</v>
      </c>
      <c r="AB19" s="51">
        <v>2.0307732092040502E-2</v>
      </c>
      <c r="AC19" s="51">
        <v>7.980752233862079E-2</v>
      </c>
      <c r="AD19" s="51">
        <v>6.7103799096027011E-2</v>
      </c>
      <c r="AE19" s="52"/>
      <c r="AF19" s="53">
        <v>475.59828541122801</v>
      </c>
      <c r="AG19" s="53">
        <v>356.96655195569895</v>
      </c>
      <c r="AH19" s="53">
        <v>17573.563271795632</v>
      </c>
      <c r="AI19" s="53">
        <v>3456.3329995077993</v>
      </c>
      <c r="AJ19" s="53">
        <v>3058.8928364546059</v>
      </c>
      <c r="AK19" s="53"/>
      <c r="AL19" s="54" t="s">
        <v>61</v>
      </c>
    </row>
    <row r="20" spans="1:38" ht="26.25" customHeight="1" x14ac:dyDescent="0.2">
      <c r="A20" s="48" t="s">
        <v>66</v>
      </c>
      <c r="B20" s="48" t="s">
        <v>77</v>
      </c>
      <c r="C20" s="49" t="s">
        <v>78</v>
      </c>
      <c r="D20" s="50"/>
      <c r="E20" s="51">
        <v>4.2171719274471196</v>
      </c>
      <c r="F20" s="51">
        <v>0.22169151244454369</v>
      </c>
      <c r="G20" s="51">
        <v>0.50200000000000011</v>
      </c>
      <c r="H20" s="51">
        <v>6.5520381533637886E-2</v>
      </c>
      <c r="I20" s="51">
        <v>0.15281171339493124</v>
      </c>
      <c r="J20" s="51">
        <v>0.1858389153432857</v>
      </c>
      <c r="K20" s="51">
        <v>0.20648277401240264</v>
      </c>
      <c r="L20" s="51" t="s">
        <v>65</v>
      </c>
      <c r="M20" s="51">
        <v>1.6882102520900568</v>
      </c>
      <c r="N20" s="51">
        <v>0.28064917115574023</v>
      </c>
      <c r="O20" s="51">
        <v>4.4513224448273624E-2</v>
      </c>
      <c r="P20" s="51">
        <v>7.7654967211194512E-2</v>
      </c>
      <c r="Q20" s="51" t="s">
        <v>65</v>
      </c>
      <c r="R20" s="51" t="s">
        <v>65</v>
      </c>
      <c r="S20" s="51" t="s">
        <v>65</v>
      </c>
      <c r="T20" s="51" t="s">
        <v>65</v>
      </c>
      <c r="U20" s="51" t="s">
        <v>65</v>
      </c>
      <c r="V20" s="51" t="s">
        <v>65</v>
      </c>
      <c r="W20" s="51">
        <v>0.60056453133569521</v>
      </c>
      <c r="X20" s="51">
        <v>7.8619405914748849E-4</v>
      </c>
      <c r="Y20" s="51">
        <v>1.7336689429500549E-3</v>
      </c>
      <c r="Z20" s="51">
        <v>5.9957337655789668E-4</v>
      </c>
      <c r="AA20" s="51">
        <v>5.505420614798865E-4</v>
      </c>
      <c r="AB20" s="51">
        <v>3.669978440135327E-3</v>
      </c>
      <c r="AC20" s="51">
        <v>0.12008437581370517</v>
      </c>
      <c r="AD20" s="51">
        <v>0.40370821262137441</v>
      </c>
      <c r="AE20" s="52"/>
      <c r="AF20" s="53">
        <v>191.57537717727035</v>
      </c>
      <c r="AG20" s="53">
        <v>2325.8020560073332</v>
      </c>
      <c r="AH20" s="53">
        <v>28971.5601384537</v>
      </c>
      <c r="AI20" s="53">
        <v>35782.125209679369</v>
      </c>
      <c r="AJ20" s="53">
        <v>13.932874891079644</v>
      </c>
      <c r="AK20" s="53"/>
      <c r="AL20" s="54" t="s">
        <v>61</v>
      </c>
    </row>
    <row r="21" spans="1:38" ht="26.25" customHeight="1" x14ac:dyDescent="0.2">
      <c r="A21" s="48" t="s">
        <v>66</v>
      </c>
      <c r="B21" s="48" t="s">
        <v>79</v>
      </c>
      <c r="C21" s="49" t="s">
        <v>80</v>
      </c>
      <c r="D21" s="50"/>
      <c r="E21" s="51">
        <v>0.67464243223175546</v>
      </c>
      <c r="F21" s="51">
        <v>9.4348175737849847E-3</v>
      </c>
      <c r="G21" s="51">
        <v>9.9527963405444897E-2</v>
      </c>
      <c r="H21" s="51">
        <v>1.5681795483089081E-2</v>
      </c>
      <c r="I21" s="51">
        <v>1.7571551302186832E-2</v>
      </c>
      <c r="J21" s="51">
        <v>2.1084827882062191E-2</v>
      </c>
      <c r="K21" s="51">
        <v>2.3427012268645766E-2</v>
      </c>
      <c r="L21" s="51" t="s">
        <v>65</v>
      </c>
      <c r="M21" s="51">
        <v>0.10499057500767335</v>
      </c>
      <c r="N21" s="51">
        <v>4.7206384945706883E-3</v>
      </c>
      <c r="O21" s="51">
        <v>4.4803829808089547E-4</v>
      </c>
      <c r="P21" s="51">
        <v>1.3970915389897344E-3</v>
      </c>
      <c r="Q21" s="51" t="s">
        <v>65</v>
      </c>
      <c r="R21" s="51" t="s">
        <v>65</v>
      </c>
      <c r="S21" s="51" t="s">
        <v>65</v>
      </c>
      <c r="T21" s="51" t="s">
        <v>65</v>
      </c>
      <c r="U21" s="51" t="s">
        <v>65</v>
      </c>
      <c r="V21" s="51" t="s">
        <v>65</v>
      </c>
      <c r="W21" s="51">
        <v>3.0068635246993589E-2</v>
      </c>
      <c r="X21" s="51">
        <v>2.5387318020231114E-4</v>
      </c>
      <c r="Y21" s="51">
        <v>4.2340018076433936E-4</v>
      </c>
      <c r="Z21" s="51">
        <v>1.3123942165805454E-4</v>
      </c>
      <c r="AA21" s="51">
        <v>1.0502574186939682E-4</v>
      </c>
      <c r="AB21" s="51">
        <v>9.1353852449410167E-4</v>
      </c>
      <c r="AC21" s="51">
        <v>4.0680168752406532E-3</v>
      </c>
      <c r="AD21" s="51">
        <v>2.1290742241675511E-2</v>
      </c>
      <c r="AE21" s="52"/>
      <c r="AF21" s="53">
        <v>484.13467581839831</v>
      </c>
      <c r="AG21" s="53">
        <v>125.23175813941999</v>
      </c>
      <c r="AH21" s="53">
        <v>13631.395871770384</v>
      </c>
      <c r="AI21" s="53">
        <v>334.64040542469519</v>
      </c>
      <c r="AJ21" s="53" t="s">
        <v>435</v>
      </c>
      <c r="AK21" s="53"/>
      <c r="AL21" s="54" t="s">
        <v>61</v>
      </c>
    </row>
    <row r="22" spans="1:38" ht="26.25" customHeight="1" x14ac:dyDescent="0.2">
      <c r="A22" s="48" t="s">
        <v>66</v>
      </c>
      <c r="B22" s="55" t="s">
        <v>81</v>
      </c>
      <c r="C22" s="49" t="s">
        <v>82</v>
      </c>
      <c r="D22" s="50"/>
      <c r="E22" s="51">
        <v>5.8284390330373332</v>
      </c>
      <c r="F22" s="51">
        <v>0.20827755298672732</v>
      </c>
      <c r="G22" s="51">
        <v>0.64311405924472509</v>
      </c>
      <c r="H22" s="51">
        <v>0.1350114048580508</v>
      </c>
      <c r="I22" s="51">
        <v>6.635874290636104E-2</v>
      </c>
      <c r="J22" s="51">
        <v>7.9627821334455229E-2</v>
      </c>
      <c r="K22" s="51">
        <v>8.8473873619851359E-2</v>
      </c>
      <c r="L22" s="51" t="s">
        <v>65</v>
      </c>
      <c r="M22" s="51">
        <v>4.5320783104856153</v>
      </c>
      <c r="N22" s="51">
        <v>0.31220490966564418</v>
      </c>
      <c r="O22" s="51">
        <v>2.5306088536990116E-2</v>
      </c>
      <c r="P22" s="51">
        <v>0.18098118610247665</v>
      </c>
      <c r="Q22" s="51" t="s">
        <v>65</v>
      </c>
      <c r="R22" s="51" t="s">
        <v>65</v>
      </c>
      <c r="S22" s="51" t="s">
        <v>65</v>
      </c>
      <c r="T22" s="51" t="s">
        <v>65</v>
      </c>
      <c r="U22" s="51" t="s">
        <v>65</v>
      </c>
      <c r="V22" s="51" t="s">
        <v>65</v>
      </c>
      <c r="W22" s="51">
        <v>0.48245105495380008</v>
      </c>
      <c r="X22" s="51">
        <v>1.8895331932852421E-3</v>
      </c>
      <c r="Y22" s="51">
        <v>4.4436901438373345E-3</v>
      </c>
      <c r="Z22" s="51">
        <v>1.396146563181622E-3</v>
      </c>
      <c r="AA22" s="51">
        <v>9.8551116922270953E-4</v>
      </c>
      <c r="AB22" s="51">
        <v>8.7148810695269127E-3</v>
      </c>
      <c r="AC22" s="51">
        <v>8.2414969594823126E-2</v>
      </c>
      <c r="AD22" s="51">
        <v>0.4307164390467097</v>
      </c>
      <c r="AE22" s="52"/>
      <c r="AF22" s="53">
        <v>1606.9120086231276</v>
      </c>
      <c r="AG22" s="53">
        <v>2636.7353591027686</v>
      </c>
      <c r="AH22" s="53">
        <v>11962.402975986002</v>
      </c>
      <c r="AI22" s="53">
        <v>4022.5761618492334</v>
      </c>
      <c r="AJ22" s="53">
        <v>7986.5348156601121</v>
      </c>
      <c r="AK22" s="53"/>
      <c r="AL22" s="54" t="s">
        <v>61</v>
      </c>
    </row>
    <row r="23" spans="1:38" ht="26.25" customHeight="1" x14ac:dyDescent="0.2">
      <c r="A23" s="48" t="s">
        <v>83</v>
      </c>
      <c r="B23" s="55" t="s">
        <v>84</v>
      </c>
      <c r="C23" s="49" t="s">
        <v>85</v>
      </c>
      <c r="D23" s="56"/>
      <c r="E23" s="51">
        <v>4.8094075783194956</v>
      </c>
      <c r="F23" s="51">
        <v>0.22413450611889313</v>
      </c>
      <c r="G23" s="51">
        <v>9.2819503977089133E-3</v>
      </c>
      <c r="H23" s="51">
        <v>2.312497562590153E-3</v>
      </c>
      <c r="I23" s="51">
        <v>8.4138418200939952E-2</v>
      </c>
      <c r="J23" s="51">
        <v>8.4138418200939952E-2</v>
      </c>
      <c r="K23" s="51">
        <v>8.4138418200939952E-2</v>
      </c>
      <c r="L23" s="51" t="s">
        <v>65</v>
      </c>
      <c r="M23" s="51">
        <v>3.8249533193041305</v>
      </c>
      <c r="N23" s="51">
        <v>3.8018049818593688E-4</v>
      </c>
      <c r="O23" s="51">
        <v>3.6942526051319597E-4</v>
      </c>
      <c r="P23" s="51">
        <v>1.292988411796186E-4</v>
      </c>
      <c r="Q23" s="51" t="s">
        <v>65</v>
      </c>
      <c r="R23" s="51" t="s">
        <v>65</v>
      </c>
      <c r="S23" s="51" t="s">
        <v>65</v>
      </c>
      <c r="T23" s="51" t="s">
        <v>65</v>
      </c>
      <c r="U23" s="51" t="s">
        <v>65</v>
      </c>
      <c r="V23" s="51" t="s">
        <v>65</v>
      </c>
      <c r="W23" s="51">
        <v>0.15095107564197727</v>
      </c>
      <c r="X23" s="51">
        <v>1.0743523624685579E-2</v>
      </c>
      <c r="Y23" s="51">
        <v>4.8097544495053303E-2</v>
      </c>
      <c r="Z23" s="51">
        <v>5.3473965587579525E-2</v>
      </c>
      <c r="AA23" s="51">
        <v>1.2923570458784374E-2</v>
      </c>
      <c r="AB23" s="51">
        <v>0.12523860416610277</v>
      </c>
      <c r="AC23" s="51">
        <v>3.019021512839546E-2</v>
      </c>
      <c r="AD23" s="51">
        <v>3.4362242196461118E-6</v>
      </c>
      <c r="AE23" s="52"/>
      <c r="AF23" s="53">
        <v>18471.263025659795</v>
      </c>
      <c r="AG23" s="53" t="s">
        <v>435</v>
      </c>
      <c r="AH23" s="53" t="s">
        <v>435</v>
      </c>
      <c r="AI23" s="53">
        <v>954.65847671789834</v>
      </c>
      <c r="AJ23" s="53">
        <v>58.11508325592451</v>
      </c>
      <c r="AK23" s="53"/>
      <c r="AL23" s="54" t="s">
        <v>61</v>
      </c>
    </row>
    <row r="24" spans="1:38" ht="26.25" customHeight="1" x14ac:dyDescent="0.2">
      <c r="A24" s="48" t="s">
        <v>66</v>
      </c>
      <c r="B24" s="55" t="s">
        <v>86</v>
      </c>
      <c r="C24" s="49" t="s">
        <v>87</v>
      </c>
      <c r="D24" s="50"/>
      <c r="E24" s="51">
        <v>4.0576564032167166</v>
      </c>
      <c r="F24" s="51">
        <v>0.11713400575030182</v>
      </c>
      <c r="G24" s="51">
        <v>1.3142848017830571</v>
      </c>
      <c r="H24" s="51">
        <v>0.13118720064117689</v>
      </c>
      <c r="I24" s="51">
        <v>0.18880741167952991</v>
      </c>
      <c r="J24" s="51">
        <v>0.22655980244711588</v>
      </c>
      <c r="K24" s="51">
        <v>0.25172806295883993</v>
      </c>
      <c r="L24" s="51" t="s">
        <v>65</v>
      </c>
      <c r="M24" s="51">
        <v>1.7703676024253265</v>
      </c>
      <c r="N24" s="51">
        <v>0.50138127807025801</v>
      </c>
      <c r="O24" s="51">
        <v>4.8764535847974272E-2</v>
      </c>
      <c r="P24" s="51">
        <v>2.7998784207249758E-2</v>
      </c>
      <c r="Q24" s="51" t="s">
        <v>65</v>
      </c>
      <c r="R24" s="51" t="s">
        <v>65</v>
      </c>
      <c r="S24" s="51" t="s">
        <v>65</v>
      </c>
      <c r="T24" s="51" t="s">
        <v>65</v>
      </c>
      <c r="U24" s="51" t="s">
        <v>65</v>
      </c>
      <c r="V24" s="51" t="s">
        <v>65</v>
      </c>
      <c r="W24" s="51">
        <v>1.7392457225488906</v>
      </c>
      <c r="X24" s="51">
        <v>1.9260716049193469E-2</v>
      </c>
      <c r="Y24" s="51">
        <v>3.1263601061002483E-2</v>
      </c>
      <c r="Z24" s="51">
        <v>9.9761242737187138E-3</v>
      </c>
      <c r="AA24" s="51">
        <v>8.2353267876460988E-3</v>
      </c>
      <c r="AB24" s="51">
        <v>6.8735768171560768E-2</v>
      </c>
      <c r="AC24" s="51">
        <v>0.27172277504876402</v>
      </c>
      <c r="AD24" s="51">
        <v>5.245795459565104E-3</v>
      </c>
      <c r="AE24" s="52"/>
      <c r="AF24" s="53">
        <v>2084.996946942651</v>
      </c>
      <c r="AG24" s="53">
        <v>29.947013970226635</v>
      </c>
      <c r="AH24" s="53">
        <v>27729.513843660596</v>
      </c>
      <c r="AI24" s="53">
        <v>19923.50194685797</v>
      </c>
      <c r="AJ24" s="53">
        <v>905.97988435875675</v>
      </c>
      <c r="AK24" s="53"/>
      <c r="AL24" s="54" t="s">
        <v>61</v>
      </c>
    </row>
    <row r="25" spans="1:38" ht="26.25" customHeight="1" x14ac:dyDescent="0.2">
      <c r="A25" s="48" t="s">
        <v>88</v>
      </c>
      <c r="B25" s="55" t="s">
        <v>89</v>
      </c>
      <c r="C25" s="57" t="s">
        <v>90</v>
      </c>
      <c r="D25" s="50"/>
      <c r="E25" s="51">
        <v>0.78695960513848673</v>
      </c>
      <c r="F25" s="51">
        <v>8.6067465504882035E-2</v>
      </c>
      <c r="G25" s="51">
        <v>4.3247879020919498E-2</v>
      </c>
      <c r="H25" s="51">
        <v>3.7557397205841941E-4</v>
      </c>
      <c r="I25" s="51">
        <v>5.9708875042524666E-2</v>
      </c>
      <c r="J25" s="51">
        <v>5.9708875042524666E-2</v>
      </c>
      <c r="K25" s="51">
        <v>5.9708875042524666E-2</v>
      </c>
      <c r="L25" s="51" t="s">
        <v>65</v>
      </c>
      <c r="M25" s="51">
        <v>0.60383774104939036</v>
      </c>
      <c r="N25" s="51">
        <v>4.7767100034019742E-5</v>
      </c>
      <c r="O25" s="51">
        <v>4.7767100034019742E-5</v>
      </c>
      <c r="P25" s="51">
        <v>1.6718485011906903E-5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2388.3550017009866</v>
      </c>
      <c r="AG25" s="53"/>
      <c r="AH25" s="53"/>
      <c r="AI25" s="53"/>
      <c r="AJ25" s="53"/>
      <c r="AK25" s="53"/>
      <c r="AL25" s="54" t="s">
        <v>61</v>
      </c>
    </row>
    <row r="26" spans="1:38" ht="26.25" customHeight="1" x14ac:dyDescent="0.2">
      <c r="A26" s="48" t="s">
        <v>88</v>
      </c>
      <c r="B26" s="48" t="s">
        <v>91</v>
      </c>
      <c r="C26" s="49" t="s">
        <v>92</v>
      </c>
      <c r="D26" s="50"/>
      <c r="E26" s="51">
        <v>3.1881768277769403E-2</v>
      </c>
      <c r="F26" s="51">
        <v>4.7545793871787118E-2</v>
      </c>
      <c r="G26" s="51">
        <v>4.0226420467335301E-3</v>
      </c>
      <c r="H26" s="51">
        <v>7.8330303091350592E-5</v>
      </c>
      <c r="I26" s="51">
        <v>3.0466824459005728E-3</v>
      </c>
      <c r="J26" s="51">
        <v>3.0466824459005728E-3</v>
      </c>
      <c r="K26" s="51">
        <v>3.0466824459005728E-3</v>
      </c>
      <c r="L26" s="51" t="s">
        <v>65</v>
      </c>
      <c r="M26" s="51">
        <v>2.5512199138955571</v>
      </c>
      <c r="N26" s="51">
        <v>1.0684956989940417E-5</v>
      </c>
      <c r="O26" s="51">
        <v>3.8967997609527965E-6</v>
      </c>
      <c r="P26" s="51">
        <v>1.3638799163334787E-6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194.83998804763982</v>
      </c>
      <c r="AG26" s="53"/>
      <c r="AH26" s="53"/>
      <c r="AI26" s="53"/>
      <c r="AJ26" s="53"/>
      <c r="AK26" s="53"/>
      <c r="AL26" s="54" t="s">
        <v>61</v>
      </c>
    </row>
    <row r="27" spans="1:38" ht="26.25" customHeight="1" x14ac:dyDescent="0.2">
      <c r="A27" s="48" t="s">
        <v>93</v>
      </c>
      <c r="B27" s="48" t="s">
        <v>94</v>
      </c>
      <c r="C27" s="49" t="s">
        <v>95</v>
      </c>
      <c r="D27" s="50"/>
      <c r="E27" s="51">
        <v>34.821967288903146</v>
      </c>
      <c r="F27" s="51">
        <v>4.3161672992890256</v>
      </c>
      <c r="G27" s="51">
        <v>6.7743698855752849E-2</v>
      </c>
      <c r="H27" s="51">
        <v>0.7062983285358333</v>
      </c>
      <c r="I27" s="51">
        <v>0.52556658930558897</v>
      </c>
      <c r="J27" s="51">
        <v>0.52556658930558897</v>
      </c>
      <c r="K27" s="51">
        <v>0.52556658930558897</v>
      </c>
      <c r="L27" s="51" t="s">
        <v>65</v>
      </c>
      <c r="M27" s="51">
        <v>41.021489837524591</v>
      </c>
      <c r="N27" s="51">
        <v>7.3983510531848047E-3</v>
      </c>
      <c r="O27" s="51">
        <v>3.1397307697298266E-3</v>
      </c>
      <c r="P27" s="51">
        <v>1.0989057694054394E-3</v>
      </c>
      <c r="Q27" s="51" t="s">
        <v>65</v>
      </c>
      <c r="R27" s="51" t="s">
        <v>65</v>
      </c>
      <c r="S27" s="51" t="s">
        <v>65</v>
      </c>
      <c r="T27" s="51" t="s">
        <v>65</v>
      </c>
      <c r="U27" s="51" t="s">
        <v>65</v>
      </c>
      <c r="V27" s="51" t="s">
        <v>65</v>
      </c>
      <c r="W27" s="51">
        <v>0.50364144845881409</v>
      </c>
      <c r="X27" s="51">
        <v>3.7266917150173183E-2</v>
      </c>
      <c r="Y27" s="51">
        <v>3.6988042361508176E-2</v>
      </c>
      <c r="Z27" s="51">
        <v>1.5661138122913316E-2</v>
      </c>
      <c r="AA27" s="51">
        <v>4.2129484425250392E-2</v>
      </c>
      <c r="AB27" s="51">
        <v>0.13204558205984507</v>
      </c>
      <c r="AC27" s="51">
        <v>0.10072828969176283</v>
      </c>
      <c r="AD27" s="51">
        <v>1.8200539856648762E-4</v>
      </c>
      <c r="AE27" s="52"/>
      <c r="AF27" s="53">
        <v>157089.08028050256</v>
      </c>
      <c r="AG27" s="53"/>
      <c r="AH27" s="53">
        <v>72.156194916843248</v>
      </c>
      <c r="AI27" s="53">
        <v>7636.2404022171386</v>
      </c>
      <c r="AJ27" s="53">
        <v>328.8279543576266</v>
      </c>
      <c r="AK27" s="53"/>
      <c r="AL27" s="54" t="s">
        <v>61</v>
      </c>
    </row>
    <row r="28" spans="1:38" ht="26.25" customHeight="1" x14ac:dyDescent="0.2">
      <c r="A28" s="48" t="s">
        <v>93</v>
      </c>
      <c r="B28" s="48" t="s">
        <v>96</v>
      </c>
      <c r="C28" s="49" t="s">
        <v>97</v>
      </c>
      <c r="D28" s="50"/>
      <c r="E28" s="51">
        <v>6.6746193103696392</v>
      </c>
      <c r="F28" s="51">
        <v>0.10557956816342856</v>
      </c>
      <c r="G28" s="51">
        <v>1.1265355071066236E-2</v>
      </c>
      <c r="H28" s="51">
        <v>3.5535737391430573E-2</v>
      </c>
      <c r="I28" s="51">
        <v>0.12385939643858059</v>
      </c>
      <c r="J28" s="51">
        <v>0.12385939643858059</v>
      </c>
      <c r="K28" s="51">
        <v>0.12385939643858059</v>
      </c>
      <c r="L28" s="51" t="s">
        <v>65</v>
      </c>
      <c r="M28" s="51">
        <v>2.7293506788942858</v>
      </c>
      <c r="N28" s="51">
        <v>5.1105364631581654E-4</v>
      </c>
      <c r="O28" s="51">
        <v>4.5792737156435536E-4</v>
      </c>
      <c r="P28" s="51">
        <v>1.6027458004752438E-4</v>
      </c>
      <c r="Q28" s="51" t="s">
        <v>65</v>
      </c>
      <c r="R28" s="51" t="s">
        <v>65</v>
      </c>
      <c r="S28" s="51" t="s">
        <v>65</v>
      </c>
      <c r="T28" s="51" t="s">
        <v>65</v>
      </c>
      <c r="U28" s="51" t="s">
        <v>65</v>
      </c>
      <c r="V28" s="51" t="s">
        <v>65</v>
      </c>
      <c r="W28" s="51">
        <v>0.10111111919735356</v>
      </c>
      <c r="X28" s="51">
        <v>5.1330396283805263E-3</v>
      </c>
      <c r="Y28" s="51">
        <v>4.9354203981005337E-3</v>
      </c>
      <c r="Z28" s="51">
        <v>1.6904027772529366E-3</v>
      </c>
      <c r="AA28" s="51">
        <v>5.6850845129662172E-3</v>
      </c>
      <c r="AB28" s="51">
        <v>1.7443947316700213E-2</v>
      </c>
      <c r="AC28" s="51">
        <v>2.0222223839470709E-2</v>
      </c>
      <c r="AD28" s="51">
        <v>3.6904813469295299E-5</v>
      </c>
      <c r="AE28" s="52"/>
      <c r="AF28" s="53">
        <v>22897.830694266162</v>
      </c>
      <c r="AG28" s="53"/>
      <c r="AH28" s="53">
        <v>15.506881939191683</v>
      </c>
      <c r="AI28" s="53">
        <v>1178.7029175468983</v>
      </c>
      <c r="AJ28" s="53">
        <v>70.461029375206749</v>
      </c>
      <c r="AK28" s="53"/>
      <c r="AL28" s="54" t="s">
        <v>61</v>
      </c>
    </row>
    <row r="29" spans="1:38" ht="26.25" customHeight="1" x14ac:dyDescent="0.2">
      <c r="A29" s="48" t="s">
        <v>93</v>
      </c>
      <c r="B29" s="48" t="s">
        <v>98</v>
      </c>
      <c r="C29" s="49" t="s">
        <v>99</v>
      </c>
      <c r="D29" s="50"/>
      <c r="E29" s="51">
        <v>22.26685548684376</v>
      </c>
      <c r="F29" s="51">
        <v>0.20727108690456214</v>
      </c>
      <c r="G29" s="51">
        <v>5.0656975676772922E-2</v>
      </c>
      <c r="H29" s="51">
        <v>7.6703622707584254E-2</v>
      </c>
      <c r="I29" s="51">
        <v>0.15473735347726675</v>
      </c>
      <c r="J29" s="51">
        <v>0.15473735347726675</v>
      </c>
      <c r="K29" s="51">
        <v>0.15473735347726675</v>
      </c>
      <c r="L29" s="51" t="s">
        <v>65</v>
      </c>
      <c r="M29" s="51">
        <v>6.360425443357876</v>
      </c>
      <c r="N29" s="51">
        <v>2.0094525149261591E-3</v>
      </c>
      <c r="O29" s="51">
        <v>2.0094525149261591E-3</v>
      </c>
      <c r="P29" s="51">
        <v>7.0330838022415558E-4</v>
      </c>
      <c r="Q29" s="51" t="s">
        <v>65</v>
      </c>
      <c r="R29" s="51" t="s">
        <v>65</v>
      </c>
      <c r="S29" s="51" t="s">
        <v>65</v>
      </c>
      <c r="T29" s="51" t="s">
        <v>65</v>
      </c>
      <c r="U29" s="51" t="s">
        <v>65</v>
      </c>
      <c r="V29" s="51" t="s">
        <v>65</v>
      </c>
      <c r="W29" s="51">
        <v>0.82266276566986185</v>
      </c>
      <c r="X29" s="51">
        <v>8.807010802513341E-3</v>
      </c>
      <c r="Y29" s="51">
        <v>5.3206328740273173E-2</v>
      </c>
      <c r="Z29" s="51">
        <v>5.9443138272923607E-2</v>
      </c>
      <c r="AA29" s="51">
        <v>1.3691254862029489E-2</v>
      </c>
      <c r="AB29" s="51">
        <v>0.13514773267773958</v>
      </c>
      <c r="AC29" s="51">
        <v>0.16453255313397236</v>
      </c>
      <c r="AD29" s="51">
        <v>3.7250871049797807E-6</v>
      </c>
      <c r="AE29" s="52"/>
      <c r="AF29" s="53">
        <v>100473.63872965032</v>
      </c>
      <c r="AG29" s="53"/>
      <c r="AH29" s="53">
        <v>670.30651418612774</v>
      </c>
      <c r="AI29" s="53">
        <v>5199.6223299751546</v>
      </c>
      <c r="AJ29" s="53">
        <v>368.71303251025665</v>
      </c>
      <c r="AK29" s="53"/>
      <c r="AL29" s="54" t="s">
        <v>61</v>
      </c>
    </row>
    <row r="30" spans="1:38" ht="26.25" customHeight="1" x14ac:dyDescent="0.2">
      <c r="A30" s="48" t="s">
        <v>93</v>
      </c>
      <c r="B30" s="48" t="s">
        <v>100</v>
      </c>
      <c r="C30" s="49" t="s">
        <v>101</v>
      </c>
      <c r="D30" s="50"/>
      <c r="E30" s="51">
        <v>0.20507628554846727</v>
      </c>
      <c r="F30" s="51">
        <v>1.6331056839547002</v>
      </c>
      <c r="G30" s="51">
        <v>4.7520981684033022E-4</v>
      </c>
      <c r="H30" s="51">
        <v>2.8363799243020103E-3</v>
      </c>
      <c r="I30" s="51">
        <v>0.10366602441217977</v>
      </c>
      <c r="J30" s="51">
        <v>0.10366602441217977</v>
      </c>
      <c r="K30" s="51">
        <v>0.10366602441217977</v>
      </c>
      <c r="L30" s="51" t="s">
        <v>65</v>
      </c>
      <c r="M30" s="51">
        <v>11.564035062304654</v>
      </c>
      <c r="N30" s="51">
        <v>1.9220447485876011E-4</v>
      </c>
      <c r="O30" s="51">
        <v>3.8440894971752027E-5</v>
      </c>
      <c r="P30" s="51">
        <v>1.3454313240113208E-5</v>
      </c>
      <c r="Q30" s="51" t="s">
        <v>65</v>
      </c>
      <c r="R30" s="51" t="s">
        <v>65</v>
      </c>
      <c r="S30" s="51" t="s">
        <v>65</v>
      </c>
      <c r="T30" s="51" t="s">
        <v>65</v>
      </c>
      <c r="U30" s="51" t="s">
        <v>65</v>
      </c>
      <c r="V30" s="51" t="s">
        <v>65</v>
      </c>
      <c r="W30" s="51">
        <v>9.7055902242724965E-3</v>
      </c>
      <c r="X30" s="51">
        <v>4.7187933278621707E-4</v>
      </c>
      <c r="Y30" s="51">
        <v>5.4656284099181037E-4</v>
      </c>
      <c r="Z30" s="51">
        <v>3.7924644834568747E-4</v>
      </c>
      <c r="AA30" s="51">
        <v>5.9564962290748228E-4</v>
      </c>
      <c r="AB30" s="51">
        <v>1.993338245031197E-3</v>
      </c>
      <c r="AC30" s="51">
        <v>1.9411180448544992E-3</v>
      </c>
      <c r="AD30" s="51">
        <v>5.29299687177491E-6</v>
      </c>
      <c r="AE30" s="52"/>
      <c r="AF30" s="53">
        <v>1922.0447485876011</v>
      </c>
      <c r="AG30" s="53"/>
      <c r="AH30" s="53" t="s">
        <v>435</v>
      </c>
      <c r="AI30" s="53">
        <v>81.461989209802894</v>
      </c>
      <c r="AJ30" s="53" t="s">
        <v>435</v>
      </c>
      <c r="AK30" s="53"/>
      <c r="AL30" s="54" t="s">
        <v>61</v>
      </c>
    </row>
    <row r="31" spans="1:38" ht="26.25" customHeight="1" x14ac:dyDescent="0.2">
      <c r="A31" s="48" t="s">
        <v>93</v>
      </c>
      <c r="B31" s="48" t="s">
        <v>102</v>
      </c>
      <c r="C31" s="49" t="s">
        <v>103</v>
      </c>
      <c r="D31" s="50"/>
      <c r="E31" s="51" t="s">
        <v>433</v>
      </c>
      <c r="F31" s="51">
        <v>0.32716414584255543</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1410.0000125706508</v>
      </c>
      <c r="AL31" s="54" t="s">
        <v>104</v>
      </c>
    </row>
    <row r="32" spans="1:38" ht="26.25" customHeight="1" x14ac:dyDescent="0.2">
      <c r="A32" s="48" t="s">
        <v>93</v>
      </c>
      <c r="B32" s="48" t="s">
        <v>105</v>
      </c>
      <c r="C32" s="49" t="s">
        <v>106</v>
      </c>
      <c r="D32" s="50"/>
      <c r="E32" s="51" t="s">
        <v>433</v>
      </c>
      <c r="F32" s="51" t="s">
        <v>433</v>
      </c>
      <c r="G32" s="51" t="s">
        <v>433</v>
      </c>
      <c r="H32" s="51" t="s">
        <v>433</v>
      </c>
      <c r="I32" s="51">
        <v>1.1843221128651347</v>
      </c>
      <c r="J32" s="51">
        <v>2.9733793674209594</v>
      </c>
      <c r="K32" s="51">
        <v>3.3629145576866448</v>
      </c>
      <c r="L32" s="51" t="s">
        <v>65</v>
      </c>
      <c r="M32" s="51" t="s">
        <v>433</v>
      </c>
      <c r="N32" s="51">
        <v>15.473098984260677</v>
      </c>
      <c r="O32" s="51">
        <v>6.0524631175035482E-2</v>
      </c>
      <c r="P32" s="51" t="s">
        <v>433</v>
      </c>
      <c r="Q32" s="51" t="s">
        <v>65</v>
      </c>
      <c r="R32" s="51" t="s">
        <v>65</v>
      </c>
      <c r="S32" s="51" t="s">
        <v>65</v>
      </c>
      <c r="T32" s="51" t="s">
        <v>65</v>
      </c>
      <c r="U32" s="51" t="s">
        <v>65</v>
      </c>
      <c r="V32" s="51" t="s">
        <v>65</v>
      </c>
      <c r="W32" s="51" t="s">
        <v>433</v>
      </c>
      <c r="X32" s="51">
        <v>1.9518270075680709E-3</v>
      </c>
      <c r="Y32" s="51">
        <v>1.9518270075680709E-3</v>
      </c>
      <c r="Z32" s="51">
        <v>1.9518270075680709E-3</v>
      </c>
      <c r="AA32" s="51">
        <v>1.9518270075680709E-3</v>
      </c>
      <c r="AB32" s="51">
        <v>7.8073080302722836E-3</v>
      </c>
      <c r="AC32" s="51" t="s">
        <v>433</v>
      </c>
      <c r="AD32" s="51" t="s">
        <v>433</v>
      </c>
      <c r="AE32" s="52"/>
      <c r="AF32" s="53"/>
      <c r="AG32" s="53"/>
      <c r="AH32" s="53"/>
      <c r="AI32" s="53"/>
      <c r="AJ32" s="53"/>
      <c r="AK32" s="53">
        <v>71529.366289197627</v>
      </c>
      <c r="AL32" s="54" t="s">
        <v>107</v>
      </c>
    </row>
    <row r="33" spans="1:38" ht="26.25" customHeight="1" x14ac:dyDescent="0.2">
      <c r="A33" s="48" t="s">
        <v>93</v>
      </c>
      <c r="B33" s="48" t="s">
        <v>108</v>
      </c>
      <c r="C33" s="49" t="s">
        <v>109</v>
      </c>
      <c r="D33" s="50"/>
      <c r="E33" s="51" t="s">
        <v>433</v>
      </c>
      <c r="F33" s="51" t="s">
        <v>433</v>
      </c>
      <c r="G33" s="51" t="s">
        <v>433</v>
      </c>
      <c r="H33" s="51" t="s">
        <v>433</v>
      </c>
      <c r="I33" s="51">
        <v>0.22898621811466344</v>
      </c>
      <c r="J33" s="51">
        <v>0.76328739371554433</v>
      </c>
      <c r="K33" s="51">
        <v>1.5265747874310902</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71529.366289197627</v>
      </c>
      <c r="AL33" s="54" t="s">
        <v>107</v>
      </c>
    </row>
    <row r="34" spans="1:38" ht="26.25" customHeight="1" x14ac:dyDescent="0.2">
      <c r="A34" s="48" t="s">
        <v>83</v>
      </c>
      <c r="B34" s="48" t="s">
        <v>110</v>
      </c>
      <c r="C34" s="49" t="s">
        <v>111</v>
      </c>
      <c r="D34" s="50"/>
      <c r="E34" s="51">
        <v>0.59346921609053394</v>
      </c>
      <c r="F34" s="51">
        <v>5.8354327099002734E-2</v>
      </c>
      <c r="G34" s="51">
        <v>3.3905471545285289E-2</v>
      </c>
      <c r="H34" s="51">
        <v>1.6908402149629393E-4</v>
      </c>
      <c r="I34" s="51">
        <v>0.18369370802689258</v>
      </c>
      <c r="J34" s="51">
        <v>0.51803470802689255</v>
      </c>
      <c r="K34" s="51">
        <v>1.4732947080268928</v>
      </c>
      <c r="L34" s="51" t="s">
        <v>65</v>
      </c>
      <c r="M34" s="51">
        <v>0.41488221423270771</v>
      </c>
      <c r="N34" s="51">
        <v>3.5795585801908327E-4</v>
      </c>
      <c r="O34" s="51">
        <v>4.194785801908325E-5</v>
      </c>
      <c r="P34" s="51">
        <v>4.7983550306679143E-5</v>
      </c>
      <c r="Q34" s="51" t="s">
        <v>65</v>
      </c>
      <c r="R34" s="51" t="s">
        <v>65</v>
      </c>
      <c r="S34" s="51" t="s">
        <v>65</v>
      </c>
      <c r="T34" s="51" t="s">
        <v>65</v>
      </c>
      <c r="U34" s="51" t="s">
        <v>65</v>
      </c>
      <c r="V34" s="51" t="s">
        <v>65</v>
      </c>
      <c r="W34" s="51">
        <v>9.92214728127137E-3</v>
      </c>
      <c r="X34" s="51">
        <v>6.0408684553758818E-4</v>
      </c>
      <c r="Y34" s="51">
        <v>2.9078042899903416E-3</v>
      </c>
      <c r="Z34" s="51">
        <v>3.2492712157873708E-3</v>
      </c>
      <c r="AA34" s="51">
        <v>7.4695890018100107E-4</v>
      </c>
      <c r="AB34" s="51">
        <v>7.5081212514963008E-3</v>
      </c>
      <c r="AC34" s="51">
        <v>1.9844294562542746E-3</v>
      </c>
      <c r="AD34" s="51">
        <v>9.9281548169855504E-7</v>
      </c>
      <c r="AE34" s="52"/>
      <c r="AF34" s="53">
        <v>1076.7929009541622</v>
      </c>
      <c r="AG34" s="53">
        <v>3.7800000000000007</v>
      </c>
      <c r="AH34" s="53" t="s">
        <v>435</v>
      </c>
      <c r="AI34" s="53">
        <v>55.725789696162579</v>
      </c>
      <c r="AJ34" s="53">
        <v>3.4126909883919634</v>
      </c>
      <c r="AK34" s="53"/>
      <c r="AL34" s="54" t="s">
        <v>61</v>
      </c>
    </row>
    <row r="35" spans="1:38" s="58" customFormat="1" ht="26.25" customHeight="1" x14ac:dyDescent="0.2">
      <c r="A35" s="48" t="s">
        <v>112</v>
      </c>
      <c r="B35" s="48" t="s">
        <v>113</v>
      </c>
      <c r="C35" s="49" t="s">
        <v>114</v>
      </c>
      <c r="D35" s="50"/>
      <c r="E35" s="51">
        <v>0.46332363988778957</v>
      </c>
      <c r="F35" s="51">
        <v>9.7898580991234163E-2</v>
      </c>
      <c r="G35" s="51">
        <v>2.4690130426666644E-3</v>
      </c>
      <c r="H35" s="51">
        <v>9.9649640345132829E-5</v>
      </c>
      <c r="I35" s="51">
        <v>1.870069199377615E-2</v>
      </c>
      <c r="J35" s="51">
        <v>1.870069199377615E-2</v>
      </c>
      <c r="K35" s="51">
        <v>1.870069199377615E-2</v>
      </c>
      <c r="L35" s="51" t="s">
        <v>65</v>
      </c>
      <c r="M35" s="51">
        <v>0.25379528440226712</v>
      </c>
      <c r="N35" s="51">
        <v>1.0461208261778655E-5</v>
      </c>
      <c r="O35" s="51">
        <v>1.0461208261778655E-5</v>
      </c>
      <c r="P35" s="51">
        <v>3.6614228916225298E-6</v>
      </c>
      <c r="Q35" s="51" t="s">
        <v>65</v>
      </c>
      <c r="R35" s="51" t="s">
        <v>65</v>
      </c>
      <c r="S35" s="51" t="s">
        <v>65</v>
      </c>
      <c r="T35" s="51" t="s">
        <v>65</v>
      </c>
      <c r="U35" s="51" t="s">
        <v>65</v>
      </c>
      <c r="V35" s="51" t="s">
        <v>65</v>
      </c>
      <c r="W35" s="51">
        <v>2.8768322719891302E-3</v>
      </c>
      <c r="X35" s="51">
        <v>9.8704129380697996E-4</v>
      </c>
      <c r="Y35" s="51">
        <v>7.1247065680428402E-4</v>
      </c>
      <c r="Z35" s="51">
        <v>6.7516897084553089E-4</v>
      </c>
      <c r="AA35" s="51">
        <v>9.7290572231237477E-4</v>
      </c>
      <c r="AB35" s="51">
        <v>3.3475866437691704E-3</v>
      </c>
      <c r="AC35" s="51">
        <v>5.7536645439782612E-4</v>
      </c>
      <c r="AD35" s="51">
        <v>6.0704745941031088E-7</v>
      </c>
      <c r="AE35" s="52"/>
      <c r="AF35" s="53">
        <v>523.06041308893282</v>
      </c>
      <c r="AG35" s="53" t="s">
        <v>435</v>
      </c>
      <c r="AH35" s="53" t="s">
        <v>435</v>
      </c>
      <c r="AI35" s="53" t="s">
        <v>435</v>
      </c>
      <c r="AJ35" s="53" t="s">
        <v>435</v>
      </c>
      <c r="AK35" s="53"/>
      <c r="AL35" s="54" t="s">
        <v>61</v>
      </c>
    </row>
    <row r="36" spans="1:38" ht="26.25" customHeight="1" x14ac:dyDescent="0.2">
      <c r="A36" s="48" t="s">
        <v>112</v>
      </c>
      <c r="B36" s="48" t="s">
        <v>115</v>
      </c>
      <c r="C36" s="49" t="s">
        <v>116</v>
      </c>
      <c r="D36" s="50"/>
      <c r="E36" s="51">
        <v>0.4083758623726324</v>
      </c>
      <c r="F36" s="51">
        <v>0.26489577531973524</v>
      </c>
      <c r="G36" s="51">
        <v>2.8198811052584894E-4</v>
      </c>
      <c r="H36" s="51">
        <v>9.2636559065079765E-5</v>
      </c>
      <c r="I36" s="51">
        <v>1.7272275412956242E-2</v>
      </c>
      <c r="J36" s="51">
        <v>1.7272275412956242E-2</v>
      </c>
      <c r="K36" s="51">
        <v>1.7272275412956242E-2</v>
      </c>
      <c r="L36" s="51" t="s">
        <v>65</v>
      </c>
      <c r="M36" s="51">
        <v>1.9172635313336113</v>
      </c>
      <c r="N36" s="51">
        <v>1.6532055506007316E-5</v>
      </c>
      <c r="O36" s="51">
        <v>9.4644281070407821E-6</v>
      </c>
      <c r="P36" s="51">
        <v>3.3125498374642739E-6</v>
      </c>
      <c r="Q36" s="51" t="s">
        <v>65</v>
      </c>
      <c r="R36" s="51" t="s">
        <v>65</v>
      </c>
      <c r="S36" s="51" t="s">
        <v>65</v>
      </c>
      <c r="T36" s="51" t="s">
        <v>65</v>
      </c>
      <c r="U36" s="51" t="s">
        <v>65</v>
      </c>
      <c r="V36" s="51" t="s">
        <v>65</v>
      </c>
      <c r="W36" s="51">
        <v>7.4041445964147532E-3</v>
      </c>
      <c r="X36" s="51">
        <v>3.625251330609288E-4</v>
      </c>
      <c r="Y36" s="51">
        <v>1.119740965566083E-3</v>
      </c>
      <c r="Z36" s="51">
        <v>1.2042574232336248E-3</v>
      </c>
      <c r="AA36" s="51">
        <v>3.8587521805084489E-4</v>
      </c>
      <c r="AB36" s="51">
        <v>3.072398739911482E-3</v>
      </c>
      <c r="AC36" s="51">
        <v>1.4808289192829508E-3</v>
      </c>
      <c r="AD36" s="51">
        <v>1.486948574697558E-6</v>
      </c>
      <c r="AE36" s="52"/>
      <c r="AF36" s="53">
        <v>473.22140535203908</v>
      </c>
      <c r="AG36" s="53" t="s">
        <v>435</v>
      </c>
      <c r="AH36" s="53" t="s">
        <v>435</v>
      </c>
      <c r="AI36" s="53">
        <v>26.596532527211533</v>
      </c>
      <c r="AJ36" s="53">
        <v>1.1701799563668611</v>
      </c>
      <c r="AK36" s="53"/>
      <c r="AL36" s="54" t="s">
        <v>61</v>
      </c>
    </row>
    <row r="37" spans="1:38" ht="26.25" customHeight="1" x14ac:dyDescent="0.2">
      <c r="A37" s="48" t="s">
        <v>83</v>
      </c>
      <c r="B37" s="48" t="s">
        <v>117</v>
      </c>
      <c r="C37" s="49" t="s">
        <v>118</v>
      </c>
      <c r="D37" s="50"/>
      <c r="E37" s="51">
        <v>0.19190400000000002</v>
      </c>
      <c r="F37" s="51">
        <v>3.4001251440000007E-3</v>
      </c>
      <c r="G37" s="51">
        <v>2.0400750864000006E-3</v>
      </c>
      <c r="H37" s="51">
        <v>6.8002502880000013E-3</v>
      </c>
      <c r="I37" s="51">
        <v>2.5500938579999998E-3</v>
      </c>
      <c r="J37" s="51">
        <v>3.0601126296000009E-3</v>
      </c>
      <c r="K37" s="51">
        <v>3.4001251440000007E-3</v>
      </c>
      <c r="L37" s="51" t="s">
        <v>65</v>
      </c>
      <c r="M37" s="51">
        <v>9.6382999999999996E-2</v>
      </c>
      <c r="N37" s="51">
        <v>1.0200375432000001E-5</v>
      </c>
      <c r="O37" s="51">
        <v>1.7000625720000004E-6</v>
      </c>
      <c r="P37" s="51">
        <v>4.7601752016000011E-4</v>
      </c>
      <c r="Q37" s="51" t="s">
        <v>65</v>
      </c>
      <c r="R37" s="51" t="s">
        <v>65</v>
      </c>
      <c r="S37" s="51" t="s">
        <v>65</v>
      </c>
      <c r="T37" s="51" t="s">
        <v>65</v>
      </c>
      <c r="U37" s="51" t="s">
        <v>65</v>
      </c>
      <c r="V37" s="51" t="s">
        <v>65</v>
      </c>
      <c r="W37" s="51">
        <v>1.3600500576000001E-3</v>
      </c>
      <c r="X37" s="51">
        <v>3.808140161280001E-6</v>
      </c>
      <c r="Y37" s="51">
        <v>1.074439545504E-5</v>
      </c>
      <c r="Z37" s="51">
        <v>7.5482778196800001E-6</v>
      </c>
      <c r="AA37" s="51">
        <v>5.6850092407679998E-5</v>
      </c>
      <c r="AB37" s="51">
        <v>7.8950905843680008E-5</v>
      </c>
      <c r="AC37" s="51">
        <v>2.7201001152000006E-4</v>
      </c>
      <c r="AD37" s="51">
        <v>1.2240450518400003E-7</v>
      </c>
      <c r="AE37" s="52"/>
      <c r="AF37" s="53" t="s">
        <v>435</v>
      </c>
      <c r="AG37" s="53" t="s">
        <v>435</v>
      </c>
      <c r="AH37" s="53">
        <v>6800.2502880000011</v>
      </c>
      <c r="AI37" s="53" t="s">
        <v>435</v>
      </c>
      <c r="AJ37" s="53" t="s">
        <v>435</v>
      </c>
      <c r="AK37" s="53"/>
      <c r="AL37" s="54" t="s">
        <v>61</v>
      </c>
    </row>
    <row r="38" spans="1:38" ht="26.25" customHeight="1" x14ac:dyDescent="0.2">
      <c r="A38" s="48" t="s">
        <v>83</v>
      </c>
      <c r="B38" s="48" t="s">
        <v>119</v>
      </c>
      <c r="C38" s="49" t="s">
        <v>120</v>
      </c>
      <c r="D38" s="59"/>
      <c r="E38" s="51">
        <v>2.8199980329031697E-2</v>
      </c>
      <c r="F38" s="51">
        <v>3.1522505306798574E-3</v>
      </c>
      <c r="G38" s="51">
        <v>5.0330323428805359E-5</v>
      </c>
      <c r="H38" s="51">
        <v>1.021697771034864E-4</v>
      </c>
      <c r="I38" s="51">
        <v>8.7999047496211248E-4</v>
      </c>
      <c r="J38" s="51">
        <v>8.7999047496211248E-4</v>
      </c>
      <c r="K38" s="51">
        <v>8.7999047496211248E-4</v>
      </c>
      <c r="L38" s="51" t="s">
        <v>65</v>
      </c>
      <c r="M38" s="51">
        <v>1.3703792485700472E-2</v>
      </c>
      <c r="N38" s="51">
        <v>2.62540900670015E-6</v>
      </c>
      <c r="O38" s="51">
        <v>1.9554494570979709E-6</v>
      </c>
      <c r="P38" s="51">
        <v>6.8440730998428966E-7</v>
      </c>
      <c r="Q38" s="51" t="s">
        <v>65</v>
      </c>
      <c r="R38" s="51" t="s">
        <v>65</v>
      </c>
      <c r="S38" s="51" t="s">
        <v>65</v>
      </c>
      <c r="T38" s="51" t="s">
        <v>65</v>
      </c>
      <c r="U38" s="51" t="s">
        <v>65</v>
      </c>
      <c r="V38" s="51" t="s">
        <v>65</v>
      </c>
      <c r="W38" s="51">
        <v>1.3323411416117301E-3</v>
      </c>
      <c r="X38" s="51">
        <v>7.1998408124155196E-5</v>
      </c>
      <c r="Y38" s="51">
        <v>2.9331034802176204E-4</v>
      </c>
      <c r="Z38" s="51">
        <v>2.8487151663506889E-4</v>
      </c>
      <c r="AA38" s="51">
        <v>1.2754185421240128E-4</v>
      </c>
      <c r="AB38" s="51">
        <v>7.7772212699338727E-4</v>
      </c>
      <c r="AC38" s="51">
        <v>2.6646822832234601E-4</v>
      </c>
      <c r="AD38" s="51">
        <v>4.2463501699276936E-8</v>
      </c>
      <c r="AE38" s="52"/>
      <c r="AF38" s="53">
        <v>97.772472854898524</v>
      </c>
      <c r="AG38" s="53" t="s">
        <v>435</v>
      </c>
      <c r="AH38" s="53">
        <v>4.9114912294036435</v>
      </c>
      <c r="AI38" s="53">
        <v>4.9890635298068995</v>
      </c>
      <c r="AJ38" s="53">
        <v>0.28246461615542184</v>
      </c>
      <c r="AK38" s="53"/>
      <c r="AL38" s="54" t="s">
        <v>61</v>
      </c>
    </row>
    <row r="39" spans="1:38" ht="26.25" customHeight="1" x14ac:dyDescent="0.2">
      <c r="A39" s="48" t="s">
        <v>121</v>
      </c>
      <c r="B39" s="48" t="s">
        <v>122</v>
      </c>
      <c r="C39" s="49" t="s">
        <v>123</v>
      </c>
      <c r="D39" s="50"/>
      <c r="E39" s="51">
        <v>1.2550485089075627</v>
      </c>
      <c r="F39" s="51">
        <v>0.81769458650434668</v>
      </c>
      <c r="G39" s="51">
        <v>5.6166048420174461E-2</v>
      </c>
      <c r="H39" s="51">
        <v>4.3641510821188452E-2</v>
      </c>
      <c r="I39" s="51">
        <v>0.34907137355640533</v>
      </c>
      <c r="J39" s="51">
        <v>0.37146681071154464</v>
      </c>
      <c r="K39" s="51">
        <v>0.39401166860053832</v>
      </c>
      <c r="L39" s="51" t="s">
        <v>65</v>
      </c>
      <c r="M39" s="51">
        <v>5.5360926317786863</v>
      </c>
      <c r="N39" s="51">
        <v>0.19534538865762027</v>
      </c>
      <c r="O39" s="51">
        <v>2.7332346535154303E-2</v>
      </c>
      <c r="P39" s="51">
        <v>9.7937577525337438E-3</v>
      </c>
      <c r="Q39" s="51" t="s">
        <v>65</v>
      </c>
      <c r="R39" s="51" t="s">
        <v>65</v>
      </c>
      <c r="S39" s="51" t="s">
        <v>65</v>
      </c>
      <c r="T39" s="51" t="s">
        <v>65</v>
      </c>
      <c r="U39" s="51" t="s">
        <v>65</v>
      </c>
      <c r="V39" s="51" t="s">
        <v>65</v>
      </c>
      <c r="W39" s="51">
        <v>0.78117339111799222</v>
      </c>
      <c r="X39" s="51">
        <v>2.804734093631097E-2</v>
      </c>
      <c r="Y39" s="51">
        <v>3.2091145383475378E-2</v>
      </c>
      <c r="Z39" s="51">
        <v>1.1519393855584946E-2</v>
      </c>
      <c r="AA39" s="51">
        <v>1.5301078119885417E-2</v>
      </c>
      <c r="AB39" s="51">
        <v>8.6958958295256697E-2</v>
      </c>
      <c r="AC39" s="51">
        <v>0.34688096174595551</v>
      </c>
      <c r="AD39" s="51">
        <v>6.5469765190146319E-5</v>
      </c>
      <c r="AE39" s="52"/>
      <c r="AF39" s="53">
        <v>7805.8590590143885</v>
      </c>
      <c r="AG39" s="53" t="s">
        <v>435</v>
      </c>
      <c r="AH39" s="53">
        <v>16950.280121890297</v>
      </c>
      <c r="AI39" s="53">
        <v>4496.8054155160498</v>
      </c>
      <c r="AJ39" s="53">
        <v>6.0282351729592429</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11.5848610598074</v>
      </c>
      <c r="F41" s="51">
        <v>26.427874679335869</v>
      </c>
      <c r="G41" s="51">
        <v>1.1947248813308049</v>
      </c>
      <c r="H41" s="51">
        <v>0.62081230084895855</v>
      </c>
      <c r="I41" s="51">
        <v>6.7596436143700185</v>
      </c>
      <c r="J41" s="51">
        <v>7.1573861939830143</v>
      </c>
      <c r="K41" s="51">
        <v>7.6857341778061539</v>
      </c>
      <c r="L41" s="51" t="s">
        <v>65</v>
      </c>
      <c r="M41" s="51">
        <v>241.2764373946128</v>
      </c>
      <c r="N41" s="51">
        <v>2.1423356639411475</v>
      </c>
      <c r="O41" s="51">
        <v>0.27744946041090002</v>
      </c>
      <c r="P41" s="51">
        <v>0.17216171447278453</v>
      </c>
      <c r="Q41" s="51" t="s">
        <v>65</v>
      </c>
      <c r="R41" s="51" t="s">
        <v>65</v>
      </c>
      <c r="S41" s="51" t="s">
        <v>65</v>
      </c>
      <c r="T41" s="51" t="s">
        <v>65</v>
      </c>
      <c r="U41" s="51" t="s">
        <v>65</v>
      </c>
      <c r="V41" s="51" t="s">
        <v>65</v>
      </c>
      <c r="W41" s="51">
        <v>19.78394275335306</v>
      </c>
      <c r="X41" s="51">
        <v>2.1243783791080579</v>
      </c>
      <c r="Y41" s="51">
        <v>2.1052344931713964</v>
      </c>
      <c r="Z41" s="51">
        <v>0.77470435944953142</v>
      </c>
      <c r="AA41" s="51">
        <v>1.232274201826375</v>
      </c>
      <c r="AB41" s="51">
        <v>6.2365914335553603</v>
      </c>
      <c r="AC41" s="51">
        <v>7.5506034523040881</v>
      </c>
      <c r="AD41" s="51">
        <v>6.8463375020948833E-2</v>
      </c>
      <c r="AE41" s="52"/>
      <c r="AF41" s="53">
        <v>41626.654032004844</v>
      </c>
      <c r="AG41" s="53">
        <v>392.48093654310355</v>
      </c>
      <c r="AH41" s="53">
        <v>65181.259073770278</v>
      </c>
      <c r="AI41" s="53">
        <v>84997.651223317705</v>
      </c>
      <c r="AJ41" s="53" t="s">
        <v>435</v>
      </c>
      <c r="AK41" s="53"/>
      <c r="AL41" s="54" t="s">
        <v>61</v>
      </c>
    </row>
    <row r="42" spans="1:38" ht="26.25" customHeight="1" x14ac:dyDescent="0.2">
      <c r="A42" s="48" t="s">
        <v>83</v>
      </c>
      <c r="B42" s="48" t="s">
        <v>128</v>
      </c>
      <c r="C42" s="49" t="s">
        <v>129</v>
      </c>
      <c r="D42" s="50"/>
      <c r="E42" s="51">
        <v>0.32389889201576705</v>
      </c>
      <c r="F42" s="51">
        <v>0.85673437737390923</v>
      </c>
      <c r="G42" s="51">
        <v>5.4840515793507416E-4</v>
      </c>
      <c r="H42" s="51">
        <v>1.1481964782917751E-4</v>
      </c>
      <c r="I42" s="51">
        <v>7.9307025118761504E-3</v>
      </c>
      <c r="J42" s="51">
        <v>7.9307025118761504E-3</v>
      </c>
      <c r="K42" s="51">
        <v>7.9307025118761504E-3</v>
      </c>
      <c r="L42" s="51" t="s">
        <v>65</v>
      </c>
      <c r="M42" s="51">
        <v>11.743672321941915</v>
      </c>
      <c r="N42" s="51">
        <v>7.5413469094705128E-5</v>
      </c>
      <c r="O42" s="51">
        <v>2.7806195074529492E-5</v>
      </c>
      <c r="P42" s="51">
        <v>9.7321682760853228E-6</v>
      </c>
      <c r="Q42" s="51" t="s">
        <v>65</v>
      </c>
      <c r="R42" s="51" t="s">
        <v>65</v>
      </c>
      <c r="S42" s="51" t="s">
        <v>65</v>
      </c>
      <c r="T42" s="51" t="s">
        <v>65</v>
      </c>
      <c r="U42" s="51" t="s">
        <v>65</v>
      </c>
      <c r="V42" s="51" t="s">
        <v>65</v>
      </c>
      <c r="W42" s="51">
        <v>3.4801163733675304E-2</v>
      </c>
      <c r="X42" s="51">
        <v>4.3961394022664227E-3</v>
      </c>
      <c r="Y42" s="51">
        <v>5.150753137150051E-3</v>
      </c>
      <c r="Z42" s="51">
        <v>4.552815143419652E-3</v>
      </c>
      <c r="AA42" s="51">
        <v>3.8383929314772928E-3</v>
      </c>
      <c r="AB42" s="51">
        <v>1.7938100614313418E-2</v>
      </c>
      <c r="AC42" s="51">
        <v>6.9602327467350612E-3</v>
      </c>
      <c r="AD42" s="51">
        <v>4.7035530274697256E-6</v>
      </c>
      <c r="AE42" s="52"/>
      <c r="AF42" s="53">
        <v>1390.3097537264746</v>
      </c>
      <c r="AG42" s="53" t="s">
        <v>435</v>
      </c>
      <c r="AH42" s="53" t="s">
        <v>435</v>
      </c>
      <c r="AI42" s="53">
        <v>66.375600336212557</v>
      </c>
      <c r="AJ42" s="53">
        <v>2.5202953393628582</v>
      </c>
      <c r="AK42" s="53"/>
      <c r="AL42" s="54" t="s">
        <v>61</v>
      </c>
    </row>
    <row r="43" spans="1:38" ht="26.25" customHeight="1" x14ac:dyDescent="0.2">
      <c r="A43" s="48" t="s">
        <v>121</v>
      </c>
      <c r="B43" s="48" t="s">
        <v>130</v>
      </c>
      <c r="C43" s="49" t="s">
        <v>131</v>
      </c>
      <c r="D43" s="50"/>
      <c r="E43" s="51">
        <v>0.65255507095453702</v>
      </c>
      <c r="F43" s="51">
        <v>1.8411841877862125</v>
      </c>
      <c r="G43" s="51">
        <v>9.83934880191175E-2</v>
      </c>
      <c r="H43" s="51">
        <v>3.7524604504564837E-2</v>
      </c>
      <c r="I43" s="51">
        <v>0.44061096028876451</v>
      </c>
      <c r="J43" s="51">
        <v>0.48775529095526465</v>
      </c>
      <c r="K43" s="51">
        <v>0.5373070302675409</v>
      </c>
      <c r="L43" s="51" t="s">
        <v>65</v>
      </c>
      <c r="M43" s="51">
        <v>14.485953639506803</v>
      </c>
      <c r="N43" s="51">
        <v>0.16797554895197706</v>
      </c>
      <c r="O43" s="51">
        <v>5.0950623327648888E-2</v>
      </c>
      <c r="P43" s="51">
        <v>1.4163946621755137E-2</v>
      </c>
      <c r="Q43" s="51" t="s">
        <v>65</v>
      </c>
      <c r="R43" s="51" t="s">
        <v>65</v>
      </c>
      <c r="S43" s="51" t="s">
        <v>65</v>
      </c>
      <c r="T43" s="51" t="s">
        <v>65</v>
      </c>
      <c r="U43" s="51" t="s">
        <v>65</v>
      </c>
      <c r="V43" s="51" t="s">
        <v>65</v>
      </c>
      <c r="W43" s="51">
        <v>1.7012113123153791</v>
      </c>
      <c r="X43" s="51">
        <v>0.18675832069747325</v>
      </c>
      <c r="Y43" s="51">
        <v>0.22083000312584222</v>
      </c>
      <c r="Z43" s="51">
        <v>7.5999899699034215E-2</v>
      </c>
      <c r="AA43" s="51">
        <v>9.5990887893908E-2</v>
      </c>
      <c r="AB43" s="51">
        <v>0.57957911141625773</v>
      </c>
      <c r="AC43" s="51">
        <v>0.60079365580982191</v>
      </c>
      <c r="AD43" s="51">
        <v>5.5791208180947793E-3</v>
      </c>
      <c r="AE43" s="52"/>
      <c r="AF43" s="53">
        <v>184.73992806096103</v>
      </c>
      <c r="AG43" s="53">
        <v>31.928783787069406</v>
      </c>
      <c r="AH43" s="53">
        <v>975.20218382822759</v>
      </c>
      <c r="AI43" s="53">
        <v>7260.210004024736</v>
      </c>
      <c r="AJ43" s="53" t="s">
        <v>435</v>
      </c>
      <c r="AK43" s="53"/>
      <c r="AL43" s="54" t="s">
        <v>61</v>
      </c>
    </row>
    <row r="44" spans="1:38" ht="26.25" customHeight="1" x14ac:dyDescent="0.2">
      <c r="A44" s="48" t="s">
        <v>83</v>
      </c>
      <c r="B44" s="48" t="s">
        <v>132</v>
      </c>
      <c r="C44" s="49" t="s">
        <v>133</v>
      </c>
      <c r="D44" s="50"/>
      <c r="E44" s="51">
        <v>5.6831769770122902</v>
      </c>
      <c r="F44" s="51">
        <v>1.1043858184654922</v>
      </c>
      <c r="G44" s="51">
        <v>5.3161488446180115E-3</v>
      </c>
      <c r="H44" s="51">
        <v>2.4213804564587943E-3</v>
      </c>
      <c r="I44" s="51">
        <v>0.39645364206416739</v>
      </c>
      <c r="J44" s="51">
        <v>0.39645364206416739</v>
      </c>
      <c r="K44" s="51">
        <v>0.39645364206416739</v>
      </c>
      <c r="L44" s="51" t="s">
        <v>65</v>
      </c>
      <c r="M44" s="51">
        <v>7.527217488429546</v>
      </c>
      <c r="N44" s="51">
        <v>2.446585443658873E-4</v>
      </c>
      <c r="O44" s="51">
        <v>2.146240096226549E-4</v>
      </c>
      <c r="P44" s="51">
        <v>7.5118403367929209E-5</v>
      </c>
      <c r="Q44" s="51" t="s">
        <v>65</v>
      </c>
      <c r="R44" s="51" t="s">
        <v>65</v>
      </c>
      <c r="S44" s="51" t="s">
        <v>65</v>
      </c>
      <c r="T44" s="51" t="s">
        <v>65</v>
      </c>
      <c r="U44" s="51" t="s">
        <v>65</v>
      </c>
      <c r="V44" s="51" t="s">
        <v>65</v>
      </c>
      <c r="W44" s="51">
        <v>9.9611218866312509E-2</v>
      </c>
      <c r="X44" s="51">
        <v>7.1052591964048473E-3</v>
      </c>
      <c r="Y44" s="51">
        <v>2.7983058657952694E-2</v>
      </c>
      <c r="Z44" s="51">
        <v>3.0801969770302397E-2</v>
      </c>
      <c r="AA44" s="51">
        <v>8.1652505603086022E-3</v>
      </c>
      <c r="AB44" s="51">
        <v>7.4055538184968558E-2</v>
      </c>
      <c r="AC44" s="51">
        <v>1.9922243773262505E-2</v>
      </c>
      <c r="AD44" s="51">
        <v>9.9401428500234782E-6</v>
      </c>
      <c r="AE44" s="52"/>
      <c r="AF44" s="53">
        <v>10731.200481132742</v>
      </c>
      <c r="AG44" s="53"/>
      <c r="AH44" s="53"/>
      <c r="AI44" s="53">
        <v>551.83984796350035</v>
      </c>
      <c r="AJ44" s="53">
        <v>32.82064621668502</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5.0540124981638776E-2</v>
      </c>
      <c r="F47" s="51">
        <v>9.2865605110377687E-3</v>
      </c>
      <c r="G47" s="51">
        <v>8.5918748544062794E-3</v>
      </c>
      <c r="H47" s="51">
        <v>6.0983378811796881E-5</v>
      </c>
      <c r="I47" s="51">
        <v>9.8401295257734105E-3</v>
      </c>
      <c r="J47" s="51">
        <v>9.8401295257734105E-3</v>
      </c>
      <c r="K47" s="51">
        <v>9.8401295257734105E-3</v>
      </c>
      <c r="L47" s="51" t="s">
        <v>65</v>
      </c>
      <c r="M47" s="51">
        <v>0.16940195421820017</v>
      </c>
      <c r="N47" s="51">
        <v>7.8150680368426127E-6</v>
      </c>
      <c r="O47" s="51">
        <v>7.8150680368426127E-6</v>
      </c>
      <c r="P47" s="51">
        <v>2.7352738128949146E-6</v>
      </c>
      <c r="Q47" s="51" t="s">
        <v>65</v>
      </c>
      <c r="R47" s="51" t="s">
        <v>65</v>
      </c>
      <c r="S47" s="51" t="s">
        <v>65</v>
      </c>
      <c r="T47" s="51" t="s">
        <v>65</v>
      </c>
      <c r="U47" s="51" t="s">
        <v>65</v>
      </c>
      <c r="V47" s="51" t="s">
        <v>65</v>
      </c>
      <c r="W47" s="51">
        <v>1.5937256814731226E-4</v>
      </c>
      <c r="X47" s="51">
        <v>1.085996490500412E-5</v>
      </c>
      <c r="Y47" s="51">
        <v>5.2275021005983049E-5</v>
      </c>
      <c r="Z47" s="51">
        <v>5.8413739069070949E-5</v>
      </c>
      <c r="AA47" s="51">
        <v>1.3428445763004748E-5</v>
      </c>
      <c r="AB47" s="51">
        <v>1.3497717074306286E-4</v>
      </c>
      <c r="AC47" s="51">
        <v>3.1874513629462455E-5</v>
      </c>
      <c r="AD47" s="51">
        <v>1.26609869034739E-8</v>
      </c>
      <c r="AE47" s="52"/>
      <c r="AF47" s="53">
        <v>390.75340184213064</v>
      </c>
      <c r="AG47" s="53" t="s">
        <v>435</v>
      </c>
      <c r="AH47" s="53" t="s">
        <v>435</v>
      </c>
      <c r="AI47" s="53">
        <v>1.0465975383824804</v>
      </c>
      <c r="AJ47" s="53">
        <v>6.4094452625712575E-2</v>
      </c>
      <c r="AK47" s="53"/>
      <c r="AL47" s="54" t="s">
        <v>61</v>
      </c>
    </row>
    <row r="48" spans="1:38" ht="26.25" customHeight="1" x14ac:dyDescent="0.2">
      <c r="A48" s="48" t="s">
        <v>140</v>
      </c>
      <c r="B48" s="48" t="s">
        <v>141</v>
      </c>
      <c r="C48" s="49" t="s">
        <v>142</v>
      </c>
      <c r="D48" s="50"/>
      <c r="E48" s="51" t="s">
        <v>433</v>
      </c>
      <c r="F48" s="51" t="s">
        <v>433</v>
      </c>
      <c r="G48" s="51" t="s">
        <v>433</v>
      </c>
      <c r="H48" s="51" t="s">
        <v>433</v>
      </c>
      <c r="I48" s="51">
        <v>5.2186395136999991E-2</v>
      </c>
      <c r="J48" s="51">
        <v>0.16516987091799998</v>
      </c>
      <c r="K48" s="51">
        <v>0.34905139388399997</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1.3185338319999997</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0.53364705882352936</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0.56185200000000002</v>
      </c>
      <c r="AL51" s="54" t="s">
        <v>152</v>
      </c>
    </row>
    <row r="52" spans="1:38" ht="26.25" customHeight="1" x14ac:dyDescent="0.2">
      <c r="A52" s="48" t="s">
        <v>140</v>
      </c>
      <c r="B52" s="55" t="s">
        <v>153</v>
      </c>
      <c r="C52" s="57" t="s">
        <v>154</v>
      </c>
      <c r="D52" s="60"/>
      <c r="E52" s="51" t="s">
        <v>433</v>
      </c>
      <c r="F52" s="51">
        <v>0.48499999999999999</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8.2428830000000008</v>
      </c>
      <c r="AL52" s="54" t="s">
        <v>155</v>
      </c>
    </row>
    <row r="53" spans="1:38" ht="26.25" customHeight="1" x14ac:dyDescent="0.2">
      <c r="A53" s="48" t="s">
        <v>140</v>
      </c>
      <c r="B53" s="55" t="s">
        <v>156</v>
      </c>
      <c r="C53" s="57" t="s">
        <v>157</v>
      </c>
      <c r="D53" s="60"/>
      <c r="E53" s="51" t="s">
        <v>433</v>
      </c>
      <c r="F53" s="51">
        <v>0.56657824135000001</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1.491725129</v>
      </c>
      <c r="AL53" s="54" t="s">
        <v>158</v>
      </c>
    </row>
    <row r="54" spans="1:38" ht="37.5" customHeight="1" x14ac:dyDescent="0.2">
      <c r="A54" s="48" t="s">
        <v>140</v>
      </c>
      <c r="B54" s="55" t="s">
        <v>159</v>
      </c>
      <c r="C54" s="57" t="s">
        <v>160</v>
      </c>
      <c r="D54" s="60"/>
      <c r="E54" s="51" t="s">
        <v>433</v>
      </c>
      <c r="F54" s="51">
        <v>0.93494875835807167</v>
      </c>
      <c r="G54" s="51">
        <v>0.03</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655</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6.5022299999999996E-5</v>
      </c>
      <c r="I56" s="51" t="s">
        <v>433</v>
      </c>
      <c r="J56" s="51" t="s">
        <v>433</v>
      </c>
      <c r="K56" s="51" t="s">
        <v>433</v>
      </c>
      <c r="L56" s="51" t="s">
        <v>65</v>
      </c>
      <c r="M56" s="51" t="s">
        <v>433</v>
      </c>
      <c r="N56" s="51" t="s">
        <v>433</v>
      </c>
      <c r="O56" s="51" t="s">
        <v>433</v>
      </c>
      <c r="P56" s="51">
        <v>1.3623719999999999E-5</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3.3162000000000004E-2</v>
      </c>
      <c r="J57" s="51">
        <v>3.730725E-2</v>
      </c>
      <c r="K57" s="51">
        <v>4.1452500000000003E-2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3662.6120000000001</v>
      </c>
      <c r="AL57" s="54" t="s">
        <v>169</v>
      </c>
    </row>
    <row r="58" spans="1:38" ht="26.25" customHeight="1" x14ac:dyDescent="0.2">
      <c r="A58" s="48" t="s">
        <v>66</v>
      </c>
      <c r="B58" s="48" t="s">
        <v>170</v>
      </c>
      <c r="C58" s="49" t="s">
        <v>171</v>
      </c>
      <c r="D58" s="50"/>
      <c r="E58" s="51" t="s">
        <v>434</v>
      </c>
      <c r="F58" s="51" t="s">
        <v>434</v>
      </c>
      <c r="G58" s="51" t="s">
        <v>434</v>
      </c>
      <c r="H58" s="51" t="s">
        <v>434</v>
      </c>
      <c r="I58" s="51">
        <v>6.7496373113127284E-2</v>
      </c>
      <c r="J58" s="51">
        <v>9.3456516618176236E-2</v>
      </c>
      <c r="K58" s="51">
        <v>0.10384057402019582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993.54159789359812</v>
      </c>
      <c r="AL58" s="54" t="s">
        <v>172</v>
      </c>
    </row>
    <row r="59" spans="1:38" ht="26.25" customHeight="1" x14ac:dyDescent="0.2">
      <c r="A59" s="48" t="s">
        <v>66</v>
      </c>
      <c r="B59" s="61" t="s">
        <v>173</v>
      </c>
      <c r="C59" s="49" t="s">
        <v>174</v>
      </c>
      <c r="D59" s="50"/>
      <c r="E59" s="51" t="s">
        <v>434</v>
      </c>
      <c r="F59" s="51" t="s">
        <v>434</v>
      </c>
      <c r="G59" s="51" t="s">
        <v>434</v>
      </c>
      <c r="H59" s="51" t="s">
        <v>434</v>
      </c>
      <c r="I59" s="51">
        <v>4.5502142157795161E-3</v>
      </c>
      <c r="J59" s="51">
        <v>5.1189909927519574E-3</v>
      </c>
      <c r="K59" s="51">
        <v>5.687767769724396E-3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509.57702</v>
      </c>
      <c r="AL59" s="54" t="s">
        <v>175</v>
      </c>
    </row>
    <row r="60" spans="1:38" ht="26.25" customHeight="1" x14ac:dyDescent="0.2">
      <c r="A60" s="48" t="s">
        <v>66</v>
      </c>
      <c r="B60" s="61" t="s">
        <v>176</v>
      </c>
      <c r="C60" s="49" t="s">
        <v>177</v>
      </c>
      <c r="D60" s="56"/>
      <c r="E60" s="51" t="s">
        <v>433</v>
      </c>
      <c r="F60" s="51" t="s">
        <v>433</v>
      </c>
      <c r="G60" s="51" t="s">
        <v>433</v>
      </c>
      <c r="H60" s="51" t="s">
        <v>433</v>
      </c>
      <c r="I60" s="51">
        <v>0.57468261388404063</v>
      </c>
      <c r="J60" s="51">
        <v>4.9125402846820494</v>
      </c>
      <c r="K60" s="51">
        <v>10.478550988846026</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0.32820049550194114</v>
      </c>
      <c r="J61" s="51">
        <v>3.2820049550194113</v>
      </c>
      <c r="K61" s="51">
        <v>10.940016516731372</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12914447.494190926</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0.20830000000000001</v>
      </c>
      <c r="F64" s="51">
        <v>8.4000000000000012E-3</v>
      </c>
      <c r="G64" s="51">
        <v>3.0000000000000001E-5</v>
      </c>
      <c r="H64" s="51">
        <v>1.5100000000000001E-2</v>
      </c>
      <c r="I64" s="51" t="s">
        <v>433</v>
      </c>
      <c r="J64" s="51" t="s">
        <v>433</v>
      </c>
      <c r="K64" s="51" t="s">
        <v>433</v>
      </c>
      <c r="L64" s="51" t="s">
        <v>65</v>
      </c>
      <c r="M64" s="51">
        <v>1.83E-2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527.85825714285704</v>
      </c>
      <c r="AL64" s="54" t="s">
        <v>189</v>
      </c>
    </row>
    <row r="65" spans="1:38" ht="26.25" customHeight="1" x14ac:dyDescent="0.2">
      <c r="A65" s="48" t="s">
        <v>66</v>
      </c>
      <c r="B65" s="55" t="s">
        <v>190</v>
      </c>
      <c r="C65" s="49" t="s">
        <v>191</v>
      </c>
      <c r="D65" s="50"/>
      <c r="E65" s="51">
        <v>6.1200000000000004E-2</v>
      </c>
      <c r="F65" s="51" t="s">
        <v>433</v>
      </c>
      <c r="G65" s="51" t="s">
        <v>433</v>
      </c>
      <c r="H65" s="51">
        <v>3.0000000000000001E-3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519.51599999999996</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36.322000000000003</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6.4799999999999996E-2</v>
      </c>
      <c r="F70" s="51">
        <v>0.27501500000000001</v>
      </c>
      <c r="G70" s="51">
        <v>0.34788685092351479</v>
      </c>
      <c r="H70" s="51">
        <v>6.8699999999999997E-2</v>
      </c>
      <c r="I70" s="51">
        <v>0.12071</v>
      </c>
      <c r="J70" s="51">
        <v>0.129855</v>
      </c>
      <c r="K70" s="51">
        <v>0.13900000000000001</v>
      </c>
      <c r="L70" s="51" t="s">
        <v>65</v>
      </c>
      <c r="M70" s="51">
        <v>11.0679</v>
      </c>
      <c r="N70" s="51">
        <v>7.7118109626950356E-4</v>
      </c>
      <c r="O70" s="51">
        <v>6.1694487701560296E-4</v>
      </c>
      <c r="P70" s="51">
        <v>8.3211455746972794E-5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8.1408358275550222E-2</v>
      </c>
      <c r="F72" s="51">
        <v>0.24062548457378957</v>
      </c>
      <c r="G72" s="51">
        <v>4.7901619203060464E-2</v>
      </c>
      <c r="H72" s="51" t="s">
        <v>434</v>
      </c>
      <c r="I72" s="51">
        <v>0.18229020000000001</v>
      </c>
      <c r="J72" s="51">
        <v>0.36380805000000005</v>
      </c>
      <c r="K72" s="51">
        <v>0.56639600000000012</v>
      </c>
      <c r="L72" s="51" t="s">
        <v>65</v>
      </c>
      <c r="M72" s="51">
        <v>1.8122593263033693</v>
      </c>
      <c r="N72" s="51">
        <v>0.49070223000000002</v>
      </c>
      <c r="O72" s="51">
        <v>3.55604136E-2</v>
      </c>
      <c r="P72" s="51">
        <v>0.33176111867000002</v>
      </c>
      <c r="Q72" s="51" t="s">
        <v>65</v>
      </c>
      <c r="R72" s="51" t="s">
        <v>65</v>
      </c>
      <c r="S72" s="51" t="s">
        <v>65</v>
      </c>
      <c r="T72" s="51" t="s">
        <v>65</v>
      </c>
      <c r="U72" s="51" t="s">
        <v>65</v>
      </c>
      <c r="V72" s="51" t="s">
        <v>65</v>
      </c>
      <c r="W72" s="51">
        <v>1.36009219744</v>
      </c>
      <c r="X72" s="51">
        <v>2.2395786995594257E-2</v>
      </c>
      <c r="Y72" s="51">
        <v>2.3575452532402705E-2</v>
      </c>
      <c r="Z72" s="51">
        <v>1.2365354964214205E-2</v>
      </c>
      <c r="AA72" s="51">
        <v>1.2208551389788835E-2</v>
      </c>
      <c r="AB72" s="51">
        <v>7.0545145882000004E-2</v>
      </c>
      <c r="AC72" s="51">
        <v>0.31833238186464252</v>
      </c>
      <c r="AD72" s="51">
        <v>2.0129166666666669</v>
      </c>
      <c r="AE72" s="52"/>
      <c r="AF72" s="53"/>
      <c r="AG72" s="53"/>
      <c r="AH72" s="53"/>
      <c r="AI72" s="53"/>
      <c r="AJ72" s="53"/>
      <c r="AK72" s="53">
        <v>7195.14221</v>
      </c>
      <c r="AL72" s="54" t="s">
        <v>211</v>
      </c>
    </row>
    <row r="73" spans="1:38" ht="26.25" customHeight="1" x14ac:dyDescent="0.2">
      <c r="A73" s="48" t="s">
        <v>66</v>
      </c>
      <c r="B73" s="48" t="s">
        <v>212</v>
      </c>
      <c r="C73" s="49" t="s">
        <v>213</v>
      </c>
      <c r="D73" s="50"/>
      <c r="E73" s="51" t="s">
        <v>433</v>
      </c>
      <c r="F73" s="51" t="s">
        <v>433</v>
      </c>
      <c r="G73" s="51" t="s">
        <v>433</v>
      </c>
      <c r="H73" s="51" t="s">
        <v>433</v>
      </c>
      <c r="I73" s="51">
        <v>1.125E-2</v>
      </c>
      <c r="J73" s="51">
        <v>1.1875E-2</v>
      </c>
      <c r="K73" s="51">
        <v>1.2500000000000001E-2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12.5</v>
      </c>
      <c r="AL73" s="54" t="s">
        <v>214</v>
      </c>
    </row>
    <row r="74" spans="1:38" ht="26.25" customHeight="1" x14ac:dyDescent="0.2">
      <c r="A74" s="48" t="s">
        <v>66</v>
      </c>
      <c r="B74" s="48" t="s">
        <v>215</v>
      </c>
      <c r="C74" s="49" t="s">
        <v>216</v>
      </c>
      <c r="D74" s="50"/>
      <c r="E74" s="51" t="s">
        <v>433</v>
      </c>
      <c r="F74" s="51" t="s">
        <v>433</v>
      </c>
      <c r="G74" s="51" t="s">
        <v>433</v>
      </c>
      <c r="H74" s="51" t="s">
        <v>433</v>
      </c>
      <c r="I74" s="51">
        <v>3.0518079878000029E-3</v>
      </c>
      <c r="J74" s="51">
        <v>7.7682385144000072E-3</v>
      </c>
      <c r="K74" s="51">
        <v>1.109748359200001E-2</v>
      </c>
      <c r="L74" s="51" t="s">
        <v>65</v>
      </c>
      <c r="M74" s="51" t="s">
        <v>433</v>
      </c>
      <c r="N74" s="51">
        <v>0.11097483592</v>
      </c>
      <c r="O74" s="51" t="s">
        <v>433</v>
      </c>
      <c r="P74" s="51" t="s">
        <v>433</v>
      </c>
      <c r="Q74" s="51" t="s">
        <v>65</v>
      </c>
      <c r="R74" s="51" t="s">
        <v>65</v>
      </c>
      <c r="S74" s="51" t="s">
        <v>65</v>
      </c>
      <c r="T74" s="51" t="s">
        <v>65</v>
      </c>
      <c r="U74" s="51" t="s">
        <v>65</v>
      </c>
      <c r="V74" s="51" t="s">
        <v>65</v>
      </c>
      <c r="W74" s="51">
        <v>3.8841192572000005</v>
      </c>
      <c r="X74" s="51" t="s">
        <v>436</v>
      </c>
      <c r="Y74" s="51" t="s">
        <v>436</v>
      </c>
      <c r="Z74" s="51" t="s">
        <v>436</v>
      </c>
      <c r="AA74" s="51" t="s">
        <v>436</v>
      </c>
      <c r="AB74" s="51" t="s">
        <v>436</v>
      </c>
      <c r="AC74" s="51">
        <v>1.9420596286000003</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0.17622000000000002</v>
      </c>
      <c r="H78" s="51" t="s">
        <v>433</v>
      </c>
      <c r="I78" s="51">
        <v>2.5365000000000001E-4</v>
      </c>
      <c r="J78" s="51">
        <v>3.3375000000000001E-4</v>
      </c>
      <c r="K78" s="51">
        <v>4.2719999999999998E-4</v>
      </c>
      <c r="L78" s="51" t="s">
        <v>65</v>
      </c>
      <c r="M78" s="51" t="s">
        <v>436</v>
      </c>
      <c r="N78" s="51">
        <v>1.335E-3</v>
      </c>
      <c r="O78" s="51">
        <v>1.3350000000000002E-4</v>
      </c>
      <c r="P78" s="51">
        <v>2.6700000000000004E-4</v>
      </c>
      <c r="Q78" s="51" t="s">
        <v>65</v>
      </c>
      <c r="R78" s="51" t="s">
        <v>65</v>
      </c>
      <c r="S78" s="51" t="s">
        <v>65</v>
      </c>
      <c r="T78" s="51" t="s">
        <v>65</v>
      </c>
      <c r="U78" s="51" t="s">
        <v>65</v>
      </c>
      <c r="V78" s="51" t="s">
        <v>65</v>
      </c>
      <c r="W78" s="51">
        <v>1.335</v>
      </c>
      <c r="X78" s="51" t="s">
        <v>436</v>
      </c>
      <c r="Y78" s="51" t="s">
        <v>436</v>
      </c>
      <c r="Z78" s="51" t="s">
        <v>436</v>
      </c>
      <c r="AA78" s="51" t="s">
        <v>436</v>
      </c>
      <c r="AB78" s="51">
        <v>6.6750000000000002E-4</v>
      </c>
      <c r="AC78" s="51">
        <v>0.17354999999999998</v>
      </c>
      <c r="AD78" s="51">
        <v>4.9395000000000005E-4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2.2670287497426597E-2</v>
      </c>
      <c r="F80" s="51">
        <v>0.17867703100988358</v>
      </c>
      <c r="G80" s="51">
        <v>2.207409852789798E-3</v>
      </c>
      <c r="H80" s="51" t="s">
        <v>433</v>
      </c>
      <c r="I80" s="51" t="s">
        <v>436</v>
      </c>
      <c r="J80" s="51" t="s">
        <v>436</v>
      </c>
      <c r="K80" s="51" t="s">
        <v>436</v>
      </c>
      <c r="L80" s="51" t="s">
        <v>65</v>
      </c>
      <c r="M80" s="51">
        <v>0.11655799028412669</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19.984934838076434</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22.080518364837097</v>
      </c>
      <c r="AL82" s="54" t="s">
        <v>241</v>
      </c>
    </row>
    <row r="83" spans="1:38" ht="26.25" customHeight="1" x14ac:dyDescent="0.2">
      <c r="A83" s="48" t="s">
        <v>66</v>
      </c>
      <c r="B83" s="63" t="s">
        <v>242</v>
      </c>
      <c r="C83" s="57" t="s">
        <v>243</v>
      </c>
      <c r="D83" s="50"/>
      <c r="E83" s="51" t="s">
        <v>433</v>
      </c>
      <c r="F83" s="51">
        <v>0.1095</v>
      </c>
      <c r="G83" s="51" t="s">
        <v>433</v>
      </c>
      <c r="H83" s="51" t="s">
        <v>433</v>
      </c>
      <c r="I83" s="51">
        <v>1.46E-2</v>
      </c>
      <c r="J83" s="51">
        <v>0.29199999999999998</v>
      </c>
      <c r="K83" s="51">
        <v>0.438</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7300</v>
      </c>
      <c r="AL83" s="54" t="s">
        <v>149</v>
      </c>
    </row>
    <row r="84" spans="1:38" ht="26.25" customHeight="1" x14ac:dyDescent="0.2">
      <c r="A84" s="48" t="s">
        <v>66</v>
      </c>
      <c r="B84" s="63" t="s">
        <v>244</v>
      </c>
      <c r="C84" s="57" t="s">
        <v>245</v>
      </c>
      <c r="D84" s="50"/>
      <c r="E84" s="51" t="s">
        <v>433</v>
      </c>
      <c r="F84" s="51">
        <v>3.3300700926336907E-3</v>
      </c>
      <c r="G84" s="51" t="s">
        <v>433</v>
      </c>
      <c r="H84" s="51" t="s">
        <v>433</v>
      </c>
      <c r="I84" s="51">
        <v>2.0020618502999998E-5</v>
      </c>
      <c r="J84" s="51">
        <v>1.0010309251499999E-4</v>
      </c>
      <c r="K84" s="51">
        <v>4.0041237005999995E-4</v>
      </c>
      <c r="L84" s="51" t="s">
        <v>65</v>
      </c>
      <c r="M84" s="51">
        <v>0.20922344000000001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22.023520000000001</v>
      </c>
      <c r="AL84" s="54" t="s">
        <v>149</v>
      </c>
    </row>
    <row r="85" spans="1:38" ht="26.25" customHeight="1" x14ac:dyDescent="0.2">
      <c r="A85" s="48" t="s">
        <v>238</v>
      </c>
      <c r="B85" s="57" t="s">
        <v>246</v>
      </c>
      <c r="C85" s="57" t="s">
        <v>247</v>
      </c>
      <c r="D85" s="50"/>
      <c r="E85" s="51" t="s">
        <v>433</v>
      </c>
      <c r="F85" s="51">
        <v>9.5468736636778075</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40.45099771413301</v>
      </c>
      <c r="AL85" s="54" t="s">
        <v>248</v>
      </c>
    </row>
    <row r="86" spans="1:38" ht="26.25" customHeight="1" x14ac:dyDescent="0.2">
      <c r="A86" s="48" t="s">
        <v>238</v>
      </c>
      <c r="B86" s="57" t="s">
        <v>249</v>
      </c>
      <c r="C86" s="49" t="s">
        <v>250</v>
      </c>
      <c r="D86" s="50"/>
      <c r="E86" s="51" t="s">
        <v>433</v>
      </c>
      <c r="F86" s="51">
        <v>3.0085006964004317</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12.244952211493381</v>
      </c>
      <c r="AL86" s="54" t="s">
        <v>241</v>
      </c>
    </row>
    <row r="87" spans="1:38" ht="26.25" customHeight="1" x14ac:dyDescent="0.2">
      <c r="A87" s="48" t="s">
        <v>238</v>
      </c>
      <c r="B87" s="57" t="s">
        <v>251</v>
      </c>
      <c r="C87" s="49" t="s">
        <v>252</v>
      </c>
      <c r="D87" s="50"/>
      <c r="E87" s="51" t="s">
        <v>433</v>
      </c>
      <c r="F87" s="51">
        <v>1.193416496678598E-2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1.9362030000000002E-2</v>
      </c>
      <c r="AL87" s="54" t="s">
        <v>241</v>
      </c>
    </row>
    <row r="88" spans="1:38" ht="26.25" customHeight="1" x14ac:dyDescent="0.2">
      <c r="A88" s="48" t="s">
        <v>238</v>
      </c>
      <c r="B88" s="57" t="s">
        <v>253</v>
      </c>
      <c r="C88" s="49" t="s">
        <v>254</v>
      </c>
      <c r="D88" s="50"/>
      <c r="E88" s="51" t="s">
        <v>433</v>
      </c>
      <c r="F88" s="51">
        <v>1.0007122037382921</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31.599659027474381</v>
      </c>
      <c r="AL88" s="54" t="s">
        <v>149</v>
      </c>
    </row>
    <row r="89" spans="1:38" ht="26.25" customHeight="1" x14ac:dyDescent="0.2">
      <c r="A89" s="48" t="s">
        <v>238</v>
      </c>
      <c r="B89" s="57" t="s">
        <v>255</v>
      </c>
      <c r="C89" s="49" t="s">
        <v>256</v>
      </c>
      <c r="D89" s="50"/>
      <c r="E89" s="51" t="s">
        <v>433</v>
      </c>
      <c r="F89" s="51">
        <v>0.81016621582036397</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12.218953058736563</v>
      </c>
      <c r="AL89" s="54" t="s">
        <v>149</v>
      </c>
    </row>
    <row r="90" spans="1:38" s="64" customFormat="1" ht="26.25" customHeight="1" x14ac:dyDescent="0.2">
      <c r="A90" s="48" t="s">
        <v>238</v>
      </c>
      <c r="B90" s="57" t="s">
        <v>257</v>
      </c>
      <c r="C90" s="49" t="s">
        <v>258</v>
      </c>
      <c r="D90" s="50"/>
      <c r="E90" s="51" t="s">
        <v>433</v>
      </c>
      <c r="F90" s="51">
        <v>2.0346355999314394</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4.5672935459731718</v>
      </c>
      <c r="AL90" s="54" t="s">
        <v>149</v>
      </c>
    </row>
    <row r="91" spans="1:38" ht="26.25" customHeight="1" x14ac:dyDescent="0.2">
      <c r="A91" s="48" t="s">
        <v>238</v>
      </c>
      <c r="B91" s="55" t="s">
        <v>259</v>
      </c>
      <c r="C91" s="57" t="s">
        <v>260</v>
      </c>
      <c r="D91" s="50"/>
      <c r="E91" s="51">
        <v>2.168605590672662E-2</v>
      </c>
      <c r="F91" s="51">
        <v>5.797041451275381E-2</v>
      </c>
      <c r="G91" s="51">
        <v>1.47295668E-3</v>
      </c>
      <c r="H91" s="51">
        <v>5.1706037237175276E-2</v>
      </c>
      <c r="I91" s="51">
        <v>0.34407619727114463</v>
      </c>
      <c r="J91" s="51">
        <v>0.34867948606371213</v>
      </c>
      <c r="K91" s="51">
        <v>0.34867948606371213</v>
      </c>
      <c r="L91" s="51" t="s">
        <v>65</v>
      </c>
      <c r="M91" s="51">
        <v>0.66343974430924268</v>
      </c>
      <c r="N91" s="51">
        <v>0.38238345600000001</v>
      </c>
      <c r="O91" s="51">
        <v>6.539958152017987E-2</v>
      </c>
      <c r="P91" s="51">
        <v>2.7800838E-5</v>
      </c>
      <c r="Q91" s="51" t="s">
        <v>65</v>
      </c>
      <c r="R91" s="51" t="s">
        <v>65</v>
      </c>
      <c r="S91" s="51" t="s">
        <v>65</v>
      </c>
      <c r="T91" s="51" t="s">
        <v>65</v>
      </c>
      <c r="U91" s="51" t="s">
        <v>65</v>
      </c>
      <c r="V91" s="51" t="s">
        <v>65</v>
      </c>
      <c r="W91" s="51">
        <v>1.1977358370403679E-3</v>
      </c>
      <c r="X91" s="51">
        <v>1.3294867791148084E-3</v>
      </c>
      <c r="Y91" s="51">
        <v>5.3898112666816555E-4</v>
      </c>
      <c r="Z91" s="51">
        <v>5.3898112666816555E-4</v>
      </c>
      <c r="AA91" s="51">
        <v>5.3898112666816555E-4</v>
      </c>
      <c r="AB91" s="51">
        <v>2.9464301591193053E-3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2.9394342248439398</v>
      </c>
      <c r="G93" s="51" t="s">
        <v>433</v>
      </c>
      <c r="H93" s="51" t="s">
        <v>433</v>
      </c>
      <c r="I93" s="51">
        <v>2.5851827281800002E-4</v>
      </c>
      <c r="J93" s="51">
        <v>7.7478997149299999E-4</v>
      </c>
      <c r="K93" s="51">
        <v>1.6360076495790003E-3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1.209740917921321</v>
      </c>
      <c r="G95" s="51" t="s">
        <v>433</v>
      </c>
      <c r="H95" s="51" t="s">
        <v>433</v>
      </c>
      <c r="I95" s="51">
        <v>0.18478162630019759</v>
      </c>
      <c r="J95" s="51">
        <v>0.46595406575049397</v>
      </c>
      <c r="K95" s="51">
        <v>1.153385164376235</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9.2899705600000011E-3</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0.13306754284387148</v>
      </c>
      <c r="F99" s="51">
        <v>10.989641038712096</v>
      </c>
      <c r="G99" s="51" t="s">
        <v>433</v>
      </c>
      <c r="H99" s="51">
        <v>9.9270100435215163</v>
      </c>
      <c r="I99" s="51">
        <v>1.2371833500000002E-2</v>
      </c>
      <c r="J99" s="51">
        <v>5.567325075E-2</v>
      </c>
      <c r="K99" s="51">
        <v>0.123718335</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526.46100000000001</v>
      </c>
      <c r="AL99" s="54" t="s">
        <v>280</v>
      </c>
    </row>
    <row r="100" spans="1:38" ht="26.25" customHeight="1" x14ac:dyDescent="0.2">
      <c r="A100" s="48" t="s">
        <v>277</v>
      </c>
      <c r="B100" s="48" t="s">
        <v>281</v>
      </c>
      <c r="C100" s="49" t="s">
        <v>282</v>
      </c>
      <c r="D100" s="66"/>
      <c r="E100" s="51">
        <v>0.35690819641161464</v>
      </c>
      <c r="F100" s="51">
        <v>11.140050643592101</v>
      </c>
      <c r="G100" s="51" t="s">
        <v>433</v>
      </c>
      <c r="H100" s="51">
        <v>14.141543726963283</v>
      </c>
      <c r="I100" s="51">
        <v>3.1575516500000005E-2</v>
      </c>
      <c r="J100" s="51">
        <v>0.14208982425000002</v>
      </c>
      <c r="K100" s="51">
        <v>0.31575516500000006</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1343.6390000000001</v>
      </c>
      <c r="AL100" s="54" t="s">
        <v>280</v>
      </c>
    </row>
    <row r="101" spans="1:38" ht="26.25" customHeight="1" x14ac:dyDescent="0.2">
      <c r="A101" s="48" t="s">
        <v>277</v>
      </c>
      <c r="B101" s="48" t="s">
        <v>283</v>
      </c>
      <c r="C101" s="49" t="s">
        <v>284</v>
      </c>
      <c r="D101" s="66"/>
      <c r="E101" s="51">
        <v>1.7509888704220777E-2</v>
      </c>
      <c r="F101" s="51">
        <v>9.3102298626488014E-2</v>
      </c>
      <c r="G101" s="51" t="s">
        <v>433</v>
      </c>
      <c r="H101" s="51">
        <v>0.48152153420090676</v>
      </c>
      <c r="I101" s="51">
        <v>9.4551075000000005E-3</v>
      </c>
      <c r="J101" s="51">
        <v>4.2547983750000004E-2</v>
      </c>
      <c r="K101" s="51">
        <v>9.4551074999999998E-2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402.34500000000003</v>
      </c>
      <c r="AL101" s="54" t="s">
        <v>280</v>
      </c>
    </row>
    <row r="102" spans="1:38" ht="26.25" customHeight="1" x14ac:dyDescent="0.2">
      <c r="A102" s="48" t="s">
        <v>277</v>
      </c>
      <c r="B102" s="48" t="s">
        <v>285</v>
      </c>
      <c r="C102" s="49" t="s">
        <v>286</v>
      </c>
      <c r="D102" s="66"/>
      <c r="E102" s="51">
        <v>4.7943612140019846E-2</v>
      </c>
      <c r="F102" s="51">
        <v>1.0107856070710139</v>
      </c>
      <c r="G102" s="51" t="s">
        <v>433</v>
      </c>
      <c r="H102" s="51">
        <v>6.5376320681878148</v>
      </c>
      <c r="I102" s="51">
        <v>2.6651094865384615E-2</v>
      </c>
      <c r="J102" s="51">
        <v>0.11992992689423075</v>
      </c>
      <c r="K102" s="51">
        <v>0.26651094865384611</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2479.1716153846151</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2.972722346003636E-3</v>
      </c>
      <c r="F104" s="51">
        <v>1.355296030862445E-2</v>
      </c>
      <c r="G104" s="51" t="s">
        <v>433</v>
      </c>
      <c r="H104" s="51">
        <v>8.4945280013969365E-2</v>
      </c>
      <c r="I104" s="51">
        <v>1.53416525E-3</v>
      </c>
      <c r="J104" s="51">
        <v>6.9037436250000009E-3</v>
      </c>
      <c r="K104" s="51">
        <v>1.53416525E-2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100.601</v>
      </c>
      <c r="AL104" s="54" t="s">
        <v>280</v>
      </c>
    </row>
    <row r="105" spans="1:38" ht="26.25" customHeight="1" x14ac:dyDescent="0.2">
      <c r="A105" s="48" t="s">
        <v>277</v>
      </c>
      <c r="B105" s="48" t="s">
        <v>291</v>
      </c>
      <c r="C105" s="49" t="s">
        <v>292</v>
      </c>
      <c r="D105" s="66"/>
      <c r="E105" s="51">
        <v>5.1306933235335417E-2</v>
      </c>
      <c r="F105" s="51">
        <v>0.19540137762429047</v>
      </c>
      <c r="G105" s="51" t="s">
        <v>433</v>
      </c>
      <c r="H105" s="51">
        <v>1.3768877361217347</v>
      </c>
      <c r="I105" s="51">
        <v>2.084166666666666E-3</v>
      </c>
      <c r="J105" s="51">
        <v>9.3787499999999982E-3</v>
      </c>
      <c r="K105" s="51">
        <v>2.0841666666666661E-2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136.66666666666663</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9.1517986690095671E-2</v>
      </c>
      <c r="F107" s="51">
        <v>0.46147845497434115</v>
      </c>
      <c r="G107" s="51" t="s">
        <v>433</v>
      </c>
      <c r="H107" s="51">
        <v>0.98360559761599353</v>
      </c>
      <c r="I107" s="51">
        <v>1.5261748335396721E-2</v>
      </c>
      <c r="J107" s="51">
        <v>6.8677867509285243E-2</v>
      </c>
      <c r="K107" s="51">
        <v>0.15261748335396721</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9720.8588123545996</v>
      </c>
      <c r="AL107" s="54" t="s">
        <v>280</v>
      </c>
    </row>
    <row r="108" spans="1:38" ht="26.25" customHeight="1" x14ac:dyDescent="0.2">
      <c r="A108" s="48" t="s">
        <v>277</v>
      </c>
      <c r="B108" s="48" t="s">
        <v>297</v>
      </c>
      <c r="C108" s="49" t="s">
        <v>298</v>
      </c>
      <c r="D108" s="66"/>
      <c r="E108" s="51">
        <v>4.989208304658875E-2</v>
      </c>
      <c r="F108" s="51">
        <v>0.4796464140752662</v>
      </c>
      <c r="G108" s="51" t="s">
        <v>433</v>
      </c>
      <c r="H108" s="51">
        <v>0.99911614692994644</v>
      </c>
      <c r="I108" s="51">
        <v>1.5492119271444591E-2</v>
      </c>
      <c r="J108" s="51">
        <v>6.9714536721500631E-2</v>
      </c>
      <c r="K108" s="51">
        <v>0.15492119271444588</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9867.5918926398663</v>
      </c>
      <c r="AL108" s="54" t="s">
        <v>280</v>
      </c>
    </row>
    <row r="109" spans="1:38" ht="26.25" customHeight="1" x14ac:dyDescent="0.2">
      <c r="A109" s="48" t="s">
        <v>277</v>
      </c>
      <c r="B109" s="48" t="s">
        <v>299</v>
      </c>
      <c r="C109" s="49" t="s">
        <v>300</v>
      </c>
      <c r="D109" s="66"/>
      <c r="E109" s="51">
        <v>1.6643363435947578E-2</v>
      </c>
      <c r="F109" s="51">
        <v>5.0348744005841273E-2</v>
      </c>
      <c r="G109" s="51" t="s">
        <v>433</v>
      </c>
      <c r="H109" s="51">
        <v>0.42231188354769511</v>
      </c>
      <c r="I109" s="51">
        <v>9.7596137828189779E-4</v>
      </c>
      <c r="J109" s="51">
        <v>4.3918262022685402E-3</v>
      </c>
      <c r="K109" s="51">
        <v>9.7596137828189784E-3</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621.63145113496671</v>
      </c>
      <c r="AL109" s="54" t="s">
        <v>280</v>
      </c>
    </row>
    <row r="110" spans="1:38" ht="26.25" customHeight="1" x14ac:dyDescent="0.2">
      <c r="A110" s="48" t="s">
        <v>277</v>
      </c>
      <c r="B110" s="48" t="s">
        <v>301</v>
      </c>
      <c r="C110" s="49" t="s">
        <v>302</v>
      </c>
      <c r="D110" s="66"/>
      <c r="E110" s="51">
        <v>3.3394481308462844E-3</v>
      </c>
      <c r="F110" s="51">
        <v>8.8427828792916694E-3</v>
      </c>
      <c r="G110" s="51" t="s">
        <v>433</v>
      </c>
      <c r="H110" s="51">
        <v>8.358421776099223E-2</v>
      </c>
      <c r="I110" s="51">
        <v>3.1022108346040467E-4</v>
      </c>
      <c r="J110" s="51">
        <v>1.3959948755718208E-3</v>
      </c>
      <c r="K110" s="51">
        <v>3.1022108346040462E-3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197.59304679006667</v>
      </c>
      <c r="AL110" s="54" t="s">
        <v>280</v>
      </c>
    </row>
    <row r="111" spans="1:38" ht="26.25" customHeight="1" x14ac:dyDescent="0.2">
      <c r="A111" s="48" t="s">
        <v>277</v>
      </c>
      <c r="B111" s="48" t="s">
        <v>303</v>
      </c>
      <c r="C111" s="49" t="s">
        <v>304</v>
      </c>
      <c r="D111" s="66"/>
      <c r="E111" s="51">
        <v>7.656607991641276E-4</v>
      </c>
      <c r="F111" s="51">
        <v>4.2150555844203018E-3</v>
      </c>
      <c r="G111" s="51" t="s">
        <v>433</v>
      </c>
      <c r="H111" s="51">
        <v>2.0907631687258132E-2</v>
      </c>
      <c r="I111" s="51">
        <v>1.0660143000000001E-4</v>
      </c>
      <c r="J111" s="51">
        <v>4.7970643499999993E-4</v>
      </c>
      <c r="K111" s="51">
        <v>1.0660143E-3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67.899000000000001</v>
      </c>
      <c r="AL111" s="54" t="s">
        <v>280</v>
      </c>
    </row>
    <row r="112" spans="1:38" ht="26.25" customHeight="1" x14ac:dyDescent="0.2">
      <c r="A112" s="48" t="s">
        <v>305</v>
      </c>
      <c r="B112" s="48" t="s">
        <v>306</v>
      </c>
      <c r="C112" s="49" t="s">
        <v>307</v>
      </c>
      <c r="D112" s="50"/>
      <c r="E112" s="51">
        <v>4.4431858000000002</v>
      </c>
      <c r="F112" s="51" t="s">
        <v>433</v>
      </c>
      <c r="G112" s="51" t="s">
        <v>433</v>
      </c>
      <c r="H112" s="51">
        <v>7.3676413065924988</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111079644.99999999</v>
      </c>
      <c r="AL112" s="54" t="s">
        <v>308</v>
      </c>
    </row>
    <row r="113" spans="1:38" ht="26.25" customHeight="1" x14ac:dyDescent="0.2">
      <c r="A113" s="48" t="s">
        <v>305</v>
      </c>
      <c r="B113" s="67" t="s">
        <v>309</v>
      </c>
      <c r="C113" s="68" t="s">
        <v>310</v>
      </c>
      <c r="D113" s="50"/>
      <c r="E113" s="51">
        <v>4.8474411671610778</v>
      </c>
      <c r="F113" s="51">
        <v>8.3179243579180504</v>
      </c>
      <c r="G113" s="51" t="s">
        <v>433</v>
      </c>
      <c r="H113" s="51">
        <v>28.015712020351064</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7.4737975313040009E-2</v>
      </c>
      <c r="F114" s="51" t="s">
        <v>433</v>
      </c>
      <c r="G114" s="51" t="s">
        <v>433</v>
      </c>
      <c r="H114" s="51">
        <v>0.24289841976738005</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0.21169343298194981</v>
      </c>
      <c r="F115" s="51" t="s">
        <v>433</v>
      </c>
      <c r="G115" s="51" t="s">
        <v>433</v>
      </c>
      <c r="H115" s="51">
        <v>0.42338686596389963</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0.53480317495231922</v>
      </c>
      <c r="F116" s="51">
        <v>7.5652048378438308E-2</v>
      </c>
      <c r="G116" s="51" t="s">
        <v>433</v>
      </c>
      <c r="H116" s="51">
        <v>0.99465226765782977</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0.5555979986831</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0.12621645004871831</v>
      </c>
      <c r="J119" s="51">
        <v>3.2816277012666761</v>
      </c>
      <c r="K119" s="51">
        <v>3.2816277012666761</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9.2573106545000006E-3</v>
      </c>
      <c r="J120" s="51">
        <v>2.9360366400580002E-2</v>
      </c>
      <c r="K120" s="51">
        <v>6.2040328350930013E-2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1.5478144644326353</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1.38125E-2</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t="s">
        <v>435</v>
      </c>
      <c r="F123" s="51" t="s">
        <v>435</v>
      </c>
      <c r="G123" s="51" t="s">
        <v>435</v>
      </c>
      <c r="H123" s="51" t="s">
        <v>435</v>
      </c>
      <c r="I123" s="51" t="s">
        <v>435</v>
      </c>
      <c r="J123" s="51" t="s">
        <v>435</v>
      </c>
      <c r="K123" s="51" t="s">
        <v>435</v>
      </c>
      <c r="L123" s="51" t="s">
        <v>65</v>
      </c>
      <c r="M123" s="51" t="s">
        <v>435</v>
      </c>
      <c r="N123" s="51" t="s">
        <v>435</v>
      </c>
      <c r="O123" s="51" t="s">
        <v>435</v>
      </c>
      <c r="P123" s="51" t="s">
        <v>435</v>
      </c>
      <c r="Q123" s="51" t="s">
        <v>65</v>
      </c>
      <c r="R123" s="51" t="s">
        <v>65</v>
      </c>
      <c r="S123" s="51" t="s">
        <v>65</v>
      </c>
      <c r="T123" s="51" t="s">
        <v>65</v>
      </c>
      <c r="U123" s="51" t="s">
        <v>65</v>
      </c>
      <c r="V123" s="51" t="s">
        <v>65</v>
      </c>
      <c r="W123" s="51" t="s">
        <v>435</v>
      </c>
      <c r="X123" s="51" t="s">
        <v>435</v>
      </c>
      <c r="Y123" s="51" t="s">
        <v>435</v>
      </c>
      <c r="Z123" s="51" t="s">
        <v>435</v>
      </c>
      <c r="AA123" s="51" t="s">
        <v>435</v>
      </c>
      <c r="AB123" s="51" t="s">
        <v>435</v>
      </c>
      <c r="AC123" s="51" t="s">
        <v>435</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3.2904884217404791E-2</v>
      </c>
      <c r="G125" s="51" t="s">
        <v>434</v>
      </c>
      <c r="H125" s="51">
        <v>1.096829473913493E-3</v>
      </c>
      <c r="I125" s="51">
        <v>7.5950605556680123E-2</v>
      </c>
      <c r="J125" s="51">
        <v>0.24132692410751586</v>
      </c>
      <c r="K125" s="51">
        <v>0.51009406699679993</v>
      </c>
      <c r="L125" s="51" t="s">
        <v>65</v>
      </c>
      <c r="M125" s="51">
        <v>2.4843681651471212</v>
      </c>
      <c r="N125" s="51">
        <v>3.2904884217404792E-4</v>
      </c>
      <c r="O125" s="51">
        <v>3.2904884217404792E-4</v>
      </c>
      <c r="P125" s="51">
        <v>2.1936589478269863E-6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197.06679</v>
      </c>
      <c r="AL125" s="54" t="s">
        <v>337</v>
      </c>
    </row>
    <row r="126" spans="1:38" ht="26.25" customHeight="1" x14ac:dyDescent="0.2">
      <c r="A126" s="48" t="s">
        <v>334</v>
      </c>
      <c r="B126" s="48" t="s">
        <v>338</v>
      </c>
      <c r="C126" s="49" t="s">
        <v>339</v>
      </c>
      <c r="D126" s="50"/>
      <c r="E126" s="51" t="s">
        <v>433</v>
      </c>
      <c r="F126" s="51" t="s">
        <v>433</v>
      </c>
      <c r="G126" s="51" t="s">
        <v>433</v>
      </c>
      <c r="H126" s="51">
        <v>1.0974800132552467</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1113.8112408631393</v>
      </c>
      <c r="AL126" s="54" t="s">
        <v>340</v>
      </c>
    </row>
    <row r="127" spans="1:38" ht="26.25" customHeight="1" x14ac:dyDescent="0.2">
      <c r="A127" s="48" t="s">
        <v>334</v>
      </c>
      <c r="B127" s="48" t="s">
        <v>341</v>
      </c>
      <c r="C127" s="49" t="s">
        <v>342</v>
      </c>
      <c r="D127" s="50"/>
      <c r="E127" s="51" t="s">
        <v>433</v>
      </c>
      <c r="F127" s="51" t="s">
        <v>433</v>
      </c>
      <c r="G127" s="51" t="s">
        <v>433</v>
      </c>
      <c r="H127" s="51">
        <v>0.17847065167119297</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1.3640889346047957E-2</v>
      </c>
      <c r="F133" s="51">
        <v>1.4550281969117822E-3</v>
      </c>
      <c r="G133" s="51">
        <v>5.1380683203447308E-3</v>
      </c>
      <c r="H133" s="51" t="s">
        <v>433</v>
      </c>
      <c r="I133" s="51">
        <v>5.3108529187280049E-4</v>
      </c>
      <c r="J133" s="51">
        <v>5.974709533569006E-4</v>
      </c>
      <c r="K133" s="51">
        <v>6.638566148410007E-4</v>
      </c>
      <c r="L133" s="51" t="s">
        <v>65</v>
      </c>
      <c r="M133" s="51">
        <v>1.9551941396002071E-2</v>
      </c>
      <c r="N133" s="51">
        <v>9.0939262306986397E-7</v>
      </c>
      <c r="O133" s="51">
        <v>2.2871224470207078E-4</v>
      </c>
      <c r="P133" s="51">
        <v>3.6466644185101538E-2</v>
      </c>
      <c r="Q133" s="51" t="s">
        <v>65</v>
      </c>
      <c r="R133" s="51" t="s">
        <v>65</v>
      </c>
      <c r="S133" s="51" t="s">
        <v>65</v>
      </c>
      <c r="T133" s="51" t="s">
        <v>65</v>
      </c>
      <c r="U133" s="51" t="s">
        <v>65</v>
      </c>
      <c r="V133" s="51" t="s">
        <v>65</v>
      </c>
      <c r="W133" s="51">
        <v>0.30210022938380882</v>
      </c>
      <c r="X133" s="51">
        <v>7.0932624599449387E-6</v>
      </c>
      <c r="Y133" s="51">
        <v>3.8740125742776207E-6</v>
      </c>
      <c r="Z133" s="51">
        <v>3.4556919676654829E-6</v>
      </c>
      <c r="AA133" s="51">
        <v>3.7648854595092367E-6</v>
      </c>
      <c r="AB133" s="51">
        <v>1.8187852461397279E-5</v>
      </c>
      <c r="AC133" s="51">
        <v>7.5479587714798693E-2</v>
      </c>
      <c r="AD133" s="51">
        <v>1.864254877293221E-2</v>
      </c>
      <c r="AE133" s="52"/>
      <c r="AF133" s="53"/>
      <c r="AG133" s="53"/>
      <c r="AH133" s="53"/>
      <c r="AI133" s="53"/>
      <c r="AJ133" s="53"/>
      <c r="AK133" s="53">
        <v>45469.631153493196</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5.7590637899999995E-3</v>
      </c>
      <c r="F135" s="51">
        <v>1.1541209999999997E-3</v>
      </c>
      <c r="G135" s="51">
        <v>2.1928298999999995E-4</v>
      </c>
      <c r="H135" s="51">
        <v>2.1928299000000002E-3</v>
      </c>
      <c r="I135" s="51">
        <v>5.3204978099999998E-3</v>
      </c>
      <c r="J135" s="51">
        <v>5.6436516899999994E-3</v>
      </c>
      <c r="K135" s="51">
        <v>5.7475225799999991E-3</v>
      </c>
      <c r="L135" s="51" t="s">
        <v>65</v>
      </c>
      <c r="M135" s="51">
        <v>7.2571128479999983E-2</v>
      </c>
      <c r="N135" s="51">
        <v>7.7326106999999996E-4</v>
      </c>
      <c r="O135" s="51">
        <v>8.0788469999999992E-5</v>
      </c>
      <c r="P135" s="51">
        <v>3.5085278399999994E-5</v>
      </c>
      <c r="Q135" s="51" t="s">
        <v>65</v>
      </c>
      <c r="R135" s="51" t="s">
        <v>65</v>
      </c>
      <c r="S135" s="51" t="s">
        <v>65</v>
      </c>
      <c r="T135" s="51" t="s">
        <v>65</v>
      </c>
      <c r="U135" s="51" t="s">
        <v>65</v>
      </c>
      <c r="V135" s="51" t="s">
        <v>65</v>
      </c>
      <c r="W135" s="51">
        <v>1.3849451999999998E-2</v>
      </c>
      <c r="X135" s="51">
        <v>3.2315387999999998E-3</v>
      </c>
      <c r="Y135" s="51">
        <v>7.1555501999999993E-3</v>
      </c>
      <c r="Z135" s="51">
        <v>1.7311814999999998E-3</v>
      </c>
      <c r="AA135" s="51" t="s">
        <v>436</v>
      </c>
      <c r="AB135" s="51">
        <v>1.21182705E-2</v>
      </c>
      <c r="AC135" s="51">
        <v>2.7698904000000002E-3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1.5848500002899998E-2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6.4772852791499975E-3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0.26831207017408121</v>
      </c>
      <c r="J139" s="51">
        <v>0.26831207017408121</v>
      </c>
      <c r="K139" s="51">
        <v>0.26831207017408121</v>
      </c>
      <c r="L139" s="51" t="s">
        <v>65</v>
      </c>
      <c r="M139" s="51" t="s">
        <v>436</v>
      </c>
      <c r="N139" s="51">
        <v>7.7422476491593507E-4</v>
      </c>
      <c r="O139" s="51">
        <v>1.5612198183306057E-3</v>
      </c>
      <c r="P139" s="51">
        <v>1.5612198183306057E-3</v>
      </c>
      <c r="Q139" s="51" t="s">
        <v>65</v>
      </c>
      <c r="R139" s="51" t="s">
        <v>65</v>
      </c>
      <c r="S139" s="51" t="s">
        <v>65</v>
      </c>
      <c r="T139" s="51" t="s">
        <v>65</v>
      </c>
      <c r="U139" s="51" t="s">
        <v>65</v>
      </c>
      <c r="V139" s="51" t="s">
        <v>65</v>
      </c>
      <c r="W139" s="51">
        <v>2.7289791215592913</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0.87743000000000004</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131.83218181777684</v>
      </c>
      <c r="F141" s="73">
        <v>117.91177809509466</v>
      </c>
      <c r="G141" s="73">
        <v>10.823324259469597</v>
      </c>
      <c r="H141" s="73">
        <v>77.341127560156522</v>
      </c>
      <c r="I141" s="73">
        <v>14.813931218189538</v>
      </c>
      <c r="J141" s="73">
        <v>30.294000845216893</v>
      </c>
      <c r="K141" s="73">
        <v>48.770367120294708</v>
      </c>
      <c r="L141" s="73" t="s">
        <v>65</v>
      </c>
      <c r="M141" s="73">
        <v>552.2133456722147</v>
      </c>
      <c r="N141" s="73">
        <v>23.532628050183693</v>
      </c>
      <c r="O141" s="73">
        <v>0.96434019369120239</v>
      </c>
      <c r="P141" s="73">
        <v>1.0445214369822393</v>
      </c>
      <c r="Q141" s="73" t="s">
        <v>65</v>
      </c>
      <c r="R141" s="73" t="s">
        <v>65</v>
      </c>
      <c r="S141" s="73" t="s">
        <v>65</v>
      </c>
      <c r="T141" s="73" t="s">
        <v>65</v>
      </c>
      <c r="U141" s="73" t="s">
        <v>65</v>
      </c>
      <c r="V141" s="73" t="s">
        <v>65</v>
      </c>
      <c r="W141" s="73">
        <v>38.8091439886215</v>
      </c>
      <c r="X141" s="73">
        <v>2.5080722974397762</v>
      </c>
      <c r="Y141" s="73">
        <v>2.633852543860955</v>
      </c>
      <c r="Z141" s="73">
        <v>1.0717597088982556</v>
      </c>
      <c r="AA141" s="73">
        <v>1.4710419538870254</v>
      </c>
      <c r="AB141" s="73">
        <v>7.6853940040860138</v>
      </c>
      <c r="AC141" s="73">
        <v>12.486583710559808</v>
      </c>
      <c r="AD141" s="73">
        <v>3.0673062075901472</v>
      </c>
      <c r="AE141" s="52"/>
      <c r="AF141" s="74">
        <v>404129.05333062029</v>
      </c>
      <c r="AG141" s="74">
        <v>13973.47198269237</v>
      </c>
      <c r="AH141" s="74">
        <v>306975.46330817725</v>
      </c>
      <c r="AI141" s="74">
        <v>244418.25360862905</v>
      </c>
      <c r="AJ141" s="74">
        <v>25563.761638688597</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31.890877537037809</v>
      </c>
      <c r="F143" s="88">
        <v>3.8763471246824626</v>
      </c>
      <c r="G143" s="88">
        <v>6.1837228516352399E-2</v>
      </c>
      <c r="H143" s="88">
        <v>0.63543054923818154</v>
      </c>
      <c r="I143" s="88">
        <v>0.47911250013925721</v>
      </c>
      <c r="J143" s="88">
        <v>0.47911250013925721</v>
      </c>
      <c r="K143" s="88">
        <v>0.47911250013925721</v>
      </c>
      <c r="L143" s="88" t="s">
        <v>65</v>
      </c>
      <c r="M143" s="88">
        <v>36.853088697470682</v>
      </c>
      <c r="N143" s="88">
        <v>6.6257544288466901E-3</v>
      </c>
      <c r="O143" s="88">
        <v>2.8384251242688191E-3</v>
      </c>
      <c r="P143" s="88">
        <v>9.934487934940867E-4</v>
      </c>
      <c r="Q143" s="88" t="s">
        <v>65</v>
      </c>
      <c r="R143" s="88" t="s">
        <v>65</v>
      </c>
      <c r="S143" s="88" t="s">
        <v>65</v>
      </c>
      <c r="T143" s="88" t="s">
        <v>65</v>
      </c>
      <c r="U143" s="88" t="s">
        <v>65</v>
      </c>
      <c r="V143" s="88" t="s">
        <v>65</v>
      </c>
      <c r="W143" s="88">
        <v>0.50362709051881194</v>
      </c>
      <c r="X143" s="88">
        <v>3.4013510096966695E-2</v>
      </c>
      <c r="Y143" s="88">
        <v>3.3736065168923489E-2</v>
      </c>
      <c r="Z143" s="88">
        <v>1.4227553339895425E-2</v>
      </c>
      <c r="AA143" s="88">
        <v>3.8436010464465521E-2</v>
      </c>
      <c r="AB143" s="88">
        <v>0.12041313907025113</v>
      </c>
      <c r="AC143" s="88">
        <v>9.7856701691321976E-2</v>
      </c>
      <c r="AD143" s="88">
        <v>1.6612116090533463E-4</v>
      </c>
      <c r="AE143" s="52"/>
      <c r="AF143" s="89"/>
      <c r="AG143" s="89"/>
      <c r="AH143" s="89"/>
      <c r="AI143" s="89"/>
      <c r="AJ143" s="89"/>
      <c r="AK143" s="89"/>
      <c r="AL143" s="85" t="s">
        <v>61</v>
      </c>
    </row>
    <row r="144" spans="1:38" ht="26.25" customHeight="1" x14ac:dyDescent="0.2">
      <c r="A144" s="84"/>
      <c r="B144" s="85" t="s">
        <v>381</v>
      </c>
      <c r="C144" s="86" t="s">
        <v>382</v>
      </c>
      <c r="D144" s="87" t="s">
        <v>380</v>
      </c>
      <c r="E144" s="88">
        <v>6.6746193103696392</v>
      </c>
      <c r="F144" s="88">
        <v>0.10557956816342856</v>
      </c>
      <c r="G144" s="88">
        <v>1.1265355071066236E-2</v>
      </c>
      <c r="H144" s="88">
        <v>3.5535737391430573E-2</v>
      </c>
      <c r="I144" s="88">
        <v>0.12385939643858059</v>
      </c>
      <c r="J144" s="88">
        <v>0.12385939643858059</v>
      </c>
      <c r="K144" s="88">
        <v>0.12385939643858059</v>
      </c>
      <c r="L144" s="88" t="s">
        <v>65</v>
      </c>
      <c r="M144" s="88">
        <v>2.7293506788942858</v>
      </c>
      <c r="N144" s="88">
        <v>5.1105364631581654E-4</v>
      </c>
      <c r="O144" s="88">
        <v>4.5792737156435536E-4</v>
      </c>
      <c r="P144" s="88">
        <v>1.6027458004752438E-4</v>
      </c>
      <c r="Q144" s="88" t="s">
        <v>65</v>
      </c>
      <c r="R144" s="88" t="s">
        <v>65</v>
      </c>
      <c r="S144" s="88" t="s">
        <v>65</v>
      </c>
      <c r="T144" s="88" t="s">
        <v>65</v>
      </c>
      <c r="U144" s="88" t="s">
        <v>65</v>
      </c>
      <c r="V144" s="88" t="s">
        <v>65</v>
      </c>
      <c r="W144" s="88">
        <v>0.10111111919735356</v>
      </c>
      <c r="X144" s="88">
        <v>5.1330396283805263E-3</v>
      </c>
      <c r="Y144" s="88">
        <v>4.9354203981005337E-3</v>
      </c>
      <c r="Z144" s="88">
        <v>1.6904027772529366E-3</v>
      </c>
      <c r="AA144" s="88">
        <v>5.6850845129662172E-3</v>
      </c>
      <c r="AB144" s="88">
        <v>1.7443947316700213E-2</v>
      </c>
      <c r="AC144" s="88">
        <v>2.0222223839470709E-2</v>
      </c>
      <c r="AD144" s="88">
        <v>3.6904813469295299E-5</v>
      </c>
      <c r="AE144" s="52"/>
      <c r="AF144" s="89"/>
      <c r="AG144" s="89"/>
      <c r="AH144" s="89"/>
      <c r="AI144" s="89"/>
      <c r="AJ144" s="89"/>
      <c r="AK144" s="89"/>
      <c r="AL144" s="85" t="s">
        <v>61</v>
      </c>
    </row>
    <row r="145" spans="1:38" ht="26.25" customHeight="1" x14ac:dyDescent="0.2">
      <c r="A145" s="84"/>
      <c r="B145" s="85" t="s">
        <v>383</v>
      </c>
      <c r="C145" s="86" t="s">
        <v>384</v>
      </c>
      <c r="D145" s="87" t="s">
        <v>380</v>
      </c>
      <c r="E145" s="88">
        <v>12.678762905257177</v>
      </c>
      <c r="F145" s="88">
        <v>0.12749044611616564</v>
      </c>
      <c r="G145" s="88">
        <v>2.688716267940016E-2</v>
      </c>
      <c r="H145" s="88">
        <v>4.2338402085816983E-2</v>
      </c>
      <c r="I145" s="88">
        <v>9.3130404237312545E-2</v>
      </c>
      <c r="J145" s="88">
        <v>9.3130404237312545E-2</v>
      </c>
      <c r="K145" s="88">
        <v>9.3130404237312545E-2</v>
      </c>
      <c r="L145" s="88" t="s">
        <v>65</v>
      </c>
      <c r="M145" s="88">
        <v>3.7368739553569053</v>
      </c>
      <c r="N145" s="88">
        <v>1.0019794173629624E-3</v>
      </c>
      <c r="O145" s="88">
        <v>1.0019794173629624E-3</v>
      </c>
      <c r="P145" s="88">
        <v>3.5069279607703675E-4</v>
      </c>
      <c r="Q145" s="88" t="s">
        <v>65</v>
      </c>
      <c r="R145" s="88" t="s">
        <v>65</v>
      </c>
      <c r="S145" s="88" t="s">
        <v>65</v>
      </c>
      <c r="T145" s="88" t="s">
        <v>65</v>
      </c>
      <c r="U145" s="88" t="s">
        <v>65</v>
      </c>
      <c r="V145" s="88" t="s">
        <v>65</v>
      </c>
      <c r="W145" s="88">
        <v>0.822385710568032</v>
      </c>
      <c r="X145" s="88">
        <v>4.8851029439423077E-3</v>
      </c>
      <c r="Y145" s="88">
        <v>2.9456997818926398E-2</v>
      </c>
      <c r="Z145" s="88">
        <v>3.2904895096593001E-2</v>
      </c>
      <c r="AA145" s="88">
        <v>7.5905093042523287E-3</v>
      </c>
      <c r="AB145" s="88">
        <v>7.4837505163713999E-2</v>
      </c>
      <c r="AC145" s="88">
        <v>0.10912153276799653</v>
      </c>
      <c r="AD145" s="88">
        <v>2.6643231875751875E-6</v>
      </c>
      <c r="AE145" s="52"/>
      <c r="AF145" s="89"/>
      <c r="AG145" s="89"/>
      <c r="AH145" s="89"/>
      <c r="AI145" s="89"/>
      <c r="AJ145" s="89"/>
      <c r="AK145" s="89"/>
      <c r="AL145" s="85" t="s">
        <v>61</v>
      </c>
    </row>
    <row r="146" spans="1:38" ht="26.25" customHeight="1" x14ac:dyDescent="0.2">
      <c r="A146" s="84"/>
      <c r="B146" s="85" t="s">
        <v>385</v>
      </c>
      <c r="C146" s="86" t="s">
        <v>386</v>
      </c>
      <c r="D146" s="87" t="s">
        <v>380</v>
      </c>
      <c r="E146" s="88">
        <v>0.20507628554846727</v>
      </c>
      <c r="F146" s="88">
        <v>1.6331056839547002</v>
      </c>
      <c r="G146" s="88">
        <v>4.7520981684033022E-4</v>
      </c>
      <c r="H146" s="88">
        <v>2.8363799243020103E-3</v>
      </c>
      <c r="I146" s="88">
        <v>0.10366602441217977</v>
      </c>
      <c r="J146" s="88">
        <v>0.10366602441217977</v>
      </c>
      <c r="K146" s="88">
        <v>0.10366602441217977</v>
      </c>
      <c r="L146" s="88" t="s">
        <v>65</v>
      </c>
      <c r="M146" s="88">
        <v>11.564035062304654</v>
      </c>
      <c r="N146" s="88">
        <v>1.9220447485876011E-4</v>
      </c>
      <c r="O146" s="88">
        <v>3.8440894971752027E-5</v>
      </c>
      <c r="P146" s="88">
        <v>1.3454313240113208E-5</v>
      </c>
      <c r="Q146" s="88" t="s">
        <v>65</v>
      </c>
      <c r="R146" s="88" t="s">
        <v>65</v>
      </c>
      <c r="S146" s="88" t="s">
        <v>65</v>
      </c>
      <c r="T146" s="88" t="s">
        <v>65</v>
      </c>
      <c r="U146" s="88" t="s">
        <v>65</v>
      </c>
      <c r="V146" s="88" t="s">
        <v>65</v>
      </c>
      <c r="W146" s="88">
        <v>9.7055902242724965E-3</v>
      </c>
      <c r="X146" s="88">
        <v>4.7187933278621707E-4</v>
      </c>
      <c r="Y146" s="88">
        <v>5.4656284099181037E-4</v>
      </c>
      <c r="Z146" s="88">
        <v>3.7924644834568747E-4</v>
      </c>
      <c r="AA146" s="88">
        <v>5.9564962290748228E-4</v>
      </c>
      <c r="AB146" s="88">
        <v>1.993338245031197E-3</v>
      </c>
      <c r="AC146" s="88">
        <v>1.9411180448544992E-3</v>
      </c>
      <c r="AD146" s="88">
        <v>5.29299687177491E-6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0.30615682662697868</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0.93967314802074886</v>
      </c>
      <c r="J148" s="88">
        <v>2.3590623809287665</v>
      </c>
      <c r="K148" s="88">
        <v>2.6803657232102345</v>
      </c>
      <c r="L148" s="88" t="s">
        <v>65</v>
      </c>
      <c r="M148" s="88" t="s">
        <v>433</v>
      </c>
      <c r="N148" s="88">
        <v>12.121717299035138</v>
      </c>
      <c r="O148" s="88">
        <v>4.7571391176956669E-2</v>
      </c>
      <c r="P148" s="88" t="s">
        <v>433</v>
      </c>
      <c r="Q148" s="88" t="s">
        <v>65</v>
      </c>
      <c r="R148" s="88" t="s">
        <v>65</v>
      </c>
      <c r="S148" s="88" t="s">
        <v>65</v>
      </c>
      <c r="T148" s="88" t="s">
        <v>65</v>
      </c>
      <c r="U148" s="88" t="s">
        <v>65</v>
      </c>
      <c r="V148" s="88" t="s">
        <v>65</v>
      </c>
      <c r="W148" s="88" t="s">
        <v>433</v>
      </c>
      <c r="X148" s="88">
        <v>1.5661337050269985E-3</v>
      </c>
      <c r="Y148" s="88">
        <v>1.5661337050269985E-3</v>
      </c>
      <c r="Z148" s="88">
        <v>1.5661337050269985E-3</v>
      </c>
      <c r="AA148" s="88">
        <v>1.5661337050269985E-3</v>
      </c>
      <c r="AB148" s="88">
        <v>6.2645348201079941E-3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0.19020507264856809</v>
      </c>
      <c r="J149" s="88">
        <v>0.63401690882855977</v>
      </c>
      <c r="K149" s="88">
        <v>1.2680338176571211</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131.83218181777684</v>
      </c>
      <c r="F152" s="102">
        <f t="shared" ref="F152:AD152" si="0">F141</f>
        <v>117.91177809509466</v>
      </c>
      <c r="G152" s="102">
        <f t="shared" si="0"/>
        <v>10.823324259469597</v>
      </c>
      <c r="H152" s="102">
        <f t="shared" si="0"/>
        <v>77.341127560156522</v>
      </c>
      <c r="I152" s="102">
        <f t="shared" si="0"/>
        <v>14.813931218189538</v>
      </c>
      <c r="J152" s="102">
        <f t="shared" si="0"/>
        <v>30.294000845216893</v>
      </c>
      <c r="K152" s="102">
        <f t="shared" si="0"/>
        <v>48.770367120294708</v>
      </c>
      <c r="L152" s="102" t="str">
        <f t="shared" si="0"/>
        <v>NR</v>
      </c>
      <c r="M152" s="102">
        <f t="shared" si="0"/>
        <v>552.2133456722147</v>
      </c>
      <c r="N152" s="102">
        <f t="shared" si="0"/>
        <v>23.532628050183693</v>
      </c>
      <c r="O152" s="102">
        <f t="shared" si="0"/>
        <v>0.96434019369120239</v>
      </c>
      <c r="P152" s="102">
        <f t="shared" si="0"/>
        <v>1.0445214369822393</v>
      </c>
      <c r="Q152" s="102" t="str">
        <f t="shared" si="0"/>
        <v>NR</v>
      </c>
      <c r="R152" s="102" t="str">
        <f t="shared" si="0"/>
        <v>NR</v>
      </c>
      <c r="S152" s="102" t="str">
        <f t="shared" si="0"/>
        <v>NR</v>
      </c>
      <c r="T152" s="102" t="str">
        <f t="shared" si="0"/>
        <v>NR</v>
      </c>
      <c r="U152" s="102" t="str">
        <f t="shared" si="0"/>
        <v>NR</v>
      </c>
      <c r="V152" s="102" t="str">
        <f t="shared" si="0"/>
        <v>NR</v>
      </c>
      <c r="W152" s="102">
        <f t="shared" si="0"/>
        <v>38.8091439886215</v>
      </c>
      <c r="X152" s="102">
        <f t="shared" si="0"/>
        <v>2.5080722974397762</v>
      </c>
      <c r="Y152" s="102">
        <f t="shared" si="0"/>
        <v>2.633852543860955</v>
      </c>
      <c r="Z152" s="102">
        <f t="shared" si="0"/>
        <v>1.0717597088982556</v>
      </c>
      <c r="AA152" s="102">
        <f t="shared" si="0"/>
        <v>1.4710419538870254</v>
      </c>
      <c r="AB152" s="102">
        <f t="shared" si="0"/>
        <v>7.6853940040860138</v>
      </c>
      <c r="AC152" s="102">
        <f t="shared" si="0"/>
        <v>12.486583710559808</v>
      </c>
      <c r="AD152" s="102">
        <f t="shared" si="0"/>
        <v>3.0673062075901472</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f>IF(OR($B$6=2005,$B$6&gt;=2020),E141-SUM(E99:E122),"")</f>
        <v>120.94845282958475</v>
      </c>
      <c r="F154" s="102">
        <f>IF(OR($B$6=2005,$B$6&gt;=2020),F141-SUM(F99:F122),"")</f>
        <v>83.523321846911756</v>
      </c>
      <c r="G154" s="102">
        <f>IF(OR($B$6=2005,$B$6&gt;=2020),G141,"")</f>
        <v>10.823324259469597</v>
      </c>
      <c r="H154" s="102">
        <f t="shared" ref="H154:P154" si="1">IF(OR($B$6=2005,$B$6&gt;=2020),H141,"")</f>
        <v>77.341127560156522</v>
      </c>
      <c r="I154" s="102">
        <f t="shared" si="1"/>
        <v>14.813931218189538</v>
      </c>
      <c r="J154" s="102">
        <f t="shared" si="1"/>
        <v>30.294000845216893</v>
      </c>
      <c r="K154" s="102">
        <f t="shared" si="1"/>
        <v>48.770367120294708</v>
      </c>
      <c r="L154" s="102"/>
      <c r="M154" s="102">
        <f t="shared" si="1"/>
        <v>552.2133456722147</v>
      </c>
      <c r="N154" s="102">
        <f t="shared" si="1"/>
        <v>23.532628050183693</v>
      </c>
      <c r="O154" s="102">
        <f t="shared" si="1"/>
        <v>0.96434019369120239</v>
      </c>
      <c r="P154" s="102">
        <f t="shared" si="1"/>
        <v>1.0445214369822393</v>
      </c>
      <c r="Q154" s="102"/>
      <c r="R154" s="102"/>
      <c r="S154" s="102"/>
      <c r="T154" s="102"/>
      <c r="U154" s="102"/>
      <c r="V154" s="102"/>
      <c r="W154" s="102">
        <f t="shared" ref="W154:AD154" si="2">IF(OR($B$6=2005,$B$6&gt;=2020),W141,"")</f>
        <v>38.8091439886215</v>
      </c>
      <c r="X154" s="102">
        <f t="shared" si="2"/>
        <v>2.5080722974397762</v>
      </c>
      <c r="Y154" s="102">
        <f t="shared" si="2"/>
        <v>2.633852543860955</v>
      </c>
      <c r="Z154" s="102">
        <f t="shared" si="2"/>
        <v>1.0717597088982556</v>
      </c>
      <c r="AA154" s="102">
        <f t="shared" si="2"/>
        <v>1.4710419538870254</v>
      </c>
      <c r="AB154" s="102">
        <f t="shared" si="2"/>
        <v>7.6853940040860138</v>
      </c>
      <c r="AC154" s="102">
        <f t="shared" si="2"/>
        <v>12.486583710559808</v>
      </c>
      <c r="AD154" s="102">
        <f t="shared" si="2"/>
        <v>3.0673062075901472</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5.314123223120168</v>
      </c>
      <c r="F157" s="115">
        <v>0.11988626221100621</v>
      </c>
      <c r="G157" s="115">
        <v>0.26300670365812823</v>
      </c>
      <c r="H157" s="115">
        <v>2.284008314278334E-3</v>
      </c>
      <c r="I157" s="115">
        <v>0.36311240176174842</v>
      </c>
      <c r="J157" s="115">
        <v>0.36311240176174842</v>
      </c>
      <c r="K157" s="115">
        <v>0.36311240176174842</v>
      </c>
      <c r="L157" s="115" t="s">
        <v>65</v>
      </c>
      <c r="M157" s="115">
        <v>0.97044039916043279</v>
      </c>
      <c r="N157" s="115">
        <v>2.9048992140939871E-4</v>
      </c>
      <c r="O157" s="115">
        <v>2.9048992140939871E-4</v>
      </c>
      <c r="P157" s="115">
        <v>1.0167147249328955E-4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14524.496070469935</v>
      </c>
      <c r="AG157" s="116"/>
      <c r="AH157" s="116"/>
      <c r="AI157" s="116"/>
      <c r="AJ157" s="116"/>
      <c r="AK157" s="116"/>
      <c r="AL157" s="112" t="s">
        <v>61</v>
      </c>
    </row>
    <row r="158" spans="1:38" ht="26.25" customHeight="1" x14ac:dyDescent="0.2">
      <c r="A158" s="112" t="s">
        <v>405</v>
      </c>
      <c r="B158" s="112" t="s">
        <v>408</v>
      </c>
      <c r="C158" s="113" t="s">
        <v>409</v>
      </c>
      <c r="D158" s="114"/>
      <c r="E158" s="115">
        <v>3.6075962114391305E-2</v>
      </c>
      <c r="F158" s="115">
        <v>4.5447591626257659E-3</v>
      </c>
      <c r="G158" s="115">
        <v>2.4030032229437007E-3</v>
      </c>
      <c r="H158" s="115">
        <v>2.0868214403893881E-5</v>
      </c>
      <c r="I158" s="115">
        <v>3.3176356694092175E-3</v>
      </c>
      <c r="J158" s="115">
        <v>3.3176356694092175E-3</v>
      </c>
      <c r="K158" s="115">
        <v>3.3176356694092175E-3</v>
      </c>
      <c r="L158" s="115" t="s">
        <v>65</v>
      </c>
      <c r="M158" s="115">
        <v>0.10003567410639999</v>
      </c>
      <c r="N158" s="115">
        <v>2.654108535527374E-6</v>
      </c>
      <c r="O158" s="115">
        <v>2.654108535527374E-6</v>
      </c>
      <c r="P158" s="115">
        <v>9.2893798743458101E-7</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132.70542677636871</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23" priority="6" operator="equal">
      <formula>0</formula>
    </cfRule>
  </conditionalFormatting>
  <conditionalFormatting sqref="E14:AD140">
    <cfRule type="cellIs" dxfId="22" priority="5" operator="equal">
      <formula>"NE"</formula>
    </cfRule>
  </conditionalFormatting>
  <conditionalFormatting sqref="E157:AD164">
    <cfRule type="cellIs" dxfId="21" priority="3" operator="equal">
      <formula>"NE"</formula>
    </cfRule>
    <cfRule type="cellIs" dxfId="20" priority="4" operator="equal">
      <formula>0</formula>
    </cfRule>
  </conditionalFormatting>
  <conditionalFormatting sqref="E143:AD149">
    <cfRule type="cellIs" dxfId="19" priority="2" operator="equal">
      <formula>0</formula>
    </cfRule>
  </conditionalFormatting>
  <conditionalFormatting sqref="E143:AD149">
    <cfRule type="cellIs" dxfId="18" priority="1" operator="equal">
      <formula>"NE"</formula>
    </cfRule>
  </conditionalFormatting>
  <pageMargins left="0.7" right="0.7" top="0.78740157499999996" bottom="0.78740157499999996" header="0.3" footer="0.3"/>
  <pageSetup paperSize="9" scale="1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D411-2F6A-4EB1-B61E-5021C67A3991}">
  <sheetPr codeName="Tabelle37"/>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2022</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2022</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7.7148957253869179</v>
      </c>
      <c r="F14" s="51">
        <v>0.30936534231739704</v>
      </c>
      <c r="G14" s="51">
        <v>0.71262159656654755</v>
      </c>
      <c r="H14" s="51">
        <v>0.36168920614543698</v>
      </c>
      <c r="I14" s="51">
        <v>0.86883491687378567</v>
      </c>
      <c r="J14" s="51">
        <v>1.0423858298854516</v>
      </c>
      <c r="K14" s="51">
        <v>1.1570153678338324</v>
      </c>
      <c r="L14" s="51" t="s">
        <v>65</v>
      </c>
      <c r="M14" s="51">
        <v>4.2412754297745945</v>
      </c>
      <c r="N14" s="51">
        <v>2.0435019836452257</v>
      </c>
      <c r="O14" s="51">
        <v>0.15562874337782021</v>
      </c>
      <c r="P14" s="51">
        <v>0.15936999583309816</v>
      </c>
      <c r="Q14" s="51" t="s">
        <v>65</v>
      </c>
      <c r="R14" s="51" t="s">
        <v>65</v>
      </c>
      <c r="S14" s="51" t="s">
        <v>65</v>
      </c>
      <c r="T14" s="51" t="s">
        <v>65</v>
      </c>
      <c r="U14" s="51" t="s">
        <v>65</v>
      </c>
      <c r="V14" s="51" t="s">
        <v>65</v>
      </c>
      <c r="W14" s="51">
        <v>1.4740684340404406</v>
      </c>
      <c r="X14" s="51">
        <v>2.3100750512111631E-2</v>
      </c>
      <c r="Y14" s="51">
        <v>1.0794627174767954E-3</v>
      </c>
      <c r="Z14" s="51">
        <v>4.8847875140766166E-4</v>
      </c>
      <c r="AA14" s="51">
        <v>1.0305378950506824E-3</v>
      </c>
      <c r="AB14" s="51">
        <v>2.5699229876046781E-2</v>
      </c>
      <c r="AC14" s="51">
        <v>0.51034576949532218</v>
      </c>
      <c r="AD14" s="51">
        <v>4.2156132619002154E-2</v>
      </c>
      <c r="AE14" s="52"/>
      <c r="AF14" s="53">
        <v>3113.4376810028116</v>
      </c>
      <c r="AG14" s="53" t="s">
        <v>435</v>
      </c>
      <c r="AH14" s="53">
        <v>77884.95115306876</v>
      </c>
      <c r="AI14" s="53">
        <v>67909.84520329404</v>
      </c>
      <c r="AJ14" s="53">
        <v>12472.961206041427</v>
      </c>
      <c r="AK14" s="53"/>
      <c r="AL14" s="54" t="s">
        <v>61</v>
      </c>
    </row>
    <row r="15" spans="1:38" ht="26.25" customHeight="1" x14ac:dyDescent="0.2">
      <c r="A15" s="48" t="s">
        <v>66</v>
      </c>
      <c r="B15" s="48" t="s">
        <v>67</v>
      </c>
      <c r="C15" s="49" t="s">
        <v>68</v>
      </c>
      <c r="D15" s="50"/>
      <c r="E15" s="51">
        <v>1.002</v>
      </c>
      <c r="F15" s="51" t="s">
        <v>434</v>
      </c>
      <c r="G15" s="51">
        <v>0.497</v>
      </c>
      <c r="H15" s="51">
        <v>6.9142330454102729E-2</v>
      </c>
      <c r="I15" s="51">
        <v>2.5828210526315787E-2</v>
      </c>
      <c r="J15" s="51">
        <v>3.0671E-2</v>
      </c>
      <c r="K15" s="51">
        <v>3.2285263157894734E-2</v>
      </c>
      <c r="L15" s="51" t="s">
        <v>65</v>
      </c>
      <c r="M15" s="51">
        <v>0.23100000000000001</v>
      </c>
      <c r="N15" s="51">
        <v>0.25235487099228143</v>
      </c>
      <c r="O15" s="51">
        <v>0.14470712739895267</v>
      </c>
      <c r="P15" s="51">
        <v>9.8601117836692904E-3</v>
      </c>
      <c r="Q15" s="51" t="s">
        <v>65</v>
      </c>
      <c r="R15" s="51" t="s">
        <v>65</v>
      </c>
      <c r="S15" s="51" t="s">
        <v>65</v>
      </c>
      <c r="T15" s="51" t="s">
        <v>65</v>
      </c>
      <c r="U15" s="51" t="s">
        <v>65</v>
      </c>
      <c r="V15" s="51" t="s">
        <v>65</v>
      </c>
      <c r="W15" s="51">
        <v>1.487633034705681E-2</v>
      </c>
      <c r="X15" s="51">
        <v>8.580132078218879E-5</v>
      </c>
      <c r="Y15" s="51">
        <v>6.039481193908146E-4</v>
      </c>
      <c r="Z15" s="51">
        <v>5.3756995474173663E-4</v>
      </c>
      <c r="AA15" s="51">
        <v>7.9282283805391131E-4</v>
      </c>
      <c r="AB15" s="51">
        <v>2.0201422329686517E-3</v>
      </c>
      <c r="AC15" s="51">
        <v>2.0237954086399939E-3</v>
      </c>
      <c r="AD15" s="51">
        <v>1.3388697312351128E-6</v>
      </c>
      <c r="AE15" s="52"/>
      <c r="AF15" s="53">
        <v>27161.671495696173</v>
      </c>
      <c r="AG15" s="53" t="s">
        <v>435</v>
      </c>
      <c r="AH15" s="53">
        <v>5403.6623821247995</v>
      </c>
      <c r="AI15" s="53" t="s">
        <v>435</v>
      </c>
      <c r="AJ15" s="53" t="s">
        <v>435</v>
      </c>
      <c r="AK15" s="53"/>
      <c r="AL15" s="54" t="s">
        <v>61</v>
      </c>
    </row>
    <row r="16" spans="1:38" ht="26.25" customHeight="1" x14ac:dyDescent="0.2">
      <c r="A16" s="48" t="s">
        <v>66</v>
      </c>
      <c r="B16" s="48" t="s">
        <v>69</v>
      </c>
      <c r="C16" s="49" t="s">
        <v>70</v>
      </c>
      <c r="D16" s="50"/>
      <c r="E16" s="51">
        <v>0.56687417172569976</v>
      </c>
      <c r="F16" s="51">
        <v>1.8895805724189992E-3</v>
      </c>
      <c r="G16" s="51">
        <v>1.1337483434513997E-3</v>
      </c>
      <c r="H16" s="51">
        <v>3.7791611448379984E-3</v>
      </c>
      <c r="I16" s="51">
        <v>8.1476753399314289E-2</v>
      </c>
      <c r="J16" s="51">
        <v>8.1760190485177131E-2</v>
      </c>
      <c r="K16" s="51">
        <v>8.194914854241904E-2</v>
      </c>
      <c r="L16" s="51" t="s">
        <v>65</v>
      </c>
      <c r="M16" s="51">
        <v>3.7791611448379982E-2</v>
      </c>
      <c r="N16" s="51">
        <v>5.6687417172569992E-6</v>
      </c>
      <c r="O16" s="51">
        <v>9.4479028620949969E-7</v>
      </c>
      <c r="P16" s="51">
        <v>2.6454128013865996E-4</v>
      </c>
      <c r="Q16" s="51" t="s">
        <v>65</v>
      </c>
      <c r="R16" s="51" t="s">
        <v>65</v>
      </c>
      <c r="S16" s="51" t="s">
        <v>65</v>
      </c>
      <c r="T16" s="51" t="s">
        <v>65</v>
      </c>
      <c r="U16" s="51" t="s">
        <v>65</v>
      </c>
      <c r="V16" s="51" t="s">
        <v>65</v>
      </c>
      <c r="W16" s="51">
        <v>7.5583222896759988E-4</v>
      </c>
      <c r="X16" s="51">
        <v>2.1163302411092794E-6</v>
      </c>
      <c r="Y16" s="51">
        <v>5.9710746088440384E-6</v>
      </c>
      <c r="Z16" s="51">
        <v>4.1948688707701785E-6</v>
      </c>
      <c r="AA16" s="51">
        <v>3.1593787170845671E-5</v>
      </c>
      <c r="AB16" s="51">
        <v>4.3876060891569156E-5</v>
      </c>
      <c r="AC16" s="51">
        <v>1.5116644579351996E-4</v>
      </c>
      <c r="AD16" s="51">
        <v>6.8024900607083981E-8</v>
      </c>
      <c r="AE16" s="52"/>
      <c r="AF16" s="53" t="s">
        <v>435</v>
      </c>
      <c r="AG16" s="53" t="s">
        <v>435</v>
      </c>
      <c r="AH16" s="53">
        <v>3779.1611448379986</v>
      </c>
      <c r="AI16" s="53">
        <v>35.788810000000012</v>
      </c>
      <c r="AJ16" s="53" t="s">
        <v>435</v>
      </c>
      <c r="AK16" s="53"/>
      <c r="AL16" s="54" t="s">
        <v>61</v>
      </c>
    </row>
    <row r="17" spans="1:38" ht="26.25" customHeight="1" x14ac:dyDescent="0.2">
      <c r="A17" s="48" t="s">
        <v>66</v>
      </c>
      <c r="B17" s="48" t="s">
        <v>71</v>
      </c>
      <c r="C17" s="49" t="s">
        <v>72</v>
      </c>
      <c r="D17" s="50"/>
      <c r="E17" s="51">
        <v>3.8374859211046144</v>
      </c>
      <c r="F17" s="51">
        <v>0.17396661510508377</v>
      </c>
      <c r="G17" s="51">
        <v>4.687044221221953</v>
      </c>
      <c r="H17" s="51">
        <v>1.9875683364879243E-2</v>
      </c>
      <c r="I17" s="51">
        <v>9.4933617085848718E-3</v>
      </c>
      <c r="J17" s="51">
        <v>1.1392034050301845E-2</v>
      </c>
      <c r="K17" s="51">
        <v>1.2657815611446495E-2</v>
      </c>
      <c r="L17" s="51" t="s">
        <v>65</v>
      </c>
      <c r="M17" s="51">
        <v>168.46126343446792</v>
      </c>
      <c r="N17" s="51">
        <v>2.1432393043158099E-3</v>
      </c>
      <c r="O17" s="51">
        <v>1.9079233808751636E-4</v>
      </c>
      <c r="P17" s="51">
        <v>8.1093086862208503E-4</v>
      </c>
      <c r="Q17" s="51" t="s">
        <v>65</v>
      </c>
      <c r="R17" s="51" t="s">
        <v>65</v>
      </c>
      <c r="S17" s="51" t="s">
        <v>65</v>
      </c>
      <c r="T17" s="51" t="s">
        <v>65</v>
      </c>
      <c r="U17" s="51" t="s">
        <v>65</v>
      </c>
      <c r="V17" s="51" t="s">
        <v>65</v>
      </c>
      <c r="W17" s="51">
        <v>1.5625405452809004E-2</v>
      </c>
      <c r="X17" s="51">
        <v>1.301811288370199E-4</v>
      </c>
      <c r="Y17" s="51">
        <v>2.2950611365010323E-4</v>
      </c>
      <c r="Z17" s="51">
        <v>7.1370997062847476E-5</v>
      </c>
      <c r="AA17" s="51">
        <v>5.7812495150729583E-5</v>
      </c>
      <c r="AB17" s="51">
        <v>4.8887073470070021E-4</v>
      </c>
      <c r="AC17" s="51">
        <v>2.0411380699349988E-3</v>
      </c>
      <c r="AD17" s="51">
        <v>1.4390508298286484E-2</v>
      </c>
      <c r="AE17" s="52"/>
      <c r="AF17" s="53">
        <v>242.03699929664313</v>
      </c>
      <c r="AG17" s="53">
        <v>7469.6747425196982</v>
      </c>
      <c r="AH17" s="53">
        <v>18810.1504376064</v>
      </c>
      <c r="AI17" s="53">
        <v>73.945590271791545</v>
      </c>
      <c r="AJ17" s="53" t="s">
        <v>435</v>
      </c>
      <c r="AK17" s="53"/>
      <c r="AL17" s="54" t="s">
        <v>61</v>
      </c>
    </row>
    <row r="18" spans="1:38" ht="26.25" customHeight="1" x14ac:dyDescent="0.2">
      <c r="A18" s="48" t="s">
        <v>66</v>
      </c>
      <c r="B18" s="48" t="s">
        <v>73</v>
      </c>
      <c r="C18" s="49" t="s">
        <v>74</v>
      </c>
      <c r="D18" s="50"/>
      <c r="E18" s="51">
        <v>0.24999594712485379</v>
      </c>
      <c r="F18" s="51">
        <v>3.8089639294164065E-3</v>
      </c>
      <c r="G18" s="51">
        <v>0.10669301369669917</v>
      </c>
      <c r="H18" s="51">
        <v>5.540807189127887E-3</v>
      </c>
      <c r="I18" s="51">
        <v>8.0318336937621575E-3</v>
      </c>
      <c r="J18" s="51">
        <v>9.6382004325145914E-3</v>
      </c>
      <c r="K18" s="51">
        <v>1.0709111591682882E-2</v>
      </c>
      <c r="L18" s="51" t="s">
        <v>65</v>
      </c>
      <c r="M18" s="51">
        <v>4.8364221101683195E-2</v>
      </c>
      <c r="N18" s="51">
        <v>2.6539770990615355E-3</v>
      </c>
      <c r="O18" s="51">
        <v>2.4414147325388738E-4</v>
      </c>
      <c r="P18" s="51">
        <v>8.3930203219193368E-4</v>
      </c>
      <c r="Q18" s="51" t="s">
        <v>65</v>
      </c>
      <c r="R18" s="51" t="s">
        <v>65</v>
      </c>
      <c r="S18" s="51" t="s">
        <v>65</v>
      </c>
      <c r="T18" s="51" t="s">
        <v>65</v>
      </c>
      <c r="U18" s="51" t="s">
        <v>65</v>
      </c>
      <c r="V18" s="51" t="s">
        <v>65</v>
      </c>
      <c r="W18" s="51">
        <v>3.9509236434182103E-2</v>
      </c>
      <c r="X18" s="51">
        <v>1.1842287339406733E-4</v>
      </c>
      <c r="Y18" s="51">
        <v>1.7066701378897715E-4</v>
      </c>
      <c r="Z18" s="51">
        <v>6.334044045251009E-5</v>
      </c>
      <c r="AA18" s="51">
        <v>5.1903037550332731E-5</v>
      </c>
      <c r="AB18" s="51">
        <v>4.0433336518588722E-4</v>
      </c>
      <c r="AC18" s="51">
        <v>1.7074100312351544E-3</v>
      </c>
      <c r="AD18" s="51">
        <v>1.9411047881431213E-2</v>
      </c>
      <c r="AE18" s="52"/>
      <c r="AF18" s="53">
        <v>137.72473350355392</v>
      </c>
      <c r="AG18" s="53">
        <v>114.18031057784988</v>
      </c>
      <c r="AH18" s="53">
        <v>5164.6807835920608</v>
      </c>
      <c r="AI18" s="53">
        <v>45.985662478330198</v>
      </c>
      <c r="AJ18" s="53">
        <v>6.9036543531822767</v>
      </c>
      <c r="AK18" s="53"/>
      <c r="AL18" s="54" t="s">
        <v>61</v>
      </c>
    </row>
    <row r="19" spans="1:38" ht="26.25" customHeight="1" x14ac:dyDescent="0.2">
      <c r="A19" s="48" t="s">
        <v>66</v>
      </c>
      <c r="B19" s="48" t="s">
        <v>75</v>
      </c>
      <c r="C19" s="49" t="s">
        <v>76</v>
      </c>
      <c r="D19" s="50"/>
      <c r="E19" s="51">
        <v>1.1630757389233255</v>
      </c>
      <c r="F19" s="51">
        <v>3.619841785619126E-2</v>
      </c>
      <c r="G19" s="51">
        <v>0.20039847384543349</v>
      </c>
      <c r="H19" s="51">
        <v>3.3121596322985621E-2</v>
      </c>
      <c r="I19" s="51">
        <v>0.16822998024040059</v>
      </c>
      <c r="J19" s="51">
        <v>0.20179199208206067</v>
      </c>
      <c r="K19" s="51">
        <v>0.22416830527680076</v>
      </c>
      <c r="L19" s="51" t="s">
        <v>65</v>
      </c>
      <c r="M19" s="51">
        <v>0.42753718437059768</v>
      </c>
      <c r="N19" s="51">
        <v>0.30080216185007458</v>
      </c>
      <c r="O19" s="51">
        <v>1.5290921316033226E-2</v>
      </c>
      <c r="P19" s="51">
        <v>9.9942277760233858E-3</v>
      </c>
      <c r="Q19" s="51" t="s">
        <v>65</v>
      </c>
      <c r="R19" s="51" t="s">
        <v>65</v>
      </c>
      <c r="S19" s="51" t="s">
        <v>65</v>
      </c>
      <c r="T19" s="51" t="s">
        <v>65</v>
      </c>
      <c r="U19" s="51" t="s">
        <v>65</v>
      </c>
      <c r="V19" s="51" t="s">
        <v>65</v>
      </c>
      <c r="W19" s="51">
        <v>0.56899996778852191</v>
      </c>
      <c r="X19" s="51">
        <v>5.3238514682822586E-3</v>
      </c>
      <c r="Y19" s="51">
        <v>9.4461283229072268E-3</v>
      </c>
      <c r="Z19" s="51">
        <v>3.8207482262172187E-3</v>
      </c>
      <c r="AA19" s="51">
        <v>3.9211357908285147E-3</v>
      </c>
      <c r="AB19" s="51">
        <v>2.2511863808235218E-2</v>
      </c>
      <c r="AC19" s="51">
        <v>8.7517530750966924E-2</v>
      </c>
      <c r="AD19" s="51">
        <v>0.1012047424800912</v>
      </c>
      <c r="AE19" s="52"/>
      <c r="AF19" s="53">
        <v>634.952296596211</v>
      </c>
      <c r="AG19" s="53">
        <v>545.51559874653742</v>
      </c>
      <c r="AH19" s="53">
        <v>14057.767029097264</v>
      </c>
      <c r="AI19" s="53">
        <v>3908.5722497524639</v>
      </c>
      <c r="AJ19" s="53">
        <v>3109.04877310952</v>
      </c>
      <c r="AK19" s="53"/>
      <c r="AL19" s="54" t="s">
        <v>61</v>
      </c>
    </row>
    <row r="20" spans="1:38" ht="26.25" customHeight="1" x14ac:dyDescent="0.2">
      <c r="A20" s="48" t="s">
        <v>66</v>
      </c>
      <c r="B20" s="48" t="s">
        <v>77</v>
      </c>
      <c r="C20" s="49" t="s">
        <v>78</v>
      </c>
      <c r="D20" s="50"/>
      <c r="E20" s="51">
        <v>4.2767058379776621</v>
      </c>
      <c r="F20" s="51">
        <v>0.21862927703264504</v>
      </c>
      <c r="G20" s="51">
        <v>0.40400000000000008</v>
      </c>
      <c r="H20" s="51">
        <v>7.0479931595773065E-2</v>
      </c>
      <c r="I20" s="51">
        <v>0.15462656922442289</v>
      </c>
      <c r="J20" s="51">
        <v>0.18804176233620837</v>
      </c>
      <c r="K20" s="51">
        <v>0.20892891826927276</v>
      </c>
      <c r="L20" s="51" t="s">
        <v>65</v>
      </c>
      <c r="M20" s="51">
        <v>1.676779754812399</v>
      </c>
      <c r="N20" s="51">
        <v>0.31628741349168121</v>
      </c>
      <c r="O20" s="51">
        <v>4.90092324879901E-2</v>
      </c>
      <c r="P20" s="51">
        <v>7.9628995760308935E-2</v>
      </c>
      <c r="Q20" s="51" t="s">
        <v>65</v>
      </c>
      <c r="R20" s="51" t="s">
        <v>65</v>
      </c>
      <c r="S20" s="51" t="s">
        <v>65</v>
      </c>
      <c r="T20" s="51" t="s">
        <v>65</v>
      </c>
      <c r="U20" s="51" t="s">
        <v>65</v>
      </c>
      <c r="V20" s="51" t="s">
        <v>65</v>
      </c>
      <c r="W20" s="51">
        <v>0.58826745446730777</v>
      </c>
      <c r="X20" s="51">
        <v>7.969604210457422E-4</v>
      </c>
      <c r="Y20" s="51">
        <v>1.692066422175907E-3</v>
      </c>
      <c r="Z20" s="51">
        <v>5.7674978740735329E-4</v>
      </c>
      <c r="AA20" s="51">
        <v>5.2897462882241404E-4</v>
      </c>
      <c r="AB20" s="51">
        <v>3.5947512594514167E-3</v>
      </c>
      <c r="AC20" s="51">
        <v>0.11761262963473358</v>
      </c>
      <c r="AD20" s="51">
        <v>0.25655018660062306</v>
      </c>
      <c r="AE20" s="52"/>
      <c r="AF20" s="53">
        <v>311.56501700007703</v>
      </c>
      <c r="AG20" s="53">
        <v>1468.3939816000002</v>
      </c>
      <c r="AH20" s="53">
        <v>24889.991535598427</v>
      </c>
      <c r="AI20" s="53">
        <v>39470.627572644422</v>
      </c>
      <c r="AJ20" s="53">
        <v>18.093057840855561</v>
      </c>
      <c r="AK20" s="53"/>
      <c r="AL20" s="54" t="s">
        <v>61</v>
      </c>
    </row>
    <row r="21" spans="1:38" ht="26.25" customHeight="1" x14ac:dyDescent="0.2">
      <c r="A21" s="48" t="s">
        <v>66</v>
      </c>
      <c r="B21" s="48" t="s">
        <v>79</v>
      </c>
      <c r="C21" s="49" t="s">
        <v>80</v>
      </c>
      <c r="D21" s="50"/>
      <c r="E21" s="51">
        <v>0.78981017720427693</v>
      </c>
      <c r="F21" s="51">
        <v>1.4698469678206394E-2</v>
      </c>
      <c r="G21" s="51">
        <v>0.12339672969628909</v>
      </c>
      <c r="H21" s="51">
        <v>1.9377225332509424E-2</v>
      </c>
      <c r="I21" s="51">
        <v>2.7693507584339794E-2</v>
      </c>
      <c r="J21" s="51">
        <v>3.323057927720776E-2</v>
      </c>
      <c r="K21" s="51">
        <v>3.6921960405786401E-2</v>
      </c>
      <c r="L21" s="51" t="s">
        <v>65</v>
      </c>
      <c r="M21" s="51">
        <v>0.13756678159152907</v>
      </c>
      <c r="N21" s="51">
        <v>8.7124829353578282E-3</v>
      </c>
      <c r="O21" s="51">
        <v>8.6816477425319687E-4</v>
      </c>
      <c r="P21" s="51">
        <v>1.7212162376376537E-3</v>
      </c>
      <c r="Q21" s="51" t="s">
        <v>65</v>
      </c>
      <c r="R21" s="51" t="s">
        <v>65</v>
      </c>
      <c r="S21" s="51" t="s">
        <v>65</v>
      </c>
      <c r="T21" s="51" t="s">
        <v>65</v>
      </c>
      <c r="U21" s="51" t="s">
        <v>65</v>
      </c>
      <c r="V21" s="51" t="s">
        <v>65</v>
      </c>
      <c r="W21" s="51">
        <v>4.6823154604697576E-2</v>
      </c>
      <c r="X21" s="51">
        <v>4.4718118854522875E-4</v>
      </c>
      <c r="Y21" s="51">
        <v>8.0738743912424859E-4</v>
      </c>
      <c r="Z21" s="51">
        <v>2.3352070469072588E-4</v>
      </c>
      <c r="AA21" s="51">
        <v>1.8778569318140677E-4</v>
      </c>
      <c r="AB21" s="51">
        <v>1.6758750255416101E-3</v>
      </c>
      <c r="AC21" s="51">
        <v>6.5947201141451622E-3</v>
      </c>
      <c r="AD21" s="51">
        <v>2.652679609086318E-2</v>
      </c>
      <c r="AE21" s="52"/>
      <c r="AF21" s="53">
        <v>1274.1150744198035</v>
      </c>
      <c r="AG21" s="53">
        <v>156.02454493206</v>
      </c>
      <c r="AH21" s="53">
        <v>14378.094992216682</v>
      </c>
      <c r="AI21" s="53">
        <v>533.16272119933728</v>
      </c>
      <c r="AJ21" s="53">
        <v>0.45447651860414545</v>
      </c>
      <c r="AK21" s="53"/>
      <c r="AL21" s="54" t="s">
        <v>61</v>
      </c>
    </row>
    <row r="22" spans="1:38" ht="26.25" customHeight="1" x14ac:dyDescent="0.2">
      <c r="A22" s="48" t="s">
        <v>66</v>
      </c>
      <c r="B22" s="55" t="s">
        <v>81</v>
      </c>
      <c r="C22" s="49" t="s">
        <v>82</v>
      </c>
      <c r="D22" s="50"/>
      <c r="E22" s="51">
        <v>5.4460445438191067</v>
      </c>
      <c r="F22" s="51">
        <v>0.18500116018205273</v>
      </c>
      <c r="G22" s="51">
        <v>0.65038340723221999</v>
      </c>
      <c r="H22" s="51">
        <v>0.1471710023329284</v>
      </c>
      <c r="I22" s="51">
        <v>7.9614154075238391E-2</v>
      </c>
      <c r="J22" s="51">
        <v>9.5532395004750789E-2</v>
      </c>
      <c r="K22" s="51">
        <v>0.10614455562442575</v>
      </c>
      <c r="L22" s="51" t="s">
        <v>65</v>
      </c>
      <c r="M22" s="51">
        <v>3.8982727726929731</v>
      </c>
      <c r="N22" s="51">
        <v>0.30262548860033511</v>
      </c>
      <c r="O22" s="51">
        <v>2.5243341847237838E-2</v>
      </c>
      <c r="P22" s="51">
        <v>0.17439785333957128</v>
      </c>
      <c r="Q22" s="51" t="s">
        <v>65</v>
      </c>
      <c r="R22" s="51" t="s">
        <v>65</v>
      </c>
      <c r="S22" s="51" t="s">
        <v>65</v>
      </c>
      <c r="T22" s="51" t="s">
        <v>65</v>
      </c>
      <c r="U22" s="51" t="s">
        <v>65</v>
      </c>
      <c r="V22" s="51" t="s">
        <v>65</v>
      </c>
      <c r="W22" s="51">
        <v>0.48473485583889464</v>
      </c>
      <c r="X22" s="51">
        <v>2.3235866906231506E-3</v>
      </c>
      <c r="Y22" s="51">
        <v>4.925726629756621E-3</v>
      </c>
      <c r="Z22" s="51">
        <v>1.5887583151479869E-3</v>
      </c>
      <c r="AA22" s="51">
        <v>1.145860141039834E-3</v>
      </c>
      <c r="AB22" s="51">
        <v>9.9839317765675947E-3</v>
      </c>
      <c r="AC22" s="51">
        <v>8.0245286216885259E-2</v>
      </c>
      <c r="AD22" s="51">
        <v>0.42885181335398886</v>
      </c>
      <c r="AE22" s="52"/>
      <c r="AF22" s="53">
        <v>1745.0161366985953</v>
      </c>
      <c r="AG22" s="53">
        <v>2181.2523355255867</v>
      </c>
      <c r="AH22" s="53">
        <v>10660.130648880107</v>
      </c>
      <c r="AI22" s="53">
        <v>4413.8527196899395</v>
      </c>
      <c r="AJ22" s="53">
        <v>7725.5947579613294</v>
      </c>
      <c r="AK22" s="53"/>
      <c r="AL22" s="54" t="s">
        <v>61</v>
      </c>
    </row>
    <row r="23" spans="1:38" ht="26.25" customHeight="1" x14ac:dyDescent="0.2">
      <c r="A23" s="48" t="s">
        <v>83</v>
      </c>
      <c r="B23" s="55" t="s">
        <v>84</v>
      </c>
      <c r="C23" s="49" t="s">
        <v>85</v>
      </c>
      <c r="D23" s="56"/>
      <c r="E23" s="51">
        <v>4.4727520816062754</v>
      </c>
      <c r="F23" s="51">
        <v>0.19792568021500981</v>
      </c>
      <c r="G23" s="51">
        <v>9.5680598507538687E-3</v>
      </c>
      <c r="H23" s="51">
        <v>2.3558058948140309E-3</v>
      </c>
      <c r="I23" s="51">
        <v>7.3936648914732853E-2</v>
      </c>
      <c r="J23" s="51">
        <v>7.3936648914732853E-2</v>
      </c>
      <c r="K23" s="51">
        <v>7.3936648914732853E-2</v>
      </c>
      <c r="L23" s="51" t="s">
        <v>65</v>
      </c>
      <c r="M23" s="51">
        <v>3.8012556494770995</v>
      </c>
      <c r="N23" s="51">
        <v>3.918999154275953E-4</v>
      </c>
      <c r="O23" s="51">
        <v>3.8090546158718065E-4</v>
      </c>
      <c r="P23" s="51">
        <v>1.3331691155551325E-4</v>
      </c>
      <c r="Q23" s="51" t="s">
        <v>65</v>
      </c>
      <c r="R23" s="51" t="s">
        <v>65</v>
      </c>
      <c r="S23" s="51" t="s">
        <v>65</v>
      </c>
      <c r="T23" s="51" t="s">
        <v>65</v>
      </c>
      <c r="U23" s="51" t="s">
        <v>65</v>
      </c>
      <c r="V23" s="51" t="s">
        <v>65</v>
      </c>
      <c r="W23" s="51">
        <v>0.15538629600563633</v>
      </c>
      <c r="X23" s="51">
        <v>1.1064602193745849E-2</v>
      </c>
      <c r="Y23" s="51">
        <v>4.9581346123679704E-2</v>
      </c>
      <c r="Z23" s="51">
        <v>5.5126010527232497E-2</v>
      </c>
      <c r="AA23" s="51">
        <v>1.3317280267506615E-2</v>
      </c>
      <c r="AB23" s="51">
        <v>0.12908923911216466</v>
      </c>
      <c r="AC23" s="51">
        <v>3.1077259201127267E-2</v>
      </c>
      <c r="AD23" s="51">
        <v>2.700781455360893E-6</v>
      </c>
      <c r="AE23" s="52"/>
      <c r="AF23" s="53">
        <v>19045.273079359034</v>
      </c>
      <c r="AG23" s="53" t="s">
        <v>435</v>
      </c>
      <c r="AH23" s="53" t="s">
        <v>435</v>
      </c>
      <c r="AI23" s="53">
        <v>979.81199592286418</v>
      </c>
      <c r="AJ23" s="53">
        <v>60.080221803871773</v>
      </c>
      <c r="AK23" s="53"/>
      <c r="AL23" s="54" t="s">
        <v>61</v>
      </c>
    </row>
    <row r="24" spans="1:38" ht="26.25" customHeight="1" x14ac:dyDescent="0.2">
      <c r="A24" s="48" t="s">
        <v>66</v>
      </c>
      <c r="B24" s="55" t="s">
        <v>86</v>
      </c>
      <c r="C24" s="49" t="s">
        <v>87</v>
      </c>
      <c r="D24" s="50"/>
      <c r="E24" s="51">
        <v>4.0945616218233196</v>
      </c>
      <c r="F24" s="51">
        <v>0.11949138809645775</v>
      </c>
      <c r="G24" s="51">
        <v>1.3319838986082588</v>
      </c>
      <c r="H24" s="51">
        <v>0.13358619736055385</v>
      </c>
      <c r="I24" s="51">
        <v>0.19740514770754855</v>
      </c>
      <c r="J24" s="51">
        <v>0.236877409338307</v>
      </c>
      <c r="K24" s="51">
        <v>0.26319225042547933</v>
      </c>
      <c r="L24" s="51" t="s">
        <v>65</v>
      </c>
      <c r="M24" s="51">
        <v>1.8176613328967091</v>
      </c>
      <c r="N24" s="51">
        <v>0.51917617884987144</v>
      </c>
      <c r="O24" s="51">
        <v>5.0907844505465531E-2</v>
      </c>
      <c r="P24" s="51">
        <v>2.9069277036135478E-2</v>
      </c>
      <c r="Q24" s="51" t="s">
        <v>65</v>
      </c>
      <c r="R24" s="51" t="s">
        <v>65</v>
      </c>
      <c r="S24" s="51" t="s">
        <v>65</v>
      </c>
      <c r="T24" s="51" t="s">
        <v>65</v>
      </c>
      <c r="U24" s="51" t="s">
        <v>65</v>
      </c>
      <c r="V24" s="51" t="s">
        <v>65</v>
      </c>
      <c r="W24" s="51">
        <v>1.8148767692961021</v>
      </c>
      <c r="X24" s="51">
        <v>2.0130346247725646E-2</v>
      </c>
      <c r="Y24" s="51">
        <v>3.2547501714561521E-2</v>
      </c>
      <c r="Z24" s="51">
        <v>1.0386629017088445E-2</v>
      </c>
      <c r="AA24" s="51">
        <v>8.54881689682363E-3</v>
      </c>
      <c r="AB24" s="51">
        <v>7.161329387619926E-2</v>
      </c>
      <c r="AC24" s="51">
        <v>0.28360062429316862</v>
      </c>
      <c r="AD24" s="51">
        <v>3.809443931148212E-3</v>
      </c>
      <c r="AE24" s="52"/>
      <c r="AF24" s="53">
        <v>1455.2892847456458</v>
      </c>
      <c r="AG24" s="53">
        <v>21.457252569450411</v>
      </c>
      <c r="AH24" s="53">
        <v>27151.166223795317</v>
      </c>
      <c r="AI24" s="53">
        <v>20890.411084494219</v>
      </c>
      <c r="AJ24" s="53">
        <v>856.17537455908143</v>
      </c>
      <c r="AK24" s="53"/>
      <c r="AL24" s="54" t="s">
        <v>61</v>
      </c>
    </row>
    <row r="25" spans="1:38" ht="26.25" customHeight="1" x14ac:dyDescent="0.2">
      <c r="A25" s="48" t="s">
        <v>88</v>
      </c>
      <c r="B25" s="55" t="s">
        <v>89</v>
      </c>
      <c r="C25" s="57" t="s">
        <v>90</v>
      </c>
      <c r="D25" s="50"/>
      <c r="E25" s="51">
        <v>1.3040328832641694</v>
      </c>
      <c r="F25" s="51">
        <v>0.12330070467803565</v>
      </c>
      <c r="G25" s="51">
        <v>7.4279888574212222E-2</v>
      </c>
      <c r="H25" s="51">
        <v>6.0211051205080756E-4</v>
      </c>
      <c r="I25" s="51">
        <v>9.5723729545986999E-2</v>
      </c>
      <c r="J25" s="51">
        <v>9.5723729545986999E-2</v>
      </c>
      <c r="K25" s="51">
        <v>9.5723729545986999E-2</v>
      </c>
      <c r="L25" s="51" t="s">
        <v>65</v>
      </c>
      <c r="M25" s="51">
        <v>0.92810462773590163</v>
      </c>
      <c r="N25" s="51">
        <v>7.6578983636789598E-5</v>
      </c>
      <c r="O25" s="51">
        <v>7.6578983636789598E-5</v>
      </c>
      <c r="P25" s="51">
        <v>2.6802644272876357E-5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3828.9491818394795</v>
      </c>
      <c r="AG25" s="53"/>
      <c r="AH25" s="53"/>
      <c r="AI25" s="53"/>
      <c r="AJ25" s="53"/>
      <c r="AK25" s="53"/>
      <c r="AL25" s="54" t="s">
        <v>61</v>
      </c>
    </row>
    <row r="26" spans="1:38" ht="26.25" customHeight="1" x14ac:dyDescent="0.2">
      <c r="A26" s="48" t="s">
        <v>88</v>
      </c>
      <c r="B26" s="48" t="s">
        <v>91</v>
      </c>
      <c r="C26" s="49" t="s">
        <v>92</v>
      </c>
      <c r="D26" s="50"/>
      <c r="E26" s="51">
        <v>3.962031368101121E-2</v>
      </c>
      <c r="F26" s="51">
        <v>4.2170903859263573E-2</v>
      </c>
      <c r="G26" s="51">
        <v>4.5041240880870402E-3</v>
      </c>
      <c r="H26" s="51">
        <v>7.4194293046516742E-5</v>
      </c>
      <c r="I26" s="51">
        <v>3.8240847547487736E-3</v>
      </c>
      <c r="J26" s="51">
        <v>3.8240847547487736E-3</v>
      </c>
      <c r="K26" s="51">
        <v>3.8240847547487736E-3</v>
      </c>
      <c r="L26" s="51" t="s">
        <v>65</v>
      </c>
      <c r="M26" s="51">
        <v>2.1980985857727777</v>
      </c>
      <c r="N26" s="51">
        <v>1.0048691544171956E-5</v>
      </c>
      <c r="O26" s="51">
        <v>4.296079412177769E-6</v>
      </c>
      <c r="P26" s="51">
        <v>1.5036277942622191E-6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214.80397060888842</v>
      </c>
      <c r="AG26" s="53"/>
      <c r="AH26" s="53"/>
      <c r="AI26" s="53"/>
      <c r="AJ26" s="53"/>
      <c r="AK26" s="53"/>
      <c r="AL26" s="54" t="s">
        <v>61</v>
      </c>
    </row>
    <row r="27" spans="1:38" ht="26.25" customHeight="1" x14ac:dyDescent="0.2">
      <c r="A27" s="48" t="s">
        <v>93</v>
      </c>
      <c r="B27" s="48" t="s">
        <v>94</v>
      </c>
      <c r="C27" s="49" t="s">
        <v>95</v>
      </c>
      <c r="D27" s="50"/>
      <c r="E27" s="51">
        <v>33.382155063567311</v>
      </c>
      <c r="F27" s="51">
        <v>4.1223234965978151</v>
      </c>
      <c r="G27" s="51">
        <v>6.8815137518015213E-2</v>
      </c>
      <c r="H27" s="51">
        <v>0.69892079997829348</v>
      </c>
      <c r="I27" s="51">
        <v>0.47573161012510778</v>
      </c>
      <c r="J27" s="51">
        <v>0.47573161012510778</v>
      </c>
      <c r="K27" s="51">
        <v>0.47573161012510778</v>
      </c>
      <c r="L27" s="51" t="s">
        <v>65</v>
      </c>
      <c r="M27" s="51">
        <v>40.526577813030428</v>
      </c>
      <c r="N27" s="51">
        <v>7.612433020347819E-3</v>
      </c>
      <c r="O27" s="51">
        <v>3.197471559814623E-3</v>
      </c>
      <c r="P27" s="51">
        <v>1.1191150459351179E-3</v>
      </c>
      <c r="Q27" s="51" t="s">
        <v>65</v>
      </c>
      <c r="R27" s="51" t="s">
        <v>65</v>
      </c>
      <c r="S27" s="51" t="s">
        <v>65</v>
      </c>
      <c r="T27" s="51" t="s">
        <v>65</v>
      </c>
      <c r="U27" s="51" t="s">
        <v>65</v>
      </c>
      <c r="V27" s="51" t="s">
        <v>65</v>
      </c>
      <c r="W27" s="51">
        <v>0.5144915771679609</v>
      </c>
      <c r="X27" s="51">
        <v>3.7876774822168773E-2</v>
      </c>
      <c r="Y27" s="51">
        <v>3.7625088658524666E-2</v>
      </c>
      <c r="Z27" s="51">
        <v>1.6003214691868859E-2</v>
      </c>
      <c r="AA27" s="51">
        <v>4.2863199703943977E-2</v>
      </c>
      <c r="AB27" s="51">
        <v>0.13436827787650629</v>
      </c>
      <c r="AC27" s="51">
        <v>0.10289831543359218</v>
      </c>
      <c r="AD27" s="51">
        <v>1.6973493171625308E-4</v>
      </c>
      <c r="AE27" s="52"/>
      <c r="AF27" s="53">
        <v>159991.89455228802</v>
      </c>
      <c r="AG27" s="53"/>
      <c r="AH27" s="53">
        <v>81.32735189625113</v>
      </c>
      <c r="AI27" s="53">
        <v>7776.7793739025365</v>
      </c>
      <c r="AJ27" s="53">
        <v>332.64460288675753</v>
      </c>
      <c r="AK27" s="53"/>
      <c r="AL27" s="54" t="s">
        <v>61</v>
      </c>
    </row>
    <row r="28" spans="1:38" ht="26.25" customHeight="1" x14ac:dyDescent="0.2">
      <c r="A28" s="48" t="s">
        <v>93</v>
      </c>
      <c r="B28" s="48" t="s">
        <v>96</v>
      </c>
      <c r="C28" s="49" t="s">
        <v>97</v>
      </c>
      <c r="D28" s="50"/>
      <c r="E28" s="51">
        <v>5.9544862759805151</v>
      </c>
      <c r="F28" s="51">
        <v>9.7313313965181988E-2</v>
      </c>
      <c r="G28" s="51">
        <v>1.1423071615142732E-2</v>
      </c>
      <c r="H28" s="51">
        <v>3.5155750091976516E-2</v>
      </c>
      <c r="I28" s="51">
        <v>0.10786974562574066</v>
      </c>
      <c r="J28" s="51">
        <v>0.10786974562574066</v>
      </c>
      <c r="K28" s="51">
        <v>0.10786974562574066</v>
      </c>
      <c r="L28" s="51" t="s">
        <v>65</v>
      </c>
      <c r="M28" s="51">
        <v>2.5905947281915922</v>
      </c>
      <c r="N28" s="51">
        <v>5.1745943193285749E-4</v>
      </c>
      <c r="O28" s="51">
        <v>4.6482187332624864E-4</v>
      </c>
      <c r="P28" s="51">
        <v>1.6268765566418702E-4</v>
      </c>
      <c r="Q28" s="51" t="s">
        <v>65</v>
      </c>
      <c r="R28" s="51" t="s">
        <v>65</v>
      </c>
      <c r="S28" s="51" t="s">
        <v>65</v>
      </c>
      <c r="T28" s="51" t="s">
        <v>65</v>
      </c>
      <c r="U28" s="51" t="s">
        <v>65</v>
      </c>
      <c r="V28" s="51" t="s">
        <v>65</v>
      </c>
      <c r="W28" s="51">
        <v>0.10162243800799095</v>
      </c>
      <c r="X28" s="51">
        <v>5.1689855631577636E-3</v>
      </c>
      <c r="Y28" s="51">
        <v>4.9655316949861463E-3</v>
      </c>
      <c r="Z28" s="51">
        <v>1.6875276631587734E-3</v>
      </c>
      <c r="AA28" s="51">
        <v>5.7292958151794002E-3</v>
      </c>
      <c r="AB28" s="51">
        <v>1.7551340736482082E-2</v>
      </c>
      <c r="AC28" s="51">
        <v>2.0324487601598187E-2</v>
      </c>
      <c r="AD28" s="51">
        <v>3.2288987049036472E-5</v>
      </c>
      <c r="AE28" s="52"/>
      <c r="AF28" s="53">
        <v>23242.637572541509</v>
      </c>
      <c r="AG28" s="53"/>
      <c r="AH28" s="53">
        <v>14.647012240956853</v>
      </c>
      <c r="AI28" s="53">
        <v>1191.3667963251844</v>
      </c>
      <c r="AJ28" s="53">
        <v>71.758537056926471</v>
      </c>
      <c r="AK28" s="53"/>
      <c r="AL28" s="54" t="s">
        <v>61</v>
      </c>
    </row>
    <row r="29" spans="1:38" ht="26.25" customHeight="1" x14ac:dyDescent="0.2">
      <c r="A29" s="48" t="s">
        <v>93</v>
      </c>
      <c r="B29" s="48" t="s">
        <v>98</v>
      </c>
      <c r="C29" s="49" t="s">
        <v>99</v>
      </c>
      <c r="D29" s="50"/>
      <c r="E29" s="51">
        <v>17.297591457803364</v>
      </c>
      <c r="F29" s="51">
        <v>0.145836095574297</v>
      </c>
      <c r="G29" s="51">
        <v>4.226266351140992E-2</v>
      </c>
      <c r="H29" s="51">
        <v>7.3296221663836231E-2</v>
      </c>
      <c r="I29" s="51">
        <v>0.11177457614916493</v>
      </c>
      <c r="J29" s="51">
        <v>0.11177457614916493</v>
      </c>
      <c r="K29" s="51">
        <v>0.11177457614916493</v>
      </c>
      <c r="L29" s="51" t="s">
        <v>65</v>
      </c>
      <c r="M29" s="51">
        <v>4.3658444421506877</v>
      </c>
      <c r="N29" s="51">
        <v>1.6782612771481555E-3</v>
      </c>
      <c r="O29" s="51">
        <v>1.6782612771481555E-3</v>
      </c>
      <c r="P29" s="51">
        <v>5.8739144700185441E-4</v>
      </c>
      <c r="Q29" s="51" t="s">
        <v>65</v>
      </c>
      <c r="R29" s="51" t="s">
        <v>65</v>
      </c>
      <c r="S29" s="51" t="s">
        <v>65</v>
      </c>
      <c r="T29" s="51" t="s">
        <v>65</v>
      </c>
      <c r="U29" s="51" t="s">
        <v>65</v>
      </c>
      <c r="V29" s="51" t="s">
        <v>65</v>
      </c>
      <c r="W29" s="51">
        <v>0.68841343679359568</v>
      </c>
      <c r="X29" s="51">
        <v>7.5682478462560307E-3</v>
      </c>
      <c r="Y29" s="51">
        <v>4.5716067419102176E-2</v>
      </c>
      <c r="Z29" s="51">
        <v>5.1074290866400897E-2</v>
      </c>
      <c r="AA29" s="51">
        <v>1.17650510016599E-2</v>
      </c>
      <c r="AB29" s="51">
        <v>0.11612365713341899</v>
      </c>
      <c r="AC29" s="51">
        <v>0.13768268735871916</v>
      </c>
      <c r="AD29" s="51">
        <v>2.7180327245846998E-6</v>
      </c>
      <c r="AE29" s="52"/>
      <c r="AF29" s="53">
        <v>83914.037123187809</v>
      </c>
      <c r="AG29" s="53"/>
      <c r="AH29" s="53">
        <v>609.104435548624</v>
      </c>
      <c r="AI29" s="53">
        <v>4322.3480721029255</v>
      </c>
      <c r="AJ29" s="53">
        <v>323.63056841102156</v>
      </c>
      <c r="AK29" s="53"/>
      <c r="AL29" s="54" t="s">
        <v>61</v>
      </c>
    </row>
    <row r="30" spans="1:38" ht="26.25" customHeight="1" x14ac:dyDescent="0.2">
      <c r="A30" s="48" t="s">
        <v>93</v>
      </c>
      <c r="B30" s="48" t="s">
        <v>100</v>
      </c>
      <c r="C30" s="49" t="s">
        <v>101</v>
      </c>
      <c r="D30" s="50"/>
      <c r="E30" s="51">
        <v>0.20160014565617851</v>
      </c>
      <c r="F30" s="51">
        <v>1.6634709662069034</v>
      </c>
      <c r="G30" s="51">
        <v>4.8495662603126549E-4</v>
      </c>
      <c r="H30" s="51">
        <v>3.4267882395885843E-3</v>
      </c>
      <c r="I30" s="51">
        <v>0.10042526587084069</v>
      </c>
      <c r="J30" s="51">
        <v>0.10042526587084069</v>
      </c>
      <c r="K30" s="51">
        <v>0.10042526587084069</v>
      </c>
      <c r="L30" s="51" t="s">
        <v>65</v>
      </c>
      <c r="M30" s="51">
        <v>11.652015567168849</v>
      </c>
      <c r="N30" s="51">
        <v>1.9490113779170929E-4</v>
      </c>
      <c r="O30" s="51">
        <v>3.8980227558341856E-5</v>
      </c>
      <c r="P30" s="51">
        <v>1.364307964541965E-5</v>
      </c>
      <c r="Q30" s="51" t="s">
        <v>65</v>
      </c>
      <c r="R30" s="51" t="s">
        <v>65</v>
      </c>
      <c r="S30" s="51" t="s">
        <v>65</v>
      </c>
      <c r="T30" s="51" t="s">
        <v>65</v>
      </c>
      <c r="U30" s="51" t="s">
        <v>65</v>
      </c>
      <c r="V30" s="51" t="s">
        <v>65</v>
      </c>
      <c r="W30" s="51">
        <v>9.8727041294641299E-3</v>
      </c>
      <c r="X30" s="51">
        <v>4.8049260220852584E-4</v>
      </c>
      <c r="Y30" s="51">
        <v>5.549425061915095E-4</v>
      </c>
      <c r="Z30" s="51">
        <v>3.8659156404847799E-4</v>
      </c>
      <c r="AA30" s="51">
        <v>6.0443214210216555E-4</v>
      </c>
      <c r="AB30" s="51">
        <v>2.0264588145506787E-3</v>
      </c>
      <c r="AC30" s="51">
        <v>1.9745408258928262E-3</v>
      </c>
      <c r="AD30" s="51">
        <v>5.0597771637594477E-6</v>
      </c>
      <c r="AE30" s="52"/>
      <c r="AF30" s="53">
        <v>1949.0113779170927</v>
      </c>
      <c r="AG30" s="53"/>
      <c r="AH30" s="53" t="s">
        <v>435</v>
      </c>
      <c r="AI30" s="53">
        <v>83.277583867850964</v>
      </c>
      <c r="AJ30" s="53" t="s">
        <v>435</v>
      </c>
      <c r="AK30" s="53"/>
      <c r="AL30" s="54" t="s">
        <v>61</v>
      </c>
    </row>
    <row r="31" spans="1:38" ht="26.25" customHeight="1" x14ac:dyDescent="0.2">
      <c r="A31" s="48" t="s">
        <v>93</v>
      </c>
      <c r="B31" s="48" t="s">
        <v>102</v>
      </c>
      <c r="C31" s="49" t="s">
        <v>103</v>
      </c>
      <c r="D31" s="50"/>
      <c r="E31" s="51" t="s">
        <v>433</v>
      </c>
      <c r="F31" s="51">
        <v>0.34215496556801517</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1469.2218714386854</v>
      </c>
      <c r="AL31" s="54" t="s">
        <v>104</v>
      </c>
    </row>
    <row r="32" spans="1:38" ht="26.25" customHeight="1" x14ac:dyDescent="0.2">
      <c r="A32" s="48" t="s">
        <v>93</v>
      </c>
      <c r="B32" s="48" t="s">
        <v>105</v>
      </c>
      <c r="C32" s="49" t="s">
        <v>106</v>
      </c>
      <c r="D32" s="50"/>
      <c r="E32" s="51" t="s">
        <v>433</v>
      </c>
      <c r="F32" s="51" t="s">
        <v>433</v>
      </c>
      <c r="G32" s="51" t="s">
        <v>433</v>
      </c>
      <c r="H32" s="51" t="s">
        <v>433</v>
      </c>
      <c r="I32" s="51">
        <v>1.1378505299927828</v>
      </c>
      <c r="J32" s="51">
        <v>2.8566410025899587</v>
      </c>
      <c r="K32" s="51">
        <v>3.2392089300148257</v>
      </c>
      <c r="L32" s="51" t="s">
        <v>65</v>
      </c>
      <c r="M32" s="51" t="s">
        <v>433</v>
      </c>
      <c r="N32" s="51">
        <v>14.778369124289629</v>
      </c>
      <c r="O32" s="51">
        <v>5.7911835919922154E-2</v>
      </c>
      <c r="P32" s="51" t="s">
        <v>433</v>
      </c>
      <c r="Q32" s="51" t="s">
        <v>65</v>
      </c>
      <c r="R32" s="51" t="s">
        <v>65</v>
      </c>
      <c r="S32" s="51" t="s">
        <v>65</v>
      </c>
      <c r="T32" s="51" t="s">
        <v>65</v>
      </c>
      <c r="U32" s="51" t="s">
        <v>65</v>
      </c>
      <c r="V32" s="51" t="s">
        <v>65</v>
      </c>
      <c r="W32" s="51" t="s">
        <v>433</v>
      </c>
      <c r="X32" s="51">
        <v>1.8890621797382203E-3</v>
      </c>
      <c r="Y32" s="51">
        <v>1.8890621797382203E-3</v>
      </c>
      <c r="Z32" s="51">
        <v>1.8890621797382203E-3</v>
      </c>
      <c r="AA32" s="51">
        <v>1.8890621797382203E-3</v>
      </c>
      <c r="AB32" s="51">
        <v>7.5562487189528814E-3</v>
      </c>
      <c r="AC32" s="51" t="s">
        <v>433</v>
      </c>
      <c r="AD32" s="51" t="s">
        <v>433</v>
      </c>
      <c r="AE32" s="52"/>
      <c r="AF32" s="53"/>
      <c r="AG32" s="53"/>
      <c r="AH32" s="53"/>
      <c r="AI32" s="53"/>
      <c r="AJ32" s="53"/>
      <c r="AK32" s="53">
        <v>73990.167334549551</v>
      </c>
      <c r="AL32" s="54" t="s">
        <v>107</v>
      </c>
    </row>
    <row r="33" spans="1:38" ht="26.25" customHeight="1" x14ac:dyDescent="0.2">
      <c r="A33" s="48" t="s">
        <v>93</v>
      </c>
      <c r="B33" s="48" t="s">
        <v>108</v>
      </c>
      <c r="C33" s="49" t="s">
        <v>109</v>
      </c>
      <c r="D33" s="50"/>
      <c r="E33" s="51" t="s">
        <v>433</v>
      </c>
      <c r="F33" s="51" t="s">
        <v>433</v>
      </c>
      <c r="G33" s="51" t="s">
        <v>433</v>
      </c>
      <c r="H33" s="51" t="s">
        <v>433</v>
      </c>
      <c r="I33" s="51">
        <v>0.22579737382654155</v>
      </c>
      <c r="J33" s="51">
        <v>0.75265791275513894</v>
      </c>
      <c r="K33" s="51">
        <v>1.5053158255102768</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73990.167334549551</v>
      </c>
      <c r="AL33" s="54" t="s">
        <v>107</v>
      </c>
    </row>
    <row r="34" spans="1:38" ht="26.25" customHeight="1" x14ac:dyDescent="0.2">
      <c r="A34" s="48" t="s">
        <v>83</v>
      </c>
      <c r="B34" s="48" t="s">
        <v>110</v>
      </c>
      <c r="C34" s="49" t="s">
        <v>111</v>
      </c>
      <c r="D34" s="50"/>
      <c r="E34" s="51">
        <v>0.57422100031828038</v>
      </c>
      <c r="F34" s="51">
        <v>5.6553536572893671E-2</v>
      </c>
      <c r="G34" s="51">
        <v>3.3022000000000003E-2</v>
      </c>
      <c r="H34" s="51">
        <v>1.6529370831967313E-4</v>
      </c>
      <c r="I34" s="51">
        <v>0.18860512457945081</v>
      </c>
      <c r="J34" s="51">
        <v>0.53831812457945083</v>
      </c>
      <c r="K34" s="51">
        <v>1.5374981245794508</v>
      </c>
      <c r="L34" s="51" t="s">
        <v>65</v>
      </c>
      <c r="M34" s="51">
        <v>0.40577526144275655</v>
      </c>
      <c r="N34" s="51">
        <v>3.1802409499591725E-4</v>
      </c>
      <c r="O34" s="51">
        <v>3.946889499591721E-5</v>
      </c>
      <c r="P34" s="51">
        <v>4.3169033248571031E-5</v>
      </c>
      <c r="Q34" s="51" t="s">
        <v>65</v>
      </c>
      <c r="R34" s="51" t="s">
        <v>65</v>
      </c>
      <c r="S34" s="51" t="s">
        <v>65</v>
      </c>
      <c r="T34" s="51" t="s">
        <v>65</v>
      </c>
      <c r="U34" s="51" t="s">
        <v>65</v>
      </c>
      <c r="V34" s="51" t="s">
        <v>65</v>
      </c>
      <c r="W34" s="51">
        <v>9.7164153752459636E-3</v>
      </c>
      <c r="X34" s="51">
        <v>5.9907899218005964E-4</v>
      </c>
      <c r="Y34" s="51">
        <v>2.884895749678631E-3</v>
      </c>
      <c r="Z34" s="51">
        <v>3.2236724982647427E-3</v>
      </c>
      <c r="AA34" s="51">
        <v>7.4107413753212229E-4</v>
      </c>
      <c r="AB34" s="51">
        <v>7.4487213776555563E-3</v>
      </c>
      <c r="AC34" s="51">
        <v>1.9432830750491933E-3</v>
      </c>
      <c r="AD34" s="51">
        <v>9.5858959626184009E-7</v>
      </c>
      <c r="AE34" s="52"/>
      <c r="AF34" s="53">
        <v>1073.8047497958603</v>
      </c>
      <c r="AG34" s="53">
        <v>3.3320000000000007</v>
      </c>
      <c r="AH34" s="53" t="s">
        <v>435</v>
      </c>
      <c r="AI34" s="53">
        <v>55.311505464537674</v>
      </c>
      <c r="AJ34" s="53">
        <v>3.4120459730564874</v>
      </c>
      <c r="AK34" s="53"/>
      <c r="AL34" s="54" t="s">
        <v>61</v>
      </c>
    </row>
    <row r="35" spans="1:38" s="58" customFormat="1" ht="26.25" customHeight="1" x14ac:dyDescent="0.2">
      <c r="A35" s="48" t="s">
        <v>112</v>
      </c>
      <c r="B35" s="48" t="s">
        <v>113</v>
      </c>
      <c r="C35" s="49" t="s">
        <v>114</v>
      </c>
      <c r="D35" s="50"/>
      <c r="E35" s="51">
        <v>0.37794053081541334</v>
      </c>
      <c r="F35" s="51">
        <v>7.9702964721264535E-2</v>
      </c>
      <c r="G35" s="51">
        <v>2.0475409279999989E-3</v>
      </c>
      <c r="H35" s="51">
        <v>8.1873625465693392E-5</v>
      </c>
      <c r="I35" s="51">
        <v>1.5236937691030452E-2</v>
      </c>
      <c r="J35" s="51">
        <v>1.5236937691030452E-2</v>
      </c>
      <c r="K35" s="51">
        <v>1.5236937691030452E-2</v>
      </c>
      <c r="L35" s="51" t="s">
        <v>65</v>
      </c>
      <c r="M35" s="51">
        <v>0.20937373885286364</v>
      </c>
      <c r="N35" s="51">
        <v>8.6754309119359934E-6</v>
      </c>
      <c r="O35" s="51">
        <v>8.6754309119359934E-6</v>
      </c>
      <c r="P35" s="51">
        <v>3.0364008191775978E-6</v>
      </c>
      <c r="Q35" s="51" t="s">
        <v>65</v>
      </c>
      <c r="R35" s="51" t="s">
        <v>65</v>
      </c>
      <c r="S35" s="51" t="s">
        <v>65</v>
      </c>
      <c r="T35" s="51" t="s">
        <v>65</v>
      </c>
      <c r="U35" s="51" t="s">
        <v>65</v>
      </c>
      <c r="V35" s="51" t="s">
        <v>65</v>
      </c>
      <c r="W35" s="51">
        <v>2.3857435007823978E-3</v>
      </c>
      <c r="X35" s="51">
        <v>1.0769560333114142E-3</v>
      </c>
      <c r="Y35" s="51">
        <v>1.3047529215809103E-4</v>
      </c>
      <c r="Z35" s="51">
        <v>5.4616748475825835E-4</v>
      </c>
      <c r="AA35" s="51">
        <v>1.0225390815917547E-3</v>
      </c>
      <c r="AB35" s="51">
        <v>2.7761378918195181E-3</v>
      </c>
      <c r="AC35" s="51">
        <v>4.7714870015647966E-4</v>
      </c>
      <c r="AD35" s="51">
        <v>4.9511240546801739E-7</v>
      </c>
      <c r="AE35" s="52"/>
      <c r="AF35" s="53">
        <v>433.77154559679963</v>
      </c>
      <c r="AG35" s="53" t="s">
        <v>435</v>
      </c>
      <c r="AH35" s="53" t="s">
        <v>435</v>
      </c>
      <c r="AI35" s="53" t="s">
        <v>435</v>
      </c>
      <c r="AJ35" s="53" t="s">
        <v>435</v>
      </c>
      <c r="AK35" s="53"/>
      <c r="AL35" s="54" t="s">
        <v>61</v>
      </c>
    </row>
    <row r="36" spans="1:38" ht="26.25" customHeight="1" x14ac:dyDescent="0.2">
      <c r="A36" s="48" t="s">
        <v>112</v>
      </c>
      <c r="B36" s="48" t="s">
        <v>115</v>
      </c>
      <c r="C36" s="49" t="s">
        <v>116</v>
      </c>
      <c r="D36" s="50"/>
      <c r="E36" s="51">
        <v>0.87598967255324822</v>
      </c>
      <c r="F36" s="51">
        <v>0.40719289654075114</v>
      </c>
      <c r="G36" s="51">
        <v>4.6019549668174613E-4</v>
      </c>
      <c r="H36" s="51">
        <v>1.9565684311990378E-4</v>
      </c>
      <c r="I36" s="51">
        <v>3.7153872357184557E-2</v>
      </c>
      <c r="J36" s="51">
        <v>3.7153872357184557E-2</v>
      </c>
      <c r="K36" s="51">
        <v>3.7153872357184557E-2</v>
      </c>
      <c r="L36" s="51" t="s">
        <v>65</v>
      </c>
      <c r="M36" s="51">
        <v>2.148220571299543</v>
      </c>
      <c r="N36" s="51">
        <v>2.5351431371199989E-5</v>
      </c>
      <c r="O36" s="51">
        <v>1.8385589882205556E-5</v>
      </c>
      <c r="P36" s="51">
        <v>6.4349564587719448E-6</v>
      </c>
      <c r="Q36" s="51" t="s">
        <v>65</v>
      </c>
      <c r="R36" s="51" t="s">
        <v>65</v>
      </c>
      <c r="S36" s="51" t="s">
        <v>65</v>
      </c>
      <c r="T36" s="51" t="s">
        <v>65</v>
      </c>
      <c r="U36" s="51" t="s">
        <v>65</v>
      </c>
      <c r="V36" s="51" t="s">
        <v>65</v>
      </c>
      <c r="W36" s="51">
        <v>1.0886038813027802E-2</v>
      </c>
      <c r="X36" s="51">
        <v>6.0059507449314331E-4</v>
      </c>
      <c r="Y36" s="51">
        <v>2.2751398527996697E-3</v>
      </c>
      <c r="Z36" s="51">
        <v>2.4960044732921897E-3</v>
      </c>
      <c r="AA36" s="51">
        <v>6.8127741104220243E-4</v>
      </c>
      <c r="AB36" s="51">
        <v>6.0530168116272043E-3</v>
      </c>
      <c r="AC36" s="51">
        <v>2.1772077626055607E-3</v>
      </c>
      <c r="AD36" s="51">
        <v>1.9827416563429751E-6</v>
      </c>
      <c r="AE36" s="52"/>
      <c r="AF36" s="53">
        <v>919.27949411027782</v>
      </c>
      <c r="AG36" s="53" t="s">
        <v>435</v>
      </c>
      <c r="AH36" s="53" t="s">
        <v>435</v>
      </c>
      <c r="AI36" s="53">
        <v>50.077050904735721</v>
      </c>
      <c r="AJ36" s="53">
        <v>2.6301290560872177</v>
      </c>
      <c r="AK36" s="53"/>
      <c r="AL36" s="54" t="s">
        <v>61</v>
      </c>
    </row>
    <row r="37" spans="1:38" ht="26.25" customHeight="1" x14ac:dyDescent="0.2">
      <c r="A37" s="48" t="s">
        <v>83</v>
      </c>
      <c r="B37" s="48" t="s">
        <v>117</v>
      </c>
      <c r="C37" s="49" t="s">
        <v>118</v>
      </c>
      <c r="D37" s="50"/>
      <c r="E37" s="51">
        <v>8.1402000000000002E-2</v>
      </c>
      <c r="F37" s="51">
        <v>1.3634649311000003E-3</v>
      </c>
      <c r="G37" s="51">
        <v>8.180789586600002E-4</v>
      </c>
      <c r="H37" s="51">
        <v>2.7269298622000005E-3</v>
      </c>
      <c r="I37" s="51">
        <v>1.0225986983250003E-3</v>
      </c>
      <c r="J37" s="51">
        <v>1.2271184379900003E-3</v>
      </c>
      <c r="K37" s="51">
        <v>1.3634649311000003E-3</v>
      </c>
      <c r="L37" s="51" t="s">
        <v>65</v>
      </c>
      <c r="M37" s="51">
        <v>2.4954999999999998E-2</v>
      </c>
      <c r="N37" s="51">
        <v>4.0903947933000003E-6</v>
      </c>
      <c r="O37" s="51">
        <v>6.817324655500002E-7</v>
      </c>
      <c r="P37" s="51">
        <v>1.9088509035400004E-4</v>
      </c>
      <c r="Q37" s="51" t="s">
        <v>65</v>
      </c>
      <c r="R37" s="51" t="s">
        <v>65</v>
      </c>
      <c r="S37" s="51" t="s">
        <v>65</v>
      </c>
      <c r="T37" s="51" t="s">
        <v>65</v>
      </c>
      <c r="U37" s="51" t="s">
        <v>65</v>
      </c>
      <c r="V37" s="51" t="s">
        <v>65</v>
      </c>
      <c r="W37" s="51">
        <v>5.4538597244000006E-4</v>
      </c>
      <c r="X37" s="51">
        <v>1.5270807228320006E-6</v>
      </c>
      <c r="Y37" s="51">
        <v>4.3085491822760008E-6</v>
      </c>
      <c r="Z37" s="51">
        <v>3.0268921470419999E-6</v>
      </c>
      <c r="AA37" s="51">
        <v>2.2797133647992005E-5</v>
      </c>
      <c r="AB37" s="51">
        <v>3.1659655700141999E-5</v>
      </c>
      <c r="AC37" s="51">
        <v>1.09077194488E-4</v>
      </c>
      <c r="AD37" s="51">
        <v>4.9084737519600005E-8</v>
      </c>
      <c r="AE37" s="52"/>
      <c r="AF37" s="53" t="s">
        <v>435</v>
      </c>
      <c r="AG37" s="53" t="s">
        <v>435</v>
      </c>
      <c r="AH37" s="53">
        <v>2726.9298622000006</v>
      </c>
      <c r="AI37" s="53" t="s">
        <v>435</v>
      </c>
      <c r="AJ37" s="53" t="s">
        <v>435</v>
      </c>
      <c r="AK37" s="53"/>
      <c r="AL37" s="54" t="s">
        <v>61</v>
      </c>
    </row>
    <row r="38" spans="1:38" ht="26.25" customHeight="1" x14ac:dyDescent="0.2">
      <c r="A38" s="48" t="s">
        <v>83</v>
      </c>
      <c r="B38" s="48" t="s">
        <v>119</v>
      </c>
      <c r="C38" s="49" t="s">
        <v>120</v>
      </c>
      <c r="D38" s="59"/>
      <c r="E38" s="51">
        <v>3.8940719820638035E-2</v>
      </c>
      <c r="F38" s="51">
        <v>4.6581917578061615E-3</v>
      </c>
      <c r="G38" s="51">
        <v>7.5985365445284872E-5</v>
      </c>
      <c r="H38" s="51">
        <v>1.604584005135539E-4</v>
      </c>
      <c r="I38" s="51">
        <v>1.2690455621160804E-3</v>
      </c>
      <c r="J38" s="51">
        <v>1.2690455621160804E-3</v>
      </c>
      <c r="K38" s="51">
        <v>1.2690455621160804E-3</v>
      </c>
      <c r="L38" s="51" t="s">
        <v>65</v>
      </c>
      <c r="M38" s="51">
        <v>1.8707997051329257E-2</v>
      </c>
      <c r="N38" s="51">
        <v>3.9565753019983008E-6</v>
      </c>
      <c r="O38" s="51">
        <v>2.9515379483999953E-6</v>
      </c>
      <c r="P38" s="51">
        <v>1.0330382819399984E-6</v>
      </c>
      <c r="Q38" s="51" t="s">
        <v>65</v>
      </c>
      <c r="R38" s="51" t="s">
        <v>65</v>
      </c>
      <c r="S38" s="51" t="s">
        <v>65</v>
      </c>
      <c r="T38" s="51" t="s">
        <v>65</v>
      </c>
      <c r="U38" s="51" t="s">
        <v>65</v>
      </c>
      <c r="V38" s="51" t="s">
        <v>65</v>
      </c>
      <c r="W38" s="51">
        <v>2.0064603148073046E-3</v>
      </c>
      <c r="X38" s="51">
        <v>1.0840548332915384E-4</v>
      </c>
      <c r="Y38" s="51">
        <v>4.4233300329400406E-4</v>
      </c>
      <c r="Z38" s="51">
        <v>4.299391380530222E-4</v>
      </c>
      <c r="AA38" s="51">
        <v>1.9194395952352059E-4</v>
      </c>
      <c r="AB38" s="51">
        <v>1.1726215841997008E-3</v>
      </c>
      <c r="AC38" s="51">
        <v>4.0129206296146089E-4</v>
      </c>
      <c r="AD38" s="51">
        <v>6.1580672655259436E-8</v>
      </c>
      <c r="AE38" s="52"/>
      <c r="AF38" s="53">
        <v>147.57689741999974</v>
      </c>
      <c r="AG38" s="53" t="s">
        <v>435</v>
      </c>
      <c r="AH38" s="53">
        <v>7.4150418777947618</v>
      </c>
      <c r="AI38" s="53">
        <v>7.4977237469479361</v>
      </c>
      <c r="AJ38" s="53">
        <v>0.42769722093349793</v>
      </c>
      <c r="AK38" s="53"/>
      <c r="AL38" s="54" t="s">
        <v>61</v>
      </c>
    </row>
    <row r="39" spans="1:38" ht="26.25" customHeight="1" x14ac:dyDescent="0.2">
      <c r="A39" s="48" t="s">
        <v>121</v>
      </c>
      <c r="B39" s="48" t="s">
        <v>122</v>
      </c>
      <c r="C39" s="49" t="s">
        <v>123</v>
      </c>
      <c r="D39" s="50"/>
      <c r="E39" s="51">
        <v>1.0735395793204969</v>
      </c>
      <c r="F39" s="51">
        <v>0.66494830561878238</v>
      </c>
      <c r="G39" s="51">
        <v>4.3188831187898846E-2</v>
      </c>
      <c r="H39" s="51">
        <v>3.5769864490266735E-2</v>
      </c>
      <c r="I39" s="51">
        <v>0.30927728571679775</v>
      </c>
      <c r="J39" s="51">
        <v>0.32684475031852889</v>
      </c>
      <c r="K39" s="51">
        <v>0.34451519894642124</v>
      </c>
      <c r="L39" s="51" t="s">
        <v>65</v>
      </c>
      <c r="M39" s="51">
        <v>4.4383976552273028</v>
      </c>
      <c r="N39" s="51">
        <v>0.14849972606810447</v>
      </c>
      <c r="O39" s="51">
        <v>2.0787831732138416E-2</v>
      </c>
      <c r="P39" s="51">
        <v>7.525706813353043E-3</v>
      </c>
      <c r="Q39" s="51" t="s">
        <v>65</v>
      </c>
      <c r="R39" s="51" t="s">
        <v>65</v>
      </c>
      <c r="S39" s="51" t="s">
        <v>65</v>
      </c>
      <c r="T39" s="51" t="s">
        <v>65</v>
      </c>
      <c r="U39" s="51" t="s">
        <v>65</v>
      </c>
      <c r="V39" s="51" t="s">
        <v>65</v>
      </c>
      <c r="W39" s="51">
        <v>0.61762029833667575</v>
      </c>
      <c r="X39" s="51">
        <v>2.2460181111814852E-2</v>
      </c>
      <c r="Y39" s="51">
        <v>2.4964473131428452E-2</v>
      </c>
      <c r="Z39" s="51">
        <v>9.0519054736881606E-3</v>
      </c>
      <c r="AA39" s="51">
        <v>1.2441371070703075E-2</v>
      </c>
      <c r="AB39" s="51">
        <v>6.8917930787634529E-2</v>
      </c>
      <c r="AC39" s="51">
        <v>0.27728394275774343</v>
      </c>
      <c r="AD39" s="51">
        <v>5.1806573813036507E-5</v>
      </c>
      <c r="AE39" s="52"/>
      <c r="AF39" s="53">
        <v>6588.3819960164647</v>
      </c>
      <c r="AG39" s="53" t="s">
        <v>435</v>
      </c>
      <c r="AH39" s="53">
        <v>13010.250429753989</v>
      </c>
      <c r="AI39" s="53">
        <v>4043.518539733102</v>
      </c>
      <c r="AJ39" s="53">
        <v>5.4753113990379871</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10.284968866691642</v>
      </c>
      <c r="F41" s="51">
        <v>24.301581600772316</v>
      </c>
      <c r="G41" s="51">
        <v>1.0933480320494853</v>
      </c>
      <c r="H41" s="51">
        <v>0.55719368565596383</v>
      </c>
      <c r="I41" s="51">
        <v>6.1586971726943736</v>
      </c>
      <c r="J41" s="51">
        <v>6.5448524550266436</v>
      </c>
      <c r="K41" s="51">
        <v>7.0401303239175554</v>
      </c>
      <c r="L41" s="51" t="s">
        <v>65</v>
      </c>
      <c r="M41" s="51">
        <v>220.73599756457651</v>
      </c>
      <c r="N41" s="51">
        <v>1.9840402401460793</v>
      </c>
      <c r="O41" s="51">
        <v>0.25675951934681274</v>
      </c>
      <c r="P41" s="51">
        <v>0.15825210061097947</v>
      </c>
      <c r="Q41" s="51" t="s">
        <v>65</v>
      </c>
      <c r="R41" s="51" t="s">
        <v>65</v>
      </c>
      <c r="S41" s="51" t="s">
        <v>65</v>
      </c>
      <c r="T41" s="51" t="s">
        <v>65</v>
      </c>
      <c r="U41" s="51" t="s">
        <v>65</v>
      </c>
      <c r="V41" s="51" t="s">
        <v>65</v>
      </c>
      <c r="W41" s="51">
        <v>17.934173672110891</v>
      </c>
      <c r="X41" s="51">
        <v>1.9573435973577706</v>
      </c>
      <c r="Y41" s="51">
        <v>1.9252331533299794</v>
      </c>
      <c r="Z41" s="51">
        <v>0.71017875882868775</v>
      </c>
      <c r="AA41" s="51">
        <v>1.1420541011252063</v>
      </c>
      <c r="AB41" s="51">
        <v>5.734809610641646</v>
      </c>
      <c r="AC41" s="51">
        <v>6.7272152979850972</v>
      </c>
      <c r="AD41" s="51">
        <v>6.1322628853417625E-2</v>
      </c>
      <c r="AE41" s="52"/>
      <c r="AF41" s="53">
        <v>35747.70736025941</v>
      </c>
      <c r="AG41" s="53">
        <v>351.41381061510327</v>
      </c>
      <c r="AH41" s="53">
        <v>54153.989513774148</v>
      </c>
      <c r="AI41" s="53">
        <v>78462.763523673799</v>
      </c>
      <c r="AJ41" s="53" t="s">
        <v>435</v>
      </c>
      <c r="AK41" s="53"/>
      <c r="AL41" s="54" t="s">
        <v>61</v>
      </c>
    </row>
    <row r="42" spans="1:38" ht="26.25" customHeight="1" x14ac:dyDescent="0.2">
      <c r="A42" s="48" t="s">
        <v>83</v>
      </c>
      <c r="B42" s="48" t="s">
        <v>128</v>
      </c>
      <c r="C42" s="49" t="s">
        <v>129</v>
      </c>
      <c r="D42" s="50"/>
      <c r="E42" s="51">
        <v>0.29932000199264003</v>
      </c>
      <c r="F42" s="51">
        <v>0.83775461046364708</v>
      </c>
      <c r="G42" s="51">
        <v>5.4535058492352205E-4</v>
      </c>
      <c r="H42" s="51">
        <v>1.132389889881123E-4</v>
      </c>
      <c r="I42" s="51">
        <v>7.4038422310147897E-3</v>
      </c>
      <c r="J42" s="51">
        <v>7.4038422310147897E-3</v>
      </c>
      <c r="K42" s="51">
        <v>7.4038422310147897E-3</v>
      </c>
      <c r="L42" s="51" t="s">
        <v>65</v>
      </c>
      <c r="M42" s="51">
        <v>11.502549217411609</v>
      </c>
      <c r="N42" s="51">
        <v>7.3846269803629902E-5</v>
      </c>
      <c r="O42" s="51">
        <v>2.7493760919230032E-5</v>
      </c>
      <c r="P42" s="51">
        <v>9.6228163217305107E-6</v>
      </c>
      <c r="Q42" s="51" t="s">
        <v>65</v>
      </c>
      <c r="R42" s="51" t="s">
        <v>65</v>
      </c>
      <c r="S42" s="51" t="s">
        <v>65</v>
      </c>
      <c r="T42" s="51" t="s">
        <v>65</v>
      </c>
      <c r="U42" s="51" t="s">
        <v>65</v>
      </c>
      <c r="V42" s="51" t="s">
        <v>65</v>
      </c>
      <c r="W42" s="51">
        <v>3.4049943316163692E-2</v>
      </c>
      <c r="X42" s="51">
        <v>4.2926695941645915E-3</v>
      </c>
      <c r="Y42" s="51">
        <v>5.0689688696548803E-3</v>
      </c>
      <c r="Z42" s="51">
        <v>4.4933076923341008E-3</v>
      </c>
      <c r="AA42" s="51">
        <v>3.7507155927820218E-3</v>
      </c>
      <c r="AB42" s="51">
        <v>1.7605661748935592E-2</v>
      </c>
      <c r="AC42" s="51">
        <v>6.8099886632327382E-3</v>
      </c>
      <c r="AD42" s="51">
        <v>3.7043311415466823E-6</v>
      </c>
      <c r="AE42" s="52"/>
      <c r="AF42" s="53">
        <v>1374.6880459615015</v>
      </c>
      <c r="AG42" s="53" t="s">
        <v>435</v>
      </c>
      <c r="AH42" s="53" t="s">
        <v>435</v>
      </c>
      <c r="AI42" s="53">
        <v>65.721770448869648</v>
      </c>
      <c r="AJ42" s="53">
        <v>2.527030794887692</v>
      </c>
      <c r="AK42" s="53"/>
      <c r="AL42" s="54" t="s">
        <v>61</v>
      </c>
    </row>
    <row r="43" spans="1:38" ht="26.25" customHeight="1" x14ac:dyDescent="0.2">
      <c r="A43" s="48" t="s">
        <v>121</v>
      </c>
      <c r="B43" s="48" t="s">
        <v>130</v>
      </c>
      <c r="C43" s="49" t="s">
        <v>131</v>
      </c>
      <c r="D43" s="50"/>
      <c r="E43" s="51">
        <v>0.54466798511020265</v>
      </c>
      <c r="F43" s="51">
        <v>1.5345463364466176</v>
      </c>
      <c r="G43" s="51">
        <v>7.2626017824179323E-2</v>
      </c>
      <c r="H43" s="51">
        <v>3.1300259770672932E-2</v>
      </c>
      <c r="I43" s="51">
        <v>0.361219931272238</v>
      </c>
      <c r="J43" s="51">
        <v>0.40020070851582046</v>
      </c>
      <c r="K43" s="51">
        <v>0.44106935038720857</v>
      </c>
      <c r="L43" s="51" t="s">
        <v>65</v>
      </c>
      <c r="M43" s="51">
        <v>12.217108340374825</v>
      </c>
      <c r="N43" s="51">
        <v>0.13951995218232924</v>
      </c>
      <c r="O43" s="51">
        <v>4.2387856739667946E-2</v>
      </c>
      <c r="P43" s="51">
        <v>1.1644885867697687E-2</v>
      </c>
      <c r="Q43" s="51" t="s">
        <v>65</v>
      </c>
      <c r="R43" s="51" t="s">
        <v>65</v>
      </c>
      <c r="S43" s="51" t="s">
        <v>65</v>
      </c>
      <c r="T43" s="51" t="s">
        <v>65</v>
      </c>
      <c r="U43" s="51" t="s">
        <v>65</v>
      </c>
      <c r="V43" s="51" t="s">
        <v>65</v>
      </c>
      <c r="W43" s="51">
        <v>1.4119938724212273</v>
      </c>
      <c r="X43" s="51">
        <v>0.15377223239247623</v>
      </c>
      <c r="Y43" s="51">
        <v>0.17314014193548513</v>
      </c>
      <c r="Z43" s="51">
        <v>6.0580963082135987E-2</v>
      </c>
      <c r="AA43" s="51">
        <v>8.1431377963040966E-2</v>
      </c>
      <c r="AB43" s="51">
        <v>0.46892471537313818</v>
      </c>
      <c r="AC43" s="51">
        <v>0.47630194438702939</v>
      </c>
      <c r="AD43" s="51">
        <v>1.7375885702447947E-3</v>
      </c>
      <c r="AE43" s="52"/>
      <c r="AF43" s="53">
        <v>147.54951384118448</v>
      </c>
      <c r="AG43" s="53">
        <v>9.4773731490534008</v>
      </c>
      <c r="AH43" s="53">
        <v>844.64884924911314</v>
      </c>
      <c r="AI43" s="53">
        <v>6049.3303511735139</v>
      </c>
      <c r="AJ43" s="53" t="s">
        <v>435</v>
      </c>
      <c r="AK43" s="53"/>
      <c r="AL43" s="54" t="s">
        <v>61</v>
      </c>
    </row>
    <row r="44" spans="1:38" ht="26.25" customHeight="1" x14ac:dyDescent="0.2">
      <c r="A44" s="48" t="s">
        <v>83</v>
      </c>
      <c r="B44" s="48" t="s">
        <v>132</v>
      </c>
      <c r="C44" s="49" t="s">
        <v>133</v>
      </c>
      <c r="D44" s="50"/>
      <c r="E44" s="51">
        <v>5.352476397159835</v>
      </c>
      <c r="F44" s="51">
        <v>1.0854241623436265</v>
      </c>
      <c r="G44" s="51">
        <v>5.2749427683461171E-3</v>
      </c>
      <c r="H44" s="51">
        <v>2.3500827902095543E-3</v>
      </c>
      <c r="I44" s="51">
        <v>0.37094910254640473</v>
      </c>
      <c r="J44" s="51">
        <v>0.37094910254640473</v>
      </c>
      <c r="K44" s="51">
        <v>0.37094910254640473</v>
      </c>
      <c r="L44" s="51" t="s">
        <v>65</v>
      </c>
      <c r="M44" s="51">
        <v>7.4028439525835825</v>
      </c>
      <c r="N44" s="51">
        <v>2.4350887227438E-4</v>
      </c>
      <c r="O44" s="51">
        <v>2.1307819926300487E-4</v>
      </c>
      <c r="P44" s="51">
        <v>7.4577369742051728E-5</v>
      </c>
      <c r="Q44" s="51" t="s">
        <v>65</v>
      </c>
      <c r="R44" s="51" t="s">
        <v>65</v>
      </c>
      <c r="S44" s="51" t="s">
        <v>65</v>
      </c>
      <c r="T44" s="51" t="s">
        <v>65</v>
      </c>
      <c r="U44" s="51" t="s">
        <v>65</v>
      </c>
      <c r="V44" s="51" t="s">
        <v>65</v>
      </c>
      <c r="W44" s="51">
        <v>9.909230630430492E-2</v>
      </c>
      <c r="X44" s="51">
        <v>7.1039764058813386E-3</v>
      </c>
      <c r="Y44" s="51">
        <v>2.7801666744703118E-2</v>
      </c>
      <c r="Z44" s="51">
        <v>3.0585561182877505E-2</v>
      </c>
      <c r="AA44" s="51">
        <v>8.1473362551411962E-3</v>
      </c>
      <c r="AB44" s="51">
        <v>7.3638540588603169E-2</v>
      </c>
      <c r="AC44" s="51">
        <v>1.9818461260860988E-2</v>
      </c>
      <c r="AD44" s="51">
        <v>8.932273188045089E-6</v>
      </c>
      <c r="AE44" s="52"/>
      <c r="AF44" s="53">
        <v>10653.909963150245</v>
      </c>
      <c r="AG44" s="53"/>
      <c r="AH44" s="53"/>
      <c r="AI44" s="53">
        <v>545.44072380369414</v>
      </c>
      <c r="AJ44" s="53">
        <v>32.644430845005978</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4.988281759136249E-2</v>
      </c>
      <c r="F47" s="51">
        <v>9.220934870493502E-3</v>
      </c>
      <c r="G47" s="51">
        <v>8.5918588682433236E-3</v>
      </c>
      <c r="H47" s="51">
        <v>6.0776530190159891E-5</v>
      </c>
      <c r="I47" s="51">
        <v>9.7554537351433445E-3</v>
      </c>
      <c r="J47" s="51">
        <v>9.7554537351433445E-3</v>
      </c>
      <c r="K47" s="51">
        <v>9.7554537351433445E-3</v>
      </c>
      <c r="L47" s="51" t="s">
        <v>65</v>
      </c>
      <c r="M47" s="51">
        <v>0.16913056681751665</v>
      </c>
      <c r="N47" s="51">
        <v>7.800462524054804E-6</v>
      </c>
      <c r="O47" s="51">
        <v>7.800462524054804E-6</v>
      </c>
      <c r="P47" s="51">
        <v>2.730161883419181E-6</v>
      </c>
      <c r="Q47" s="51" t="s">
        <v>65</v>
      </c>
      <c r="R47" s="51" t="s">
        <v>65</v>
      </c>
      <c r="S47" s="51" t="s">
        <v>65</v>
      </c>
      <c r="T47" s="51" t="s">
        <v>65</v>
      </c>
      <c r="U47" s="51" t="s">
        <v>65</v>
      </c>
      <c r="V47" s="51" t="s">
        <v>65</v>
      </c>
      <c r="W47" s="51">
        <v>1.5894583207090151E-4</v>
      </c>
      <c r="X47" s="51">
        <v>1.0839974359833242E-5</v>
      </c>
      <c r="Y47" s="51">
        <v>5.2200454974239986E-5</v>
      </c>
      <c r="Z47" s="51">
        <v>5.8330416659288301E-5</v>
      </c>
      <c r="AA47" s="51">
        <v>1.3409291186043246E-5</v>
      </c>
      <c r="AB47" s="51">
        <v>1.3478013717940475E-4</v>
      </c>
      <c r="AC47" s="51">
        <v>3.1789166414180305E-5</v>
      </c>
      <c r="AD47" s="51">
        <v>1.1784006701312901E-8</v>
      </c>
      <c r="AE47" s="52"/>
      <c r="AF47" s="53">
        <v>390.02312620274017</v>
      </c>
      <c r="AG47" s="53" t="s">
        <v>435</v>
      </c>
      <c r="AH47" s="53" t="s">
        <v>435</v>
      </c>
      <c r="AI47" s="53">
        <v>1.0403866946919649</v>
      </c>
      <c r="AJ47" s="53">
        <v>6.4179183015027674E-2</v>
      </c>
      <c r="AK47" s="53"/>
      <c r="AL47" s="54" t="s">
        <v>61</v>
      </c>
    </row>
    <row r="48" spans="1:38" ht="26.25" customHeight="1" x14ac:dyDescent="0.2">
      <c r="A48" s="48" t="s">
        <v>140</v>
      </c>
      <c r="B48" s="48" t="s">
        <v>141</v>
      </c>
      <c r="C48" s="49" t="s">
        <v>142</v>
      </c>
      <c r="D48" s="50"/>
      <c r="E48" s="51" t="s">
        <v>433</v>
      </c>
      <c r="F48" s="51" t="s">
        <v>433</v>
      </c>
      <c r="G48" s="51" t="s">
        <v>433</v>
      </c>
      <c r="H48" s="51" t="s">
        <v>433</v>
      </c>
      <c r="I48" s="51">
        <v>4.9268047039999999E-2</v>
      </c>
      <c r="J48" s="51">
        <v>0.15590820169000003</v>
      </c>
      <c r="K48" s="51">
        <v>0.32944575711999996</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1.271050993</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0.36847058823529416</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0.51578199999999996</v>
      </c>
      <c r="AL51" s="54" t="s">
        <v>152</v>
      </c>
    </row>
    <row r="52" spans="1:38" ht="26.25" customHeight="1" x14ac:dyDescent="0.2">
      <c r="A52" s="48" t="s">
        <v>140</v>
      </c>
      <c r="B52" s="55" t="s">
        <v>153</v>
      </c>
      <c r="C52" s="57" t="s">
        <v>154</v>
      </c>
      <c r="D52" s="60"/>
      <c r="E52" s="51" t="s">
        <v>433</v>
      </c>
      <c r="F52" s="51">
        <v>0.495</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5.616695</v>
      </c>
      <c r="AL52" s="54" t="s">
        <v>155</v>
      </c>
    </row>
    <row r="53" spans="1:38" ht="26.25" customHeight="1" x14ac:dyDescent="0.2">
      <c r="A53" s="48" t="s">
        <v>140</v>
      </c>
      <c r="B53" s="55" t="s">
        <v>156</v>
      </c>
      <c r="C53" s="57" t="s">
        <v>157</v>
      </c>
      <c r="D53" s="60"/>
      <c r="E53" s="51" t="s">
        <v>433</v>
      </c>
      <c r="F53" s="51">
        <v>0.61710880173000005</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1.5462836850000001</v>
      </c>
      <c r="AL53" s="54" t="s">
        <v>158</v>
      </c>
    </row>
    <row r="54" spans="1:38" ht="37.5" customHeight="1" x14ac:dyDescent="0.2">
      <c r="A54" s="48" t="s">
        <v>140</v>
      </c>
      <c r="B54" s="55" t="s">
        <v>159</v>
      </c>
      <c r="C54" s="57" t="s">
        <v>160</v>
      </c>
      <c r="D54" s="60"/>
      <c r="E54" s="51" t="s">
        <v>433</v>
      </c>
      <c r="F54" s="51">
        <v>0.82462308953729391</v>
      </c>
      <c r="G54" s="51">
        <v>3.2000000000000001E-2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607</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4.5275999999999988E-6</v>
      </c>
      <c r="I56" s="51" t="s">
        <v>433</v>
      </c>
      <c r="J56" s="51" t="s">
        <v>433</v>
      </c>
      <c r="K56" s="51" t="s">
        <v>433</v>
      </c>
      <c r="L56" s="51" t="s">
        <v>65</v>
      </c>
      <c r="M56" s="51" t="s">
        <v>433</v>
      </c>
      <c r="N56" s="51" t="s">
        <v>433</v>
      </c>
      <c r="O56" s="51" t="s">
        <v>433</v>
      </c>
      <c r="P56" s="51">
        <v>9.4863999999999974E-7</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3.1569199999999999E-2</v>
      </c>
      <c r="J57" s="51">
        <v>3.5515350000000001E-2</v>
      </c>
      <c r="K57" s="51">
        <v>3.9461500000000004E-2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3560.0709999999999</v>
      </c>
      <c r="AL57" s="54" t="s">
        <v>169</v>
      </c>
    </row>
    <row r="58" spans="1:38" ht="26.25" customHeight="1" x14ac:dyDescent="0.2">
      <c r="A58" s="48" t="s">
        <v>66</v>
      </c>
      <c r="B58" s="48" t="s">
        <v>170</v>
      </c>
      <c r="C58" s="49" t="s">
        <v>171</v>
      </c>
      <c r="D58" s="50"/>
      <c r="E58" s="51" t="s">
        <v>434</v>
      </c>
      <c r="F58" s="51" t="s">
        <v>434</v>
      </c>
      <c r="G58" s="51" t="s">
        <v>434</v>
      </c>
      <c r="H58" s="51" t="s">
        <v>434</v>
      </c>
      <c r="I58" s="51">
        <v>6.3518009590004892E-2</v>
      </c>
      <c r="J58" s="51">
        <v>8.7948013278468309E-2</v>
      </c>
      <c r="K58" s="51">
        <v>9.7720014753853682E-2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958.54899838454662</v>
      </c>
      <c r="AL58" s="54" t="s">
        <v>172</v>
      </c>
    </row>
    <row r="59" spans="1:38" ht="26.25" customHeight="1" x14ac:dyDescent="0.2">
      <c r="A59" s="48" t="s">
        <v>66</v>
      </c>
      <c r="B59" s="61" t="s">
        <v>173</v>
      </c>
      <c r="C59" s="49" t="s">
        <v>174</v>
      </c>
      <c r="D59" s="50"/>
      <c r="E59" s="51" t="s">
        <v>434</v>
      </c>
      <c r="F59" s="51" t="s">
        <v>434</v>
      </c>
      <c r="G59" s="51" t="s">
        <v>434</v>
      </c>
      <c r="H59" s="51" t="s">
        <v>434</v>
      </c>
      <c r="I59" s="51">
        <v>4.87234212067257E-3</v>
      </c>
      <c r="J59" s="51">
        <v>5.4813848857566422E-3</v>
      </c>
      <c r="K59" s="51">
        <v>6.0904276508407136E-3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545.65201999999999</v>
      </c>
      <c r="AL59" s="54" t="s">
        <v>175</v>
      </c>
    </row>
    <row r="60" spans="1:38" ht="26.25" customHeight="1" x14ac:dyDescent="0.2">
      <c r="A60" s="48" t="s">
        <v>66</v>
      </c>
      <c r="B60" s="61" t="s">
        <v>176</v>
      </c>
      <c r="C60" s="49" t="s">
        <v>177</v>
      </c>
      <c r="D60" s="56"/>
      <c r="E60" s="51" t="s">
        <v>433</v>
      </c>
      <c r="F60" s="51" t="s">
        <v>433</v>
      </c>
      <c r="G60" s="51" t="s">
        <v>433</v>
      </c>
      <c r="H60" s="51" t="s">
        <v>433</v>
      </c>
      <c r="I60" s="51">
        <v>0.54420647329497829</v>
      </c>
      <c r="J60" s="51">
        <v>4.6325562464893899</v>
      </c>
      <c r="K60" s="51">
        <v>9.8807864243410908</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0.30722119683727994</v>
      </c>
      <c r="J61" s="51">
        <v>3.0722119683727991</v>
      </c>
      <c r="K61" s="51">
        <v>10.240706561242666</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11921016.075899534</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0.17899999999999999</v>
      </c>
      <c r="F64" s="51">
        <v>7.2000000000000007E-3</v>
      </c>
      <c r="G64" s="51">
        <v>2.0000000000000002E-5</v>
      </c>
      <c r="H64" s="51">
        <v>1.15E-2</v>
      </c>
      <c r="I64" s="51" t="s">
        <v>433</v>
      </c>
      <c r="J64" s="51" t="s">
        <v>433</v>
      </c>
      <c r="K64" s="51" t="s">
        <v>433</v>
      </c>
      <c r="L64" s="51" t="s">
        <v>65</v>
      </c>
      <c r="M64" s="51">
        <v>2.7300000000000001E-2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457.9350714285714</v>
      </c>
      <c r="AL64" s="54" t="s">
        <v>189</v>
      </c>
    </row>
    <row r="65" spans="1:38" ht="26.25" customHeight="1" x14ac:dyDescent="0.2">
      <c r="A65" s="48" t="s">
        <v>66</v>
      </c>
      <c r="B65" s="55" t="s">
        <v>190</v>
      </c>
      <c r="C65" s="49" t="s">
        <v>191</v>
      </c>
      <c r="D65" s="50"/>
      <c r="E65" s="51">
        <v>4.9000000000000002E-2</v>
      </c>
      <c r="F65" s="51" t="s">
        <v>433</v>
      </c>
      <c r="G65" s="51" t="s">
        <v>433</v>
      </c>
      <c r="H65" s="51">
        <v>3.2000000000000002E-3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460.34100000000001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38.86</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4.4400000000000002E-2</v>
      </c>
      <c r="F70" s="51">
        <v>0.3347</v>
      </c>
      <c r="G70" s="51">
        <v>0.30529010000000006</v>
      </c>
      <c r="H70" s="51">
        <v>6.2199999999999998E-2</v>
      </c>
      <c r="I70" s="51">
        <v>8.9810000000000015E-2</v>
      </c>
      <c r="J70" s="51">
        <v>9.7205E-2</v>
      </c>
      <c r="K70" s="51">
        <v>0.10460000000000001</v>
      </c>
      <c r="L70" s="51" t="s">
        <v>65</v>
      </c>
      <c r="M70" s="51">
        <v>11.067600000000001</v>
      </c>
      <c r="N70" s="51">
        <v>6.5777544904122942E-4</v>
      </c>
      <c r="O70" s="51">
        <v>5.2622035923298373E-4</v>
      </c>
      <c r="P70" s="51">
        <v>7.0974837083158271E-5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7.9959722640940645E-2</v>
      </c>
      <c r="F72" s="51">
        <v>0.23615153912046621</v>
      </c>
      <c r="G72" s="51">
        <v>4.7051485035293571E-2</v>
      </c>
      <c r="H72" s="51" t="s">
        <v>434</v>
      </c>
      <c r="I72" s="51">
        <v>0.16622337813053495</v>
      </c>
      <c r="J72" s="51">
        <v>0.38565750000000004</v>
      </c>
      <c r="K72" s="51">
        <v>0.51357792710178318</v>
      </c>
      <c r="L72" s="51" t="s">
        <v>65</v>
      </c>
      <c r="M72" s="51">
        <v>1.7804209113449003</v>
      </c>
      <c r="N72" s="51">
        <v>0.69087419999999999</v>
      </c>
      <c r="O72" s="51">
        <v>5.1150111266711887E-2</v>
      </c>
      <c r="P72" s="51">
        <v>0.33674752335000002</v>
      </c>
      <c r="Q72" s="51" t="s">
        <v>65</v>
      </c>
      <c r="R72" s="51" t="s">
        <v>65</v>
      </c>
      <c r="S72" s="51" t="s">
        <v>65</v>
      </c>
      <c r="T72" s="51" t="s">
        <v>65</v>
      </c>
      <c r="U72" s="51" t="s">
        <v>65</v>
      </c>
      <c r="V72" s="51" t="s">
        <v>65</v>
      </c>
      <c r="W72" s="51">
        <v>0.53682074719999995</v>
      </c>
      <c r="X72" s="51">
        <v>2.2855401063156287E-2</v>
      </c>
      <c r="Y72" s="51">
        <v>2.4014031336905842E-2</v>
      </c>
      <c r="Z72" s="51">
        <v>1.3353600893148564E-2</v>
      </c>
      <c r="AA72" s="51">
        <v>1.319957411678931E-2</v>
      </c>
      <c r="AB72" s="51">
        <v>7.3422607410000007E-2</v>
      </c>
      <c r="AC72" s="51">
        <v>0.12391260265823739</v>
      </c>
      <c r="AD72" s="51">
        <v>1.7927874641647121</v>
      </c>
      <c r="AE72" s="52"/>
      <c r="AF72" s="53"/>
      <c r="AG72" s="53"/>
      <c r="AH72" s="53"/>
      <c r="AI72" s="53"/>
      <c r="AJ72" s="53"/>
      <c r="AK72" s="53">
        <v>6834.0550000000003</v>
      </c>
      <c r="AL72" s="54" t="s">
        <v>211</v>
      </c>
    </row>
    <row r="73" spans="1:38" ht="26.25" customHeight="1" x14ac:dyDescent="0.2">
      <c r="A73" s="48" t="s">
        <v>66</v>
      </c>
      <c r="B73" s="48" t="s">
        <v>212</v>
      </c>
      <c r="C73" s="49" t="s">
        <v>213</v>
      </c>
      <c r="D73" s="50"/>
      <c r="E73" s="51" t="s">
        <v>433</v>
      </c>
      <c r="F73" s="51" t="s">
        <v>433</v>
      </c>
      <c r="G73" s="51" t="s">
        <v>433</v>
      </c>
      <c r="H73" s="51" t="s">
        <v>433</v>
      </c>
      <c r="I73" s="51">
        <v>1.125E-2</v>
      </c>
      <c r="J73" s="51">
        <v>1.1875E-2</v>
      </c>
      <c r="K73" s="51">
        <v>1.2500000000000001E-2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12.5</v>
      </c>
      <c r="AL73" s="54" t="s">
        <v>214</v>
      </c>
    </row>
    <row r="74" spans="1:38" ht="26.25" customHeight="1" x14ac:dyDescent="0.2">
      <c r="A74" s="48" t="s">
        <v>66</v>
      </c>
      <c r="B74" s="48" t="s">
        <v>215</v>
      </c>
      <c r="C74" s="49" t="s">
        <v>216</v>
      </c>
      <c r="D74" s="50"/>
      <c r="E74" s="51" t="s">
        <v>433</v>
      </c>
      <c r="F74" s="51" t="s">
        <v>433</v>
      </c>
      <c r="G74" s="51" t="s">
        <v>433</v>
      </c>
      <c r="H74" s="51" t="s">
        <v>433</v>
      </c>
      <c r="I74" s="51">
        <v>2.5835205000000025E-3</v>
      </c>
      <c r="J74" s="51">
        <v>6.5762340000000055E-3</v>
      </c>
      <c r="K74" s="51">
        <v>9.3946200000000063E-3</v>
      </c>
      <c r="L74" s="51" t="s">
        <v>65</v>
      </c>
      <c r="M74" s="51" t="s">
        <v>433</v>
      </c>
      <c r="N74" s="51">
        <v>9.3946200000000007E-2</v>
      </c>
      <c r="O74" s="51" t="s">
        <v>433</v>
      </c>
      <c r="P74" s="51" t="s">
        <v>433</v>
      </c>
      <c r="Q74" s="51" t="s">
        <v>65</v>
      </c>
      <c r="R74" s="51" t="s">
        <v>65</v>
      </c>
      <c r="S74" s="51" t="s">
        <v>65</v>
      </c>
      <c r="T74" s="51" t="s">
        <v>65</v>
      </c>
      <c r="U74" s="51" t="s">
        <v>65</v>
      </c>
      <c r="V74" s="51" t="s">
        <v>65</v>
      </c>
      <c r="W74" s="51">
        <v>3.2881170000000002</v>
      </c>
      <c r="X74" s="51" t="s">
        <v>436</v>
      </c>
      <c r="Y74" s="51" t="s">
        <v>436</v>
      </c>
      <c r="Z74" s="51" t="s">
        <v>436</v>
      </c>
      <c r="AA74" s="51" t="s">
        <v>436</v>
      </c>
      <c r="AB74" s="51" t="s">
        <v>436</v>
      </c>
      <c r="AC74" s="51">
        <v>1.6440585000000001</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0.14123999999999998</v>
      </c>
      <c r="H78" s="51" t="s">
        <v>433</v>
      </c>
      <c r="I78" s="51">
        <v>2.0329999999999998E-4</v>
      </c>
      <c r="J78" s="51">
        <v>2.675E-4</v>
      </c>
      <c r="K78" s="51">
        <v>3.4239999999999997E-4</v>
      </c>
      <c r="L78" s="51" t="s">
        <v>65</v>
      </c>
      <c r="M78" s="51" t="s">
        <v>436</v>
      </c>
      <c r="N78" s="51">
        <v>1.07E-3</v>
      </c>
      <c r="O78" s="51">
        <v>1.07E-4</v>
      </c>
      <c r="P78" s="51">
        <v>2.14E-4</v>
      </c>
      <c r="Q78" s="51" t="s">
        <v>65</v>
      </c>
      <c r="R78" s="51" t="s">
        <v>65</v>
      </c>
      <c r="S78" s="51" t="s">
        <v>65</v>
      </c>
      <c r="T78" s="51" t="s">
        <v>65</v>
      </c>
      <c r="U78" s="51" t="s">
        <v>65</v>
      </c>
      <c r="V78" s="51" t="s">
        <v>65</v>
      </c>
      <c r="W78" s="51">
        <v>1.07</v>
      </c>
      <c r="X78" s="51" t="s">
        <v>436</v>
      </c>
      <c r="Y78" s="51" t="s">
        <v>436</v>
      </c>
      <c r="Z78" s="51" t="s">
        <v>436</v>
      </c>
      <c r="AA78" s="51" t="s">
        <v>436</v>
      </c>
      <c r="AB78" s="51">
        <v>5.3499999999999999E-4</v>
      </c>
      <c r="AC78" s="51">
        <v>0.1391</v>
      </c>
      <c r="AD78" s="51">
        <v>3.9589999999999997E-4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2.3205404557619887E-2</v>
      </c>
      <c r="F80" s="51">
        <v>0.18183925340782084</v>
      </c>
      <c r="G80" s="51">
        <v>2.1208261504482261E-3</v>
      </c>
      <c r="H80" s="51" t="s">
        <v>433</v>
      </c>
      <c r="I80" s="51" t="s">
        <v>436</v>
      </c>
      <c r="J80" s="51" t="s">
        <v>436</v>
      </c>
      <c r="K80" s="51" t="s">
        <v>436</v>
      </c>
      <c r="L80" s="51" t="s">
        <v>65</v>
      </c>
      <c r="M80" s="51">
        <v>0.11477914592958297</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19.037563772150506</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21.094009364837095</v>
      </c>
      <c r="AL82" s="54" t="s">
        <v>241</v>
      </c>
    </row>
    <row r="83" spans="1:38" ht="26.25" customHeight="1" x14ac:dyDescent="0.2">
      <c r="A83" s="48" t="s">
        <v>66</v>
      </c>
      <c r="B83" s="63" t="s">
        <v>242</v>
      </c>
      <c r="C83" s="57" t="s">
        <v>243</v>
      </c>
      <c r="D83" s="50"/>
      <c r="E83" s="51" t="s">
        <v>433</v>
      </c>
      <c r="F83" s="51">
        <v>9.7500000000000003E-2</v>
      </c>
      <c r="G83" s="51" t="s">
        <v>433</v>
      </c>
      <c r="H83" s="51" t="s">
        <v>433</v>
      </c>
      <c r="I83" s="51">
        <v>1.3000000000000001E-2</v>
      </c>
      <c r="J83" s="51">
        <v>0.26</v>
      </c>
      <c r="K83" s="51">
        <v>0.39</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6500</v>
      </c>
      <c r="AL83" s="54" t="s">
        <v>149</v>
      </c>
    </row>
    <row r="84" spans="1:38" ht="26.25" customHeight="1" x14ac:dyDescent="0.2">
      <c r="A84" s="48" t="s">
        <v>66</v>
      </c>
      <c r="B84" s="63" t="s">
        <v>244</v>
      </c>
      <c r="C84" s="57" t="s">
        <v>245</v>
      </c>
      <c r="D84" s="50"/>
      <c r="E84" s="51" t="s">
        <v>433</v>
      </c>
      <c r="F84" s="51">
        <v>3.253065684339937E-3</v>
      </c>
      <c r="G84" s="51" t="s">
        <v>433</v>
      </c>
      <c r="H84" s="51" t="s">
        <v>433</v>
      </c>
      <c r="I84" s="51">
        <v>1.9557662517506252E-5</v>
      </c>
      <c r="J84" s="51">
        <v>9.7788312587531237E-5</v>
      </c>
      <c r="K84" s="51">
        <v>3.9115325035012495E-4</v>
      </c>
      <c r="L84" s="51" t="s">
        <v>65</v>
      </c>
      <c r="M84" s="51">
        <v>0.2043853655</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21.514249</v>
      </c>
      <c r="AL84" s="54" t="s">
        <v>149</v>
      </c>
    </row>
    <row r="85" spans="1:38" ht="26.25" customHeight="1" x14ac:dyDescent="0.2">
      <c r="A85" s="48" t="s">
        <v>238</v>
      </c>
      <c r="B85" s="57" t="s">
        <v>246</v>
      </c>
      <c r="C85" s="57" t="s">
        <v>247</v>
      </c>
      <c r="D85" s="50"/>
      <c r="E85" s="51" t="s">
        <v>433</v>
      </c>
      <c r="F85" s="51">
        <v>9.2766256905376387</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36.99817962123673</v>
      </c>
      <c r="AL85" s="54" t="s">
        <v>248</v>
      </c>
    </row>
    <row r="86" spans="1:38" ht="26.25" customHeight="1" x14ac:dyDescent="0.2">
      <c r="A86" s="48" t="s">
        <v>238</v>
      </c>
      <c r="B86" s="57" t="s">
        <v>249</v>
      </c>
      <c r="C86" s="49" t="s">
        <v>250</v>
      </c>
      <c r="D86" s="50"/>
      <c r="E86" s="51" t="s">
        <v>433</v>
      </c>
      <c r="F86" s="51">
        <v>3.1350095444460333</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13.244303855486001</v>
      </c>
      <c r="AL86" s="54" t="s">
        <v>241</v>
      </c>
    </row>
    <row r="87" spans="1:38" ht="26.25" customHeight="1" x14ac:dyDescent="0.2">
      <c r="A87" s="48" t="s">
        <v>238</v>
      </c>
      <c r="B87" s="57" t="s">
        <v>251</v>
      </c>
      <c r="C87" s="49" t="s">
        <v>252</v>
      </c>
      <c r="D87" s="50"/>
      <c r="E87" s="51" t="s">
        <v>433</v>
      </c>
      <c r="F87" s="51">
        <v>1.1103683160000001E-2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1.7804830000000004E-2</v>
      </c>
      <c r="AL87" s="54" t="s">
        <v>241</v>
      </c>
    </row>
    <row r="88" spans="1:38" ht="26.25" customHeight="1" x14ac:dyDescent="0.2">
      <c r="A88" s="48" t="s">
        <v>238</v>
      </c>
      <c r="B88" s="57" t="s">
        <v>253</v>
      </c>
      <c r="C88" s="49" t="s">
        <v>254</v>
      </c>
      <c r="D88" s="50"/>
      <c r="E88" s="51" t="s">
        <v>433</v>
      </c>
      <c r="F88" s="51">
        <v>0.98271931415296521</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34.621307973284836</v>
      </c>
      <c r="AL88" s="54" t="s">
        <v>149</v>
      </c>
    </row>
    <row r="89" spans="1:38" ht="26.25" customHeight="1" x14ac:dyDescent="0.2">
      <c r="A89" s="48" t="s">
        <v>238</v>
      </c>
      <c r="B89" s="57" t="s">
        <v>255</v>
      </c>
      <c r="C89" s="49" t="s">
        <v>256</v>
      </c>
      <c r="D89" s="50"/>
      <c r="E89" s="51" t="s">
        <v>433</v>
      </c>
      <c r="F89" s="51">
        <v>0.7958036401526718</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10.540244872122139</v>
      </c>
      <c r="AL89" s="54" t="s">
        <v>149</v>
      </c>
    </row>
    <row r="90" spans="1:38" s="64" customFormat="1" ht="26.25" customHeight="1" x14ac:dyDescent="0.2">
      <c r="A90" s="48" t="s">
        <v>238</v>
      </c>
      <c r="B90" s="57" t="s">
        <v>257</v>
      </c>
      <c r="C90" s="49" t="s">
        <v>258</v>
      </c>
      <c r="D90" s="50"/>
      <c r="E90" s="51" t="s">
        <v>433</v>
      </c>
      <c r="F90" s="51">
        <v>2.1489632174536895</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4.7537762702115272</v>
      </c>
      <c r="AL90" s="54" t="s">
        <v>149</v>
      </c>
    </row>
    <row r="91" spans="1:38" ht="26.25" customHeight="1" x14ac:dyDescent="0.2">
      <c r="A91" s="48" t="s">
        <v>238</v>
      </c>
      <c r="B91" s="55" t="s">
        <v>259</v>
      </c>
      <c r="C91" s="57" t="s">
        <v>260</v>
      </c>
      <c r="D91" s="50"/>
      <c r="E91" s="51">
        <v>2.1308327300317297E-2</v>
      </c>
      <c r="F91" s="51">
        <v>5.6499452343519843E-2</v>
      </c>
      <c r="G91" s="51">
        <v>3.43971356E-3</v>
      </c>
      <c r="H91" s="51">
        <v>5.044477835239821E-2</v>
      </c>
      <c r="I91" s="51">
        <v>0.36349330959070519</v>
      </c>
      <c r="J91" s="51">
        <v>0.37424311309503533</v>
      </c>
      <c r="K91" s="51">
        <v>0.37424311309503533</v>
      </c>
      <c r="L91" s="51" t="s">
        <v>65</v>
      </c>
      <c r="M91" s="51">
        <v>0.65135026793304618</v>
      </c>
      <c r="N91" s="51">
        <v>0.89295875200000008</v>
      </c>
      <c r="O91" s="51">
        <v>6.4722266500951892E-2</v>
      </c>
      <c r="P91" s="51">
        <v>6.4921745999999998E-5</v>
      </c>
      <c r="Q91" s="51" t="s">
        <v>65</v>
      </c>
      <c r="R91" s="51" t="s">
        <v>65</v>
      </c>
      <c r="S91" s="51" t="s">
        <v>65</v>
      </c>
      <c r="T91" s="51" t="s">
        <v>65</v>
      </c>
      <c r="U91" s="51" t="s">
        <v>65</v>
      </c>
      <c r="V91" s="51" t="s">
        <v>65</v>
      </c>
      <c r="W91" s="51">
        <v>1.1673440566842945E-3</v>
      </c>
      <c r="X91" s="51">
        <v>1.2957519029195667E-3</v>
      </c>
      <c r="Y91" s="51">
        <v>5.253048255079325E-4</v>
      </c>
      <c r="Z91" s="51">
        <v>5.253048255079325E-4</v>
      </c>
      <c r="AA91" s="51">
        <v>5.253048255079325E-4</v>
      </c>
      <c r="AB91" s="51">
        <v>2.8716663794433636E-3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2.9075219975939395</v>
      </c>
      <c r="G93" s="51" t="s">
        <v>433</v>
      </c>
      <c r="H93" s="51" t="s">
        <v>433</v>
      </c>
      <c r="I93" s="51">
        <v>2.6408551678600001E-4</v>
      </c>
      <c r="J93" s="51">
        <v>7.9147523226099996E-4</v>
      </c>
      <c r="K93" s="51">
        <v>1.671239409483E-3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0.94026388326865251</v>
      </c>
      <c r="G95" s="51" t="s">
        <v>433</v>
      </c>
      <c r="H95" s="51" t="s">
        <v>433</v>
      </c>
      <c r="I95" s="51">
        <v>0.18429610429161938</v>
      </c>
      <c r="J95" s="51">
        <v>0.46474026072904845</v>
      </c>
      <c r="K95" s="51">
        <v>1.1503506518226212</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7.0035646199999996E-3</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0.1219273849353457</v>
      </c>
      <c r="F99" s="51">
        <v>11.384522431214544</v>
      </c>
      <c r="G99" s="51" t="s">
        <v>433</v>
      </c>
      <c r="H99" s="51">
        <v>10.491893559791945</v>
      </c>
      <c r="I99" s="51">
        <v>1.2938019E-2</v>
      </c>
      <c r="J99" s="51">
        <v>5.8221085500000005E-2</v>
      </c>
      <c r="K99" s="51">
        <v>0.12938019000000001</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550.55399999999997</v>
      </c>
      <c r="AL99" s="54" t="s">
        <v>280</v>
      </c>
    </row>
    <row r="100" spans="1:38" ht="26.25" customHeight="1" x14ac:dyDescent="0.2">
      <c r="A100" s="48" t="s">
        <v>277</v>
      </c>
      <c r="B100" s="48" t="s">
        <v>281</v>
      </c>
      <c r="C100" s="49" t="s">
        <v>282</v>
      </c>
      <c r="D100" s="66"/>
      <c r="E100" s="51">
        <v>0.33509911719162505</v>
      </c>
      <c r="F100" s="51">
        <v>10.796101933601665</v>
      </c>
      <c r="G100" s="51" t="s">
        <v>433</v>
      </c>
      <c r="H100" s="51">
        <v>13.646211158834511</v>
      </c>
      <c r="I100" s="51">
        <v>3.0797149499999999E-2</v>
      </c>
      <c r="J100" s="51">
        <v>0.13858717275000002</v>
      </c>
      <c r="K100" s="51">
        <v>0.30797149499999998</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1310.5170000000001</v>
      </c>
      <c r="AL100" s="54" t="s">
        <v>280</v>
      </c>
    </row>
    <row r="101" spans="1:38" ht="26.25" customHeight="1" x14ac:dyDescent="0.2">
      <c r="A101" s="48" t="s">
        <v>277</v>
      </c>
      <c r="B101" s="48" t="s">
        <v>283</v>
      </c>
      <c r="C101" s="49" t="s">
        <v>284</v>
      </c>
      <c r="D101" s="66"/>
      <c r="E101" s="51">
        <v>1.6948094438917739E-2</v>
      </c>
      <c r="F101" s="51">
        <v>9.0101044294000426E-2</v>
      </c>
      <c r="G101" s="51" t="s">
        <v>433</v>
      </c>
      <c r="H101" s="51">
        <v>0.46602204126855618</v>
      </c>
      <c r="I101" s="51">
        <v>9.415604000000001E-3</v>
      </c>
      <c r="J101" s="51">
        <v>4.2370218000000001E-2</v>
      </c>
      <c r="K101" s="51">
        <v>9.4156039999999996E-2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400.66399999999999</v>
      </c>
      <c r="AL101" s="54" t="s">
        <v>280</v>
      </c>
    </row>
    <row r="102" spans="1:38" ht="26.25" customHeight="1" x14ac:dyDescent="0.2">
      <c r="A102" s="48" t="s">
        <v>277</v>
      </c>
      <c r="B102" s="48" t="s">
        <v>285</v>
      </c>
      <c r="C102" s="49" t="s">
        <v>286</v>
      </c>
      <c r="D102" s="66"/>
      <c r="E102" s="51">
        <v>4.8134761109203193E-2</v>
      </c>
      <c r="F102" s="51">
        <v>0.95876714112492722</v>
      </c>
      <c r="G102" s="51" t="s">
        <v>433</v>
      </c>
      <c r="H102" s="51">
        <v>6.2388888340390434</v>
      </c>
      <c r="I102" s="51">
        <v>2.5291711750519755E-2</v>
      </c>
      <c r="J102" s="51">
        <v>0.1138127028773389</v>
      </c>
      <c r="K102" s="51">
        <v>0.25291711750519752</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2352.7173721413724</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2.9040052641746798E-3</v>
      </c>
      <c r="F104" s="51">
        <v>1.3236660556668263E-2</v>
      </c>
      <c r="G104" s="51" t="s">
        <v>433</v>
      </c>
      <c r="H104" s="51">
        <v>8.2970072856353216E-2</v>
      </c>
      <c r="I104" s="51">
        <v>1.51003975E-3</v>
      </c>
      <c r="J104" s="51">
        <v>6.7951788750000002E-3</v>
      </c>
      <c r="K104" s="51">
        <v>1.51003975E-2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99.019000000000005</v>
      </c>
      <c r="AL104" s="54" t="s">
        <v>280</v>
      </c>
    </row>
    <row r="105" spans="1:38" ht="26.25" customHeight="1" x14ac:dyDescent="0.2">
      <c r="A105" s="48" t="s">
        <v>277</v>
      </c>
      <c r="B105" s="48" t="s">
        <v>291</v>
      </c>
      <c r="C105" s="49" t="s">
        <v>292</v>
      </c>
      <c r="D105" s="66"/>
      <c r="E105" s="51">
        <v>5.1932627543083434E-2</v>
      </c>
      <c r="F105" s="51">
        <v>0.19778432125385501</v>
      </c>
      <c r="G105" s="51" t="s">
        <v>433</v>
      </c>
      <c r="H105" s="51">
        <v>1.3936790499768779</v>
      </c>
      <c r="I105" s="51">
        <v>2.1095833333333327E-3</v>
      </c>
      <c r="J105" s="51">
        <v>9.4931249999999981E-3</v>
      </c>
      <c r="K105" s="51">
        <v>2.1095833333333324E-2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138.33333333333329</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9.2587623089057047E-2</v>
      </c>
      <c r="F107" s="51">
        <v>0.46432944352280803</v>
      </c>
      <c r="G107" s="51" t="s">
        <v>433</v>
      </c>
      <c r="H107" s="51">
        <v>0.98490195873710562</v>
      </c>
      <c r="I107" s="51">
        <v>1.5552623510793444E-2</v>
      </c>
      <c r="J107" s="51">
        <v>6.9986805798570501E-2</v>
      </c>
      <c r="K107" s="51">
        <v>0.15552623510793442</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9906.1296247091996</v>
      </c>
      <c r="AL107" s="54" t="s">
        <v>280</v>
      </c>
    </row>
    <row r="108" spans="1:38" ht="26.25" customHeight="1" x14ac:dyDescent="0.2">
      <c r="A108" s="48" t="s">
        <v>277</v>
      </c>
      <c r="B108" s="48" t="s">
        <v>297</v>
      </c>
      <c r="C108" s="49" t="s">
        <v>298</v>
      </c>
      <c r="D108" s="66"/>
      <c r="E108" s="51">
        <v>5.0474402612643389E-2</v>
      </c>
      <c r="F108" s="51">
        <v>0.49518249674476922</v>
      </c>
      <c r="G108" s="51" t="s">
        <v>433</v>
      </c>
      <c r="H108" s="51">
        <v>1.0116169142720164</v>
      </c>
      <c r="I108" s="51">
        <v>1.612084915288918E-2</v>
      </c>
      <c r="J108" s="51">
        <v>7.2543821188001303E-2</v>
      </c>
      <c r="K108" s="51">
        <v>0.1612084915288918</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10268.056785279732</v>
      </c>
      <c r="AL108" s="54" t="s">
        <v>280</v>
      </c>
    </row>
    <row r="109" spans="1:38" ht="26.25" customHeight="1" x14ac:dyDescent="0.2">
      <c r="A109" s="48" t="s">
        <v>277</v>
      </c>
      <c r="B109" s="48" t="s">
        <v>299</v>
      </c>
      <c r="C109" s="49" t="s">
        <v>300</v>
      </c>
      <c r="D109" s="66"/>
      <c r="E109" s="51">
        <v>1.793431100809641E-2</v>
      </c>
      <c r="F109" s="51">
        <v>5.4704244841889391E-2</v>
      </c>
      <c r="G109" s="51" t="s">
        <v>433</v>
      </c>
      <c r="H109" s="51">
        <v>0.4549764828488741</v>
      </c>
      <c r="I109" s="51">
        <v>1.0611769765637956E-3</v>
      </c>
      <c r="J109" s="51">
        <v>4.7752963945370784E-3</v>
      </c>
      <c r="K109" s="51">
        <v>1.0611769765637954E-2</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675.90890226993338</v>
      </c>
      <c r="AL109" s="54" t="s">
        <v>280</v>
      </c>
    </row>
    <row r="110" spans="1:38" ht="26.25" customHeight="1" x14ac:dyDescent="0.2">
      <c r="A110" s="48" t="s">
        <v>277</v>
      </c>
      <c r="B110" s="48" t="s">
        <v>301</v>
      </c>
      <c r="C110" s="49" t="s">
        <v>302</v>
      </c>
      <c r="D110" s="66"/>
      <c r="E110" s="51">
        <v>3.6433090957962129E-3</v>
      </c>
      <c r="F110" s="51">
        <v>9.6569148706393756E-3</v>
      </c>
      <c r="G110" s="51" t="s">
        <v>433</v>
      </c>
      <c r="H110" s="51">
        <v>9.0859705882119154E-2</v>
      </c>
      <c r="I110" s="51">
        <v>3.3822524692080937E-4</v>
      </c>
      <c r="J110" s="51">
        <v>1.5220136111436418E-3</v>
      </c>
      <c r="K110" s="51">
        <v>3.3822524692080935E-3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215.43009358013333</v>
      </c>
      <c r="AL110" s="54" t="s">
        <v>280</v>
      </c>
    </row>
    <row r="111" spans="1:38" ht="26.25" customHeight="1" x14ac:dyDescent="0.2">
      <c r="A111" s="48" t="s">
        <v>277</v>
      </c>
      <c r="B111" s="48" t="s">
        <v>303</v>
      </c>
      <c r="C111" s="49" t="s">
        <v>304</v>
      </c>
      <c r="D111" s="66"/>
      <c r="E111" s="51">
        <v>7.8722529065494186E-4</v>
      </c>
      <c r="F111" s="51">
        <v>4.319778873973364E-3</v>
      </c>
      <c r="G111" s="51" t="s">
        <v>433</v>
      </c>
      <c r="H111" s="51">
        <v>2.1507142069231086E-2</v>
      </c>
      <c r="I111" s="51">
        <v>1.0637220999999999E-4</v>
      </c>
      <c r="J111" s="51">
        <v>4.7867494499999992E-4</v>
      </c>
      <c r="K111" s="51">
        <v>1.0637221000000001E-3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67.753</v>
      </c>
      <c r="AL111" s="54" t="s">
        <v>280</v>
      </c>
    </row>
    <row r="112" spans="1:38" ht="26.25" customHeight="1" x14ac:dyDescent="0.2">
      <c r="A112" s="48" t="s">
        <v>305</v>
      </c>
      <c r="B112" s="48" t="s">
        <v>306</v>
      </c>
      <c r="C112" s="49" t="s">
        <v>307</v>
      </c>
      <c r="D112" s="50"/>
      <c r="E112" s="51">
        <v>4.0547181999999999</v>
      </c>
      <c r="F112" s="51" t="s">
        <v>433</v>
      </c>
      <c r="G112" s="51" t="s">
        <v>433</v>
      </c>
      <c r="H112" s="51">
        <v>6.8505063318412498</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101367955</v>
      </c>
      <c r="AL112" s="54" t="s">
        <v>308</v>
      </c>
    </row>
    <row r="113" spans="1:38" ht="26.25" customHeight="1" x14ac:dyDescent="0.2">
      <c r="A113" s="48" t="s">
        <v>305</v>
      </c>
      <c r="B113" s="67" t="s">
        <v>309</v>
      </c>
      <c r="C113" s="68" t="s">
        <v>310</v>
      </c>
      <c r="D113" s="50"/>
      <c r="E113" s="51">
        <v>4.8046578415978161</v>
      </c>
      <c r="F113" s="51">
        <v>8.0234125053545728</v>
      </c>
      <c r="G113" s="51" t="s">
        <v>433</v>
      </c>
      <c r="H113" s="51">
        <v>27.425365198454529</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7.8357208800000008E-2</v>
      </c>
      <c r="F114" s="51" t="s">
        <v>433</v>
      </c>
      <c r="G114" s="51" t="s">
        <v>433</v>
      </c>
      <c r="H114" s="51">
        <v>0.25466092860000006</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0.20729484648964019</v>
      </c>
      <c r="F115" s="51" t="s">
        <v>433</v>
      </c>
      <c r="G115" s="51" t="s">
        <v>433</v>
      </c>
      <c r="H115" s="51">
        <v>0.41458969297928039</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0.55221692568912739</v>
      </c>
      <c r="F116" s="51">
        <v>7.7721449422357258E-2</v>
      </c>
      <c r="G116" s="51" t="s">
        <v>433</v>
      </c>
      <c r="H116" s="51">
        <v>1.0204472650133189</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0.54037117829407422</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0.12578147784228205</v>
      </c>
      <c r="J119" s="51">
        <v>3.270318423899333</v>
      </c>
      <c r="K119" s="51">
        <v>3.270318423899333</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8.813083227350001E-3</v>
      </c>
      <c r="J120" s="51">
        <v>2.7950827122920002E-2</v>
      </c>
      <c r="K120" s="51">
        <v>5.9060420035380014E-2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1.5319582452349656</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1.6862500000000002E-2</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t="s">
        <v>435</v>
      </c>
      <c r="F123" s="51" t="s">
        <v>435</v>
      </c>
      <c r="G123" s="51" t="s">
        <v>435</v>
      </c>
      <c r="H123" s="51" t="s">
        <v>435</v>
      </c>
      <c r="I123" s="51" t="s">
        <v>435</v>
      </c>
      <c r="J123" s="51" t="s">
        <v>435</v>
      </c>
      <c r="K123" s="51" t="s">
        <v>435</v>
      </c>
      <c r="L123" s="51" t="s">
        <v>65</v>
      </c>
      <c r="M123" s="51" t="s">
        <v>435</v>
      </c>
      <c r="N123" s="51" t="s">
        <v>435</v>
      </c>
      <c r="O123" s="51" t="s">
        <v>435</v>
      </c>
      <c r="P123" s="51" t="s">
        <v>435</v>
      </c>
      <c r="Q123" s="51" t="s">
        <v>65</v>
      </c>
      <c r="R123" s="51" t="s">
        <v>65</v>
      </c>
      <c r="S123" s="51" t="s">
        <v>65</v>
      </c>
      <c r="T123" s="51" t="s">
        <v>65</v>
      </c>
      <c r="U123" s="51" t="s">
        <v>65</v>
      </c>
      <c r="V123" s="51" t="s">
        <v>65</v>
      </c>
      <c r="W123" s="51" t="s">
        <v>435</v>
      </c>
      <c r="X123" s="51" t="s">
        <v>435</v>
      </c>
      <c r="Y123" s="51" t="s">
        <v>435</v>
      </c>
      <c r="Z123" s="51" t="s">
        <v>435</v>
      </c>
      <c r="AA123" s="51" t="s">
        <v>435</v>
      </c>
      <c r="AB123" s="51" t="s">
        <v>435</v>
      </c>
      <c r="AC123" s="51" t="s">
        <v>435</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3.0983055732113723E-2</v>
      </c>
      <c r="G125" s="51" t="s">
        <v>434</v>
      </c>
      <c r="H125" s="51">
        <v>1.0327685244037907E-3</v>
      </c>
      <c r="I125" s="51">
        <v>7.3445044647475519E-2</v>
      </c>
      <c r="J125" s="51">
        <v>0.23336570637988188</v>
      </c>
      <c r="K125" s="51">
        <v>0.49326639663240002</v>
      </c>
      <c r="L125" s="51" t="s">
        <v>65</v>
      </c>
      <c r="M125" s="51">
        <v>2.3392672288792893</v>
      </c>
      <c r="N125" s="51">
        <v>3.098305573211373E-4</v>
      </c>
      <c r="O125" s="51">
        <v>3.098305573211373E-4</v>
      </c>
      <c r="P125" s="51">
        <v>2.0655370488075816E-6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138.94012600000002</v>
      </c>
      <c r="AL125" s="54" t="s">
        <v>337</v>
      </c>
    </row>
    <row r="126" spans="1:38" ht="26.25" customHeight="1" x14ac:dyDescent="0.2">
      <c r="A126" s="48" t="s">
        <v>334</v>
      </c>
      <c r="B126" s="48" t="s">
        <v>338</v>
      </c>
      <c r="C126" s="49" t="s">
        <v>339</v>
      </c>
      <c r="D126" s="50"/>
      <c r="E126" s="51" t="s">
        <v>433</v>
      </c>
      <c r="F126" s="51" t="s">
        <v>433</v>
      </c>
      <c r="G126" s="51" t="s">
        <v>433</v>
      </c>
      <c r="H126" s="51">
        <v>1.0649686659972692</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1088.1892371397364</v>
      </c>
      <c r="AL126" s="54" t="s">
        <v>340</v>
      </c>
    </row>
    <row r="127" spans="1:38" ht="26.25" customHeight="1" x14ac:dyDescent="0.2">
      <c r="A127" s="48" t="s">
        <v>334</v>
      </c>
      <c r="B127" s="48" t="s">
        <v>341</v>
      </c>
      <c r="C127" s="49" t="s">
        <v>342</v>
      </c>
      <c r="D127" s="50"/>
      <c r="E127" s="51" t="s">
        <v>433</v>
      </c>
      <c r="F127" s="51" t="s">
        <v>433</v>
      </c>
      <c r="G127" s="51" t="s">
        <v>433</v>
      </c>
      <c r="H127" s="51">
        <v>0.16405649243927459</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1.4248528309061169E-2</v>
      </c>
      <c r="F133" s="51">
        <v>1.5198430196331912E-3</v>
      </c>
      <c r="G133" s="51">
        <v>5.3669456630797063E-3</v>
      </c>
      <c r="H133" s="51" t="s">
        <v>433</v>
      </c>
      <c r="I133" s="51">
        <v>5.5474270216611474E-4</v>
      </c>
      <c r="J133" s="51">
        <v>6.240855399368792E-4</v>
      </c>
      <c r="K133" s="51">
        <v>6.9342837770764343E-4</v>
      </c>
      <c r="L133" s="51" t="s">
        <v>65</v>
      </c>
      <c r="M133" s="51">
        <v>2.0422890576321007E-2</v>
      </c>
      <c r="N133" s="51">
        <v>9.4990188727074452E-7</v>
      </c>
      <c r="O133" s="51">
        <v>2.3890032464859225E-4</v>
      </c>
      <c r="P133" s="51">
        <v>3.8091065679556856E-2</v>
      </c>
      <c r="Q133" s="51" t="s">
        <v>65</v>
      </c>
      <c r="R133" s="51" t="s">
        <v>65</v>
      </c>
      <c r="S133" s="51" t="s">
        <v>65</v>
      </c>
      <c r="T133" s="51" t="s">
        <v>65</v>
      </c>
      <c r="U133" s="51" t="s">
        <v>65</v>
      </c>
      <c r="V133" s="51" t="s">
        <v>65</v>
      </c>
      <c r="W133" s="51">
        <v>0.31555740695134138</v>
      </c>
      <c r="X133" s="51">
        <v>7.4092347207118083E-6</v>
      </c>
      <c r="Y133" s="51">
        <v>4.0465820397733717E-6</v>
      </c>
      <c r="Z133" s="51">
        <v>3.6096271716288289E-6</v>
      </c>
      <c r="AA133" s="51">
        <v>3.9325938133008819E-6</v>
      </c>
      <c r="AB133" s="51">
        <v>1.8998037745414894E-5</v>
      </c>
      <c r="AC133" s="51">
        <v>7.8841856643471792E-2</v>
      </c>
      <c r="AD133" s="51">
        <v>1.9472988689050261E-2</v>
      </c>
      <c r="AE133" s="52"/>
      <c r="AF133" s="53"/>
      <c r="AG133" s="53"/>
      <c r="AH133" s="53"/>
      <c r="AI133" s="53"/>
      <c r="AJ133" s="53"/>
      <c r="AK133" s="53">
        <v>47495.094363537224</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5.7590637899999995E-3</v>
      </c>
      <c r="F135" s="51">
        <v>1.1541209999999997E-3</v>
      </c>
      <c r="G135" s="51">
        <v>2.1928298999999995E-4</v>
      </c>
      <c r="H135" s="51">
        <v>2.1928299000000002E-3</v>
      </c>
      <c r="I135" s="51">
        <v>5.3204978099999998E-3</v>
      </c>
      <c r="J135" s="51">
        <v>5.6436516899999994E-3</v>
      </c>
      <c r="K135" s="51">
        <v>5.7475225799999991E-3</v>
      </c>
      <c r="L135" s="51" t="s">
        <v>65</v>
      </c>
      <c r="M135" s="51">
        <v>7.2571128479999983E-2</v>
      </c>
      <c r="N135" s="51">
        <v>7.7326106999999996E-4</v>
      </c>
      <c r="O135" s="51">
        <v>8.0788469999999992E-5</v>
      </c>
      <c r="P135" s="51">
        <v>3.5085278399999994E-5</v>
      </c>
      <c r="Q135" s="51" t="s">
        <v>65</v>
      </c>
      <c r="R135" s="51" t="s">
        <v>65</v>
      </c>
      <c r="S135" s="51" t="s">
        <v>65</v>
      </c>
      <c r="T135" s="51" t="s">
        <v>65</v>
      </c>
      <c r="U135" s="51" t="s">
        <v>65</v>
      </c>
      <c r="V135" s="51" t="s">
        <v>65</v>
      </c>
      <c r="W135" s="51">
        <v>1.3849451999999998E-2</v>
      </c>
      <c r="X135" s="51">
        <v>3.2315387999999998E-3</v>
      </c>
      <c r="Y135" s="51">
        <v>7.1555501999999993E-3</v>
      </c>
      <c r="Z135" s="51">
        <v>1.7311814999999998E-3</v>
      </c>
      <c r="AA135" s="51" t="s">
        <v>436</v>
      </c>
      <c r="AB135" s="51">
        <v>1.21182705E-2</v>
      </c>
      <c r="AC135" s="51">
        <v>2.7698904000000002E-3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1.4933649866345003E-2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6.2334301181999991E-3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0.28538532995647969</v>
      </c>
      <c r="J139" s="51">
        <v>0.28538532995647969</v>
      </c>
      <c r="K139" s="51">
        <v>0.28538532995647969</v>
      </c>
      <c r="L139" s="51" t="s">
        <v>65</v>
      </c>
      <c r="M139" s="51" t="s">
        <v>436</v>
      </c>
      <c r="N139" s="51">
        <v>8.2292260684793911E-4</v>
      </c>
      <c r="O139" s="51">
        <v>1.659432824263502E-3</v>
      </c>
      <c r="P139" s="51">
        <v>1.659432824263502E-3</v>
      </c>
      <c r="Q139" s="51" t="s">
        <v>65</v>
      </c>
      <c r="R139" s="51" t="s">
        <v>65</v>
      </c>
      <c r="S139" s="51" t="s">
        <v>65</v>
      </c>
      <c r="T139" s="51" t="s">
        <v>65</v>
      </c>
      <c r="U139" s="51" t="s">
        <v>65</v>
      </c>
      <c r="V139" s="51" t="s">
        <v>65</v>
      </c>
      <c r="W139" s="51">
        <v>2.9047524119178689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0.87743000000000004</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122.21106640877545</v>
      </c>
      <c r="F141" s="73">
        <v>113.39540209009647</v>
      </c>
      <c r="G141" s="73">
        <v>10.732157678425191</v>
      </c>
      <c r="H141" s="73">
        <v>75.934265611155098</v>
      </c>
      <c r="I141" s="73">
        <v>13.90929264441405</v>
      </c>
      <c r="J141" s="73">
        <v>28.85641961016735</v>
      </c>
      <c r="K141" s="73">
        <v>46.39267283437259</v>
      </c>
      <c r="L141" s="73" t="s">
        <v>65</v>
      </c>
      <c r="M141" s="73">
        <v>522.59188299096525</v>
      </c>
      <c r="N141" s="73">
        <v>23.160553235770969</v>
      </c>
      <c r="O141" s="73">
        <v>0.95059919942244553</v>
      </c>
      <c r="P141" s="73">
        <v>1.0227711124107584</v>
      </c>
      <c r="Q141" s="73" t="s">
        <v>65</v>
      </c>
      <c r="R141" s="73" t="s">
        <v>65</v>
      </c>
      <c r="S141" s="73" t="s">
        <v>65</v>
      </c>
      <c r="T141" s="73" t="s">
        <v>65</v>
      </c>
      <c r="U141" s="73" t="s">
        <v>65</v>
      </c>
      <c r="V141" s="73" t="s">
        <v>65</v>
      </c>
      <c r="W141" s="73">
        <v>34.983557337027172</v>
      </c>
      <c r="X141" s="73">
        <v>2.304244930204367</v>
      </c>
      <c r="Y141" s="73">
        <v>2.3974427119135422</v>
      </c>
      <c r="Z141" s="73">
        <v>0.98570441239034767</v>
      </c>
      <c r="AA141" s="73">
        <v>1.3643076348249332</v>
      </c>
      <c r="AB141" s="73">
        <v>7.0522346893331926</v>
      </c>
      <c r="AC141" s="73">
        <v>10.930328143599105</v>
      </c>
      <c r="AD141" s="73">
        <v>2.7759729176288173</v>
      </c>
      <c r="AE141" s="52"/>
      <c r="AF141" s="74">
        <v>385739.10826905584</v>
      </c>
      <c r="AG141" s="74">
        <v>12320.72195023534</v>
      </c>
      <c r="AH141" s="74">
        <v>273628.06882735877</v>
      </c>
      <c r="AI141" s="74">
        <v>240916.47701158977</v>
      </c>
      <c r="AJ141" s="74">
        <v>25024.526055014601</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31.605663634571236</v>
      </c>
      <c r="F143" s="88">
        <v>3.8547459297453832</v>
      </c>
      <c r="G143" s="88">
        <v>6.5010416197800999E-2</v>
      </c>
      <c r="H143" s="88">
        <v>0.65435720486035143</v>
      </c>
      <c r="I143" s="88">
        <v>0.44901907088348492</v>
      </c>
      <c r="J143" s="88">
        <v>0.44901907088348492</v>
      </c>
      <c r="K143" s="88">
        <v>0.44901907088348492</v>
      </c>
      <c r="L143" s="88" t="s">
        <v>65</v>
      </c>
      <c r="M143" s="88">
        <v>37.904404967128883</v>
      </c>
      <c r="N143" s="88">
        <v>7.1061015542434585E-3</v>
      </c>
      <c r="O143" s="88">
        <v>3.0026783618583687E-3</v>
      </c>
      <c r="P143" s="88">
        <v>1.0509374266504288E-3</v>
      </c>
      <c r="Q143" s="88" t="s">
        <v>65</v>
      </c>
      <c r="R143" s="88" t="s">
        <v>65</v>
      </c>
      <c r="S143" s="88" t="s">
        <v>65</v>
      </c>
      <c r="T143" s="88" t="s">
        <v>65</v>
      </c>
      <c r="U143" s="88" t="s">
        <v>65</v>
      </c>
      <c r="V143" s="88" t="s">
        <v>65</v>
      </c>
      <c r="W143" s="88">
        <v>0.5144822427616087</v>
      </c>
      <c r="X143" s="88">
        <v>3.5779644696279964E-2</v>
      </c>
      <c r="Y143" s="88">
        <v>3.5526147661502923E-2</v>
      </c>
      <c r="Z143" s="88">
        <v>1.5071529579989449E-2</v>
      </c>
      <c r="AA143" s="88">
        <v>4.0479363632224388E-2</v>
      </c>
      <c r="AB143" s="88">
        <v>0.12685668556999674</v>
      </c>
      <c r="AC143" s="88">
        <v>0.10103143416315083</v>
      </c>
      <c r="AD143" s="88">
        <v>1.6030497312759703E-4</v>
      </c>
      <c r="AE143" s="52"/>
      <c r="AF143" s="89"/>
      <c r="AG143" s="89"/>
      <c r="AH143" s="89"/>
      <c r="AI143" s="89"/>
      <c r="AJ143" s="89"/>
      <c r="AK143" s="89"/>
      <c r="AL143" s="85" t="s">
        <v>61</v>
      </c>
    </row>
    <row r="144" spans="1:38" ht="26.25" customHeight="1" x14ac:dyDescent="0.2">
      <c r="A144" s="84"/>
      <c r="B144" s="85" t="s">
        <v>381</v>
      </c>
      <c r="C144" s="86" t="s">
        <v>382</v>
      </c>
      <c r="D144" s="87" t="s">
        <v>380</v>
      </c>
      <c r="E144" s="88">
        <v>5.9544862759805151</v>
      </c>
      <c r="F144" s="88">
        <v>9.7313313965181988E-2</v>
      </c>
      <c r="G144" s="88">
        <v>1.1423071615142732E-2</v>
      </c>
      <c r="H144" s="88">
        <v>3.5155750091976516E-2</v>
      </c>
      <c r="I144" s="88">
        <v>0.10786974562574066</v>
      </c>
      <c r="J144" s="88">
        <v>0.10786974562574066</v>
      </c>
      <c r="K144" s="88">
        <v>0.10786974562574066</v>
      </c>
      <c r="L144" s="88" t="s">
        <v>65</v>
      </c>
      <c r="M144" s="88">
        <v>2.5905947281915922</v>
      </c>
      <c r="N144" s="88">
        <v>5.1745943193285749E-4</v>
      </c>
      <c r="O144" s="88">
        <v>4.6482187332624864E-4</v>
      </c>
      <c r="P144" s="88">
        <v>1.6268765566418702E-4</v>
      </c>
      <c r="Q144" s="88" t="s">
        <v>65</v>
      </c>
      <c r="R144" s="88" t="s">
        <v>65</v>
      </c>
      <c r="S144" s="88" t="s">
        <v>65</v>
      </c>
      <c r="T144" s="88" t="s">
        <v>65</v>
      </c>
      <c r="U144" s="88" t="s">
        <v>65</v>
      </c>
      <c r="V144" s="88" t="s">
        <v>65</v>
      </c>
      <c r="W144" s="88">
        <v>0.10162243800799095</v>
      </c>
      <c r="X144" s="88">
        <v>5.1689855631577636E-3</v>
      </c>
      <c r="Y144" s="88">
        <v>4.9655316949861463E-3</v>
      </c>
      <c r="Z144" s="88">
        <v>1.6875276631587734E-3</v>
      </c>
      <c r="AA144" s="88">
        <v>5.7292958151794002E-3</v>
      </c>
      <c r="AB144" s="88">
        <v>1.7551340736482082E-2</v>
      </c>
      <c r="AC144" s="88">
        <v>2.0324487601598187E-2</v>
      </c>
      <c r="AD144" s="88">
        <v>3.2288987049036472E-5</v>
      </c>
      <c r="AE144" s="52"/>
      <c r="AF144" s="89"/>
      <c r="AG144" s="89"/>
      <c r="AH144" s="89"/>
      <c r="AI144" s="89"/>
      <c r="AJ144" s="89"/>
      <c r="AK144" s="89"/>
      <c r="AL144" s="85" t="s">
        <v>61</v>
      </c>
    </row>
    <row r="145" spans="1:38" ht="26.25" customHeight="1" x14ac:dyDescent="0.2">
      <c r="A145" s="84"/>
      <c r="B145" s="85" t="s">
        <v>383</v>
      </c>
      <c r="C145" s="86" t="s">
        <v>384</v>
      </c>
      <c r="D145" s="87" t="s">
        <v>380</v>
      </c>
      <c r="E145" s="88">
        <v>11.510172418484137</v>
      </c>
      <c r="F145" s="88">
        <v>0.10395866420771815</v>
      </c>
      <c r="G145" s="88">
        <v>2.6569834236977816E-2</v>
      </c>
      <c r="H145" s="88">
        <v>4.7274693546367194E-2</v>
      </c>
      <c r="I145" s="88">
        <v>7.782246163022663E-2</v>
      </c>
      <c r="J145" s="88">
        <v>7.782246163022663E-2</v>
      </c>
      <c r="K145" s="88">
        <v>7.782246163022663E-2</v>
      </c>
      <c r="L145" s="88" t="s">
        <v>65</v>
      </c>
      <c r="M145" s="88">
        <v>3.0270683450602451</v>
      </c>
      <c r="N145" s="88">
        <v>1.0125973734317361E-3</v>
      </c>
      <c r="O145" s="88">
        <v>1.0125973734317361E-3</v>
      </c>
      <c r="P145" s="88">
        <v>3.5440908070110766E-4</v>
      </c>
      <c r="Q145" s="88" t="s">
        <v>65</v>
      </c>
      <c r="R145" s="88" t="s">
        <v>65</v>
      </c>
      <c r="S145" s="88" t="s">
        <v>65</v>
      </c>
      <c r="T145" s="88" t="s">
        <v>65</v>
      </c>
      <c r="U145" s="88" t="s">
        <v>65</v>
      </c>
      <c r="V145" s="88" t="s">
        <v>65</v>
      </c>
      <c r="W145" s="88">
        <v>0.68823037922007368</v>
      </c>
      <c r="X145" s="88">
        <v>4.9317908828218383E-3</v>
      </c>
      <c r="Y145" s="88">
        <v>2.9750855807195085E-2</v>
      </c>
      <c r="Z145" s="88">
        <v>3.3234265413829553E-2</v>
      </c>
      <c r="AA145" s="88">
        <v>7.6638957252067085E-3</v>
      </c>
      <c r="AB145" s="88">
        <v>7.5580807829053159E-2</v>
      </c>
      <c r="AC145" s="88">
        <v>0.10107117265431612</v>
      </c>
      <c r="AD145" s="88">
        <v>2.1454024163428113E-6</v>
      </c>
      <c r="AE145" s="52"/>
      <c r="AF145" s="89"/>
      <c r="AG145" s="89"/>
      <c r="AH145" s="89"/>
      <c r="AI145" s="89"/>
      <c r="AJ145" s="89"/>
      <c r="AK145" s="89"/>
      <c r="AL145" s="85" t="s">
        <v>61</v>
      </c>
    </row>
    <row r="146" spans="1:38" ht="26.25" customHeight="1" x14ac:dyDescent="0.2">
      <c r="A146" s="84"/>
      <c r="B146" s="85" t="s">
        <v>385</v>
      </c>
      <c r="C146" s="86" t="s">
        <v>386</v>
      </c>
      <c r="D146" s="87" t="s">
        <v>380</v>
      </c>
      <c r="E146" s="88">
        <v>0.20160014565617851</v>
      </c>
      <c r="F146" s="88">
        <v>1.6634709662069034</v>
      </c>
      <c r="G146" s="88">
        <v>4.8495662603126549E-4</v>
      </c>
      <c r="H146" s="88">
        <v>3.4267882395885843E-3</v>
      </c>
      <c r="I146" s="88">
        <v>0.10042526587084069</v>
      </c>
      <c r="J146" s="88">
        <v>0.10042526587084069</v>
      </c>
      <c r="K146" s="88">
        <v>0.10042526587084069</v>
      </c>
      <c r="L146" s="88" t="s">
        <v>65</v>
      </c>
      <c r="M146" s="88">
        <v>11.652015567168849</v>
      </c>
      <c r="N146" s="88">
        <v>1.9490113779170929E-4</v>
      </c>
      <c r="O146" s="88">
        <v>3.8980227558341856E-5</v>
      </c>
      <c r="P146" s="88">
        <v>1.364307964541965E-5</v>
      </c>
      <c r="Q146" s="88" t="s">
        <v>65</v>
      </c>
      <c r="R146" s="88" t="s">
        <v>65</v>
      </c>
      <c r="S146" s="88" t="s">
        <v>65</v>
      </c>
      <c r="T146" s="88" t="s">
        <v>65</v>
      </c>
      <c r="U146" s="88" t="s">
        <v>65</v>
      </c>
      <c r="V146" s="88" t="s">
        <v>65</v>
      </c>
      <c r="W146" s="88">
        <v>9.8727041294641299E-3</v>
      </c>
      <c r="X146" s="88">
        <v>4.8049260220852584E-4</v>
      </c>
      <c r="Y146" s="88">
        <v>5.549425061915095E-4</v>
      </c>
      <c r="Z146" s="88">
        <v>3.8659156404847799E-4</v>
      </c>
      <c r="AA146" s="88">
        <v>6.0443214210216555E-4</v>
      </c>
      <c r="AB146" s="88">
        <v>2.0264588145506787E-3</v>
      </c>
      <c r="AC146" s="88">
        <v>1.9745408258928262E-3</v>
      </c>
      <c r="AD146" s="88">
        <v>5.0597771637594477E-6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0.32800092466441177</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0.97503215759080564</v>
      </c>
      <c r="J148" s="88">
        <v>2.4478002571962696</v>
      </c>
      <c r="K148" s="88">
        <v>2.7851508800490148</v>
      </c>
      <c r="L148" s="88" t="s">
        <v>65</v>
      </c>
      <c r="M148" s="88" t="s">
        <v>433</v>
      </c>
      <c r="N148" s="88">
        <v>12.541501412966982</v>
      </c>
      <c r="O148" s="88">
        <v>4.9268722701439803E-2</v>
      </c>
      <c r="P148" s="88" t="s">
        <v>433</v>
      </c>
      <c r="Q148" s="88" t="s">
        <v>65</v>
      </c>
      <c r="R148" s="88" t="s">
        <v>65</v>
      </c>
      <c r="S148" s="88" t="s">
        <v>65</v>
      </c>
      <c r="T148" s="88" t="s">
        <v>65</v>
      </c>
      <c r="U148" s="88" t="s">
        <v>65</v>
      </c>
      <c r="V148" s="88" t="s">
        <v>65</v>
      </c>
      <c r="W148" s="88" t="s">
        <v>433</v>
      </c>
      <c r="X148" s="88">
        <v>1.6322217076398158E-3</v>
      </c>
      <c r="Y148" s="88">
        <v>1.6322217076398158E-3</v>
      </c>
      <c r="Z148" s="88">
        <v>1.6322217076398158E-3</v>
      </c>
      <c r="AA148" s="88">
        <v>1.6322217076398158E-3</v>
      </c>
      <c r="AB148" s="88">
        <v>6.5288868305592631E-3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0.20012169281814887</v>
      </c>
      <c r="J149" s="88">
        <v>0.66707230939383</v>
      </c>
      <c r="K149" s="88">
        <v>1.3341446187876593</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122.21106640877545</v>
      </c>
      <c r="F152" s="102">
        <f t="shared" ref="F152:AD152" si="0">F141</f>
        <v>113.39540209009647</v>
      </c>
      <c r="G152" s="102">
        <f t="shared" si="0"/>
        <v>10.732157678425191</v>
      </c>
      <c r="H152" s="102">
        <f t="shared" si="0"/>
        <v>75.934265611155098</v>
      </c>
      <c r="I152" s="102">
        <f t="shared" si="0"/>
        <v>13.90929264441405</v>
      </c>
      <c r="J152" s="102">
        <f t="shared" si="0"/>
        <v>28.85641961016735</v>
      </c>
      <c r="K152" s="102">
        <f t="shared" si="0"/>
        <v>46.39267283437259</v>
      </c>
      <c r="L152" s="102" t="str">
        <f t="shared" si="0"/>
        <v>NR</v>
      </c>
      <c r="M152" s="102">
        <f t="shared" si="0"/>
        <v>522.59188299096525</v>
      </c>
      <c r="N152" s="102">
        <f t="shared" si="0"/>
        <v>23.160553235770969</v>
      </c>
      <c r="O152" s="102">
        <f t="shared" si="0"/>
        <v>0.95059919942244553</v>
      </c>
      <c r="P152" s="102">
        <f t="shared" si="0"/>
        <v>1.0227711124107584</v>
      </c>
      <c r="Q152" s="102" t="str">
        <f t="shared" si="0"/>
        <v>NR</v>
      </c>
      <c r="R152" s="102" t="str">
        <f t="shared" si="0"/>
        <v>NR</v>
      </c>
      <c r="S152" s="102" t="str">
        <f t="shared" si="0"/>
        <v>NR</v>
      </c>
      <c r="T152" s="102" t="str">
        <f t="shared" si="0"/>
        <v>NR</v>
      </c>
      <c r="U152" s="102" t="str">
        <f t="shared" si="0"/>
        <v>NR</v>
      </c>
      <c r="V152" s="102" t="str">
        <f t="shared" si="0"/>
        <v>NR</v>
      </c>
      <c r="W152" s="102">
        <f t="shared" si="0"/>
        <v>34.983557337027172</v>
      </c>
      <c r="X152" s="102">
        <f t="shared" si="0"/>
        <v>2.304244930204367</v>
      </c>
      <c r="Y152" s="102">
        <f t="shared" si="0"/>
        <v>2.3974427119135422</v>
      </c>
      <c r="Z152" s="102">
        <f t="shared" si="0"/>
        <v>0.98570441239034767</v>
      </c>
      <c r="AA152" s="102">
        <f t="shared" si="0"/>
        <v>1.3643076348249332</v>
      </c>
      <c r="AB152" s="102">
        <f t="shared" si="0"/>
        <v>7.0522346893331926</v>
      </c>
      <c r="AC152" s="102">
        <f t="shared" si="0"/>
        <v>10.930328143599105</v>
      </c>
      <c r="AD152" s="102">
        <f t="shared" si="0"/>
        <v>2.7759729176288173</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f>IF(OR($B$6=2005,$B$6&gt;=2020),E141-SUM(E99:E122),"")</f>
        <v>111.77144852462027</v>
      </c>
      <c r="F154" s="102">
        <f>IF(OR($B$6=2005,$B$6&gt;=2020),F141-SUM(F99:F122),"")</f>
        <v>79.293603479184839</v>
      </c>
      <c r="G154" s="102">
        <f>IF(OR($B$6=2005,$B$6&gt;=2020),G141,"")</f>
        <v>10.732157678425191</v>
      </c>
      <c r="H154" s="102">
        <f t="shared" ref="H154:P154" si="1">IF(OR($B$6=2005,$B$6&gt;=2020),H141,"")</f>
        <v>75.934265611155098</v>
      </c>
      <c r="I154" s="102">
        <f t="shared" si="1"/>
        <v>13.90929264441405</v>
      </c>
      <c r="J154" s="102">
        <f t="shared" si="1"/>
        <v>28.85641961016735</v>
      </c>
      <c r="K154" s="102">
        <f t="shared" si="1"/>
        <v>46.39267283437259</v>
      </c>
      <c r="L154" s="102"/>
      <c r="M154" s="102">
        <f t="shared" si="1"/>
        <v>522.59188299096525</v>
      </c>
      <c r="N154" s="102">
        <f t="shared" si="1"/>
        <v>23.160553235770969</v>
      </c>
      <c r="O154" s="102">
        <f t="shared" si="1"/>
        <v>0.95059919942244553</v>
      </c>
      <c r="P154" s="102">
        <f t="shared" si="1"/>
        <v>1.0227711124107584</v>
      </c>
      <c r="Q154" s="102"/>
      <c r="R154" s="102"/>
      <c r="S154" s="102"/>
      <c r="T154" s="102"/>
      <c r="U154" s="102"/>
      <c r="V154" s="102"/>
      <c r="W154" s="102">
        <f t="shared" ref="W154:AD154" si="2">IF(OR($B$6=2005,$B$6&gt;=2020),W141,"")</f>
        <v>34.983557337027172</v>
      </c>
      <c r="X154" s="102">
        <f t="shared" si="2"/>
        <v>2.304244930204367</v>
      </c>
      <c r="Y154" s="102">
        <f t="shared" si="2"/>
        <v>2.3974427119135422</v>
      </c>
      <c r="Z154" s="102">
        <f t="shared" si="2"/>
        <v>0.98570441239034767</v>
      </c>
      <c r="AA154" s="102">
        <f t="shared" si="2"/>
        <v>1.3643076348249332</v>
      </c>
      <c r="AB154" s="102">
        <f t="shared" si="2"/>
        <v>7.0522346893331926</v>
      </c>
      <c r="AC154" s="102">
        <f t="shared" si="2"/>
        <v>10.930328143599105</v>
      </c>
      <c r="AD154" s="102">
        <f t="shared" si="2"/>
        <v>2.7759729176288173</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8.8585518246986119</v>
      </c>
      <c r="F157" s="115">
        <v>0.18024531196745047</v>
      </c>
      <c r="G157" s="115">
        <v>0.45026165868588491</v>
      </c>
      <c r="H157" s="115">
        <v>3.6498086961736292E-3</v>
      </c>
      <c r="I157" s="115">
        <v>0.58024780091803962</v>
      </c>
      <c r="J157" s="115">
        <v>0.58024780091803962</v>
      </c>
      <c r="K157" s="115">
        <v>0.58024780091803962</v>
      </c>
      <c r="L157" s="115" t="s">
        <v>65</v>
      </c>
      <c r="M157" s="115">
        <v>1.4188683833531821</v>
      </c>
      <c r="N157" s="115">
        <v>4.6419824073443166E-4</v>
      </c>
      <c r="O157" s="115">
        <v>4.6419824073443166E-4</v>
      </c>
      <c r="P157" s="115">
        <v>1.6246938425705108E-4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23209.912036721584</v>
      </c>
      <c r="AG157" s="116"/>
      <c r="AH157" s="116"/>
      <c r="AI157" s="116"/>
      <c r="AJ157" s="116"/>
      <c r="AK157" s="116"/>
      <c r="AL157" s="112" t="s">
        <v>61</v>
      </c>
    </row>
    <row r="158" spans="1:38" ht="26.25" customHeight="1" x14ac:dyDescent="0.2">
      <c r="A158" s="112" t="s">
        <v>405</v>
      </c>
      <c r="B158" s="112" t="s">
        <v>408</v>
      </c>
      <c r="C158" s="113" t="s">
        <v>409</v>
      </c>
      <c r="D158" s="114"/>
      <c r="E158" s="115">
        <v>5.3842250111006157E-2</v>
      </c>
      <c r="F158" s="115">
        <v>5.1750868993557294E-3</v>
      </c>
      <c r="G158" s="115">
        <v>3.6985642004573644E-3</v>
      </c>
      <c r="H158" s="115">
        <v>2.9980467359202504E-5</v>
      </c>
      <c r="I158" s="115">
        <v>4.7663046761628825E-3</v>
      </c>
      <c r="J158" s="115">
        <v>4.7663046761628825E-3</v>
      </c>
      <c r="K158" s="115">
        <v>4.7663046761628825E-3</v>
      </c>
      <c r="L158" s="115" t="s">
        <v>65</v>
      </c>
      <c r="M158" s="115">
        <v>9.8785503032517166E-2</v>
      </c>
      <c r="N158" s="115">
        <v>3.8130437409303052E-6</v>
      </c>
      <c r="O158" s="115">
        <v>3.8130437409303052E-6</v>
      </c>
      <c r="P158" s="115">
        <v>1.3345653093256068E-6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190.65218704651525</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7" priority="6" operator="equal">
      <formula>0</formula>
    </cfRule>
  </conditionalFormatting>
  <conditionalFormatting sqref="E14:AD140">
    <cfRule type="cellIs" dxfId="16" priority="5" operator="equal">
      <formula>"NE"</formula>
    </cfRule>
  </conditionalFormatting>
  <conditionalFormatting sqref="E157:AD164">
    <cfRule type="cellIs" dxfId="15" priority="3" operator="equal">
      <formula>"NE"</formula>
    </cfRule>
    <cfRule type="cellIs" dxfId="14" priority="4" operator="equal">
      <formula>0</formula>
    </cfRule>
  </conditionalFormatting>
  <conditionalFormatting sqref="E143:AD149">
    <cfRule type="cellIs" dxfId="13" priority="2" operator="equal">
      <formula>0</formula>
    </cfRule>
  </conditionalFormatting>
  <conditionalFormatting sqref="E143:AD149">
    <cfRule type="cellIs" dxfId="12" priority="1" operator="equal">
      <formula>"NE"</formula>
    </cfRule>
  </conditionalFormatting>
  <pageMargins left="0.7" right="0.7" top="0.78740157499999996" bottom="0.78740157499999996" header="0.3" footer="0.3"/>
  <pageSetup paperSize="9" scale="1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34208-06A4-4A43-819E-02DCA36EC471}">
  <sheetPr codeName="Tabelle38"/>
  <dimension ref="A1:AL170"/>
  <sheetViews>
    <sheetView showGridLines="0" zoomScale="80" zoomScaleNormal="80" workbookViewId="0">
      <pane xSplit="4" ySplit="13" topLeftCell="E141" activePane="bottomRight" state="frozen"/>
      <selection pane="topRight" activeCell="E1" sqref="E1"/>
      <selection pane="bottomLeft" activeCell="A14" sqref="A14"/>
      <selection pane="bottomRight" activeCell="C143" sqref="C143"/>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2023</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2023</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7.1541707120508713</v>
      </c>
      <c r="F14" s="51">
        <v>0.29225429114806051</v>
      </c>
      <c r="G14" s="51">
        <v>0.64516982012688728</v>
      </c>
      <c r="H14" s="51">
        <v>0.3267393414202443</v>
      </c>
      <c r="I14" s="51">
        <v>0.82573412063380902</v>
      </c>
      <c r="J14" s="51">
        <v>0.99072671749825192</v>
      </c>
      <c r="K14" s="51">
        <v>1.0999817632603253</v>
      </c>
      <c r="L14" s="51" t="s">
        <v>65</v>
      </c>
      <c r="M14" s="51">
        <v>3.959781223846401</v>
      </c>
      <c r="N14" s="51">
        <v>1.9809580589911366</v>
      </c>
      <c r="O14" s="51">
        <v>0.15098139686858189</v>
      </c>
      <c r="P14" s="51">
        <v>0.15700783911322311</v>
      </c>
      <c r="Q14" s="51" t="s">
        <v>65</v>
      </c>
      <c r="R14" s="51" t="s">
        <v>65</v>
      </c>
      <c r="S14" s="51" t="s">
        <v>65</v>
      </c>
      <c r="T14" s="51" t="s">
        <v>65</v>
      </c>
      <c r="U14" s="51" t="s">
        <v>65</v>
      </c>
      <c r="V14" s="51" t="s">
        <v>65</v>
      </c>
      <c r="W14" s="51">
        <v>1.4397475151385837</v>
      </c>
      <c r="X14" s="51">
        <v>2.2461327825036514E-2</v>
      </c>
      <c r="Y14" s="51">
        <v>1.0050182926288793E-3</v>
      </c>
      <c r="Z14" s="51">
        <v>4.2851373385072411E-4</v>
      </c>
      <c r="AA14" s="51">
        <v>9.3067846571794402E-4</v>
      </c>
      <c r="AB14" s="51">
        <v>2.4825538317234046E-2</v>
      </c>
      <c r="AC14" s="51">
        <v>0.51562951530396495</v>
      </c>
      <c r="AD14" s="51">
        <v>2.8170699936412958E-2</v>
      </c>
      <c r="AE14" s="52"/>
      <c r="AF14" s="53">
        <v>1951.2081851717812</v>
      </c>
      <c r="AG14" s="53" t="s">
        <v>435</v>
      </c>
      <c r="AH14" s="53">
        <v>57696.791914723319</v>
      </c>
      <c r="AI14" s="53">
        <v>66499.984282171281</v>
      </c>
      <c r="AJ14" s="53">
        <v>13256.914232453386</v>
      </c>
      <c r="AK14" s="53"/>
      <c r="AL14" s="54" t="s">
        <v>61</v>
      </c>
    </row>
    <row r="15" spans="1:38" ht="26.25" customHeight="1" x14ac:dyDescent="0.2">
      <c r="A15" s="48" t="s">
        <v>66</v>
      </c>
      <c r="B15" s="48" t="s">
        <v>67</v>
      </c>
      <c r="C15" s="49" t="s">
        <v>68</v>
      </c>
      <c r="D15" s="50"/>
      <c r="E15" s="51">
        <v>0.90100000000000002</v>
      </c>
      <c r="F15" s="51" t="s">
        <v>434</v>
      </c>
      <c r="G15" s="51">
        <v>0.19900000000000001</v>
      </c>
      <c r="H15" s="51">
        <v>8.205395745724868E-2</v>
      </c>
      <c r="I15" s="51">
        <v>2.8030315789473677E-2</v>
      </c>
      <c r="J15" s="51">
        <v>3.3285999999999996E-2</v>
      </c>
      <c r="K15" s="51">
        <v>3.5037894736842101E-2</v>
      </c>
      <c r="L15" s="51" t="s">
        <v>65</v>
      </c>
      <c r="M15" s="51">
        <v>0.252</v>
      </c>
      <c r="N15" s="51">
        <v>0.30766211028232909</v>
      </c>
      <c r="O15" s="51">
        <v>0.15085308966808414</v>
      </c>
      <c r="P15" s="51">
        <v>1.1962076112647621E-2</v>
      </c>
      <c r="Q15" s="51" t="s">
        <v>65</v>
      </c>
      <c r="R15" s="51" t="s">
        <v>65</v>
      </c>
      <c r="S15" s="51" t="s">
        <v>65</v>
      </c>
      <c r="T15" s="51" t="s">
        <v>65</v>
      </c>
      <c r="U15" s="51" t="s">
        <v>65</v>
      </c>
      <c r="V15" s="51" t="s">
        <v>65</v>
      </c>
      <c r="W15" s="51">
        <v>1.727883505146818E-2</v>
      </c>
      <c r="X15" s="51">
        <v>8.2554589738794456E-5</v>
      </c>
      <c r="Y15" s="51">
        <v>7.2764725256089765E-4</v>
      </c>
      <c r="Z15" s="51">
        <v>6.6378084467506101E-4</v>
      </c>
      <c r="AA15" s="51">
        <v>9.8818766014467955E-4</v>
      </c>
      <c r="AB15" s="51">
        <v>2.4621703471194331E-3</v>
      </c>
      <c r="AC15" s="51">
        <v>2.3355735475912363E-3</v>
      </c>
      <c r="AD15" s="51">
        <v>1.555095154632136E-6</v>
      </c>
      <c r="AE15" s="52"/>
      <c r="AF15" s="53">
        <v>31234.906673276451</v>
      </c>
      <c r="AG15" s="53" t="s">
        <v>435</v>
      </c>
      <c r="AH15" s="53">
        <v>5882.9336735039997</v>
      </c>
      <c r="AI15" s="53" t="s">
        <v>435</v>
      </c>
      <c r="AJ15" s="53" t="s">
        <v>435</v>
      </c>
      <c r="AK15" s="53"/>
      <c r="AL15" s="54" t="s">
        <v>61</v>
      </c>
    </row>
    <row r="16" spans="1:38" ht="26.25" customHeight="1" x14ac:dyDescent="0.2">
      <c r="A16" s="48" t="s">
        <v>66</v>
      </c>
      <c r="B16" s="48" t="s">
        <v>69</v>
      </c>
      <c r="C16" s="49" t="s">
        <v>70</v>
      </c>
      <c r="D16" s="50"/>
      <c r="E16" s="51">
        <v>0.41731974138030009</v>
      </c>
      <c r="F16" s="51">
        <v>1.3910658046010001E-3</v>
      </c>
      <c r="G16" s="51">
        <v>8.3463948276060013E-4</v>
      </c>
      <c r="H16" s="51">
        <v>2.7821316092020002E-3</v>
      </c>
      <c r="I16" s="51">
        <v>6.9269271543450764E-2</v>
      </c>
      <c r="J16" s="51">
        <v>6.9477931414140923E-2</v>
      </c>
      <c r="K16" s="51">
        <v>6.9617037994601019E-2</v>
      </c>
      <c r="L16" s="51" t="s">
        <v>65</v>
      </c>
      <c r="M16" s="51">
        <v>2.7821316092020005E-2</v>
      </c>
      <c r="N16" s="51">
        <v>4.1731974138030007E-6</v>
      </c>
      <c r="O16" s="51">
        <v>6.9553290230050016E-7</v>
      </c>
      <c r="P16" s="51">
        <v>1.9474921264414006E-4</v>
      </c>
      <c r="Q16" s="51" t="s">
        <v>65</v>
      </c>
      <c r="R16" s="51" t="s">
        <v>65</v>
      </c>
      <c r="S16" s="51" t="s">
        <v>65</v>
      </c>
      <c r="T16" s="51" t="s">
        <v>65</v>
      </c>
      <c r="U16" s="51" t="s">
        <v>65</v>
      </c>
      <c r="V16" s="51" t="s">
        <v>65</v>
      </c>
      <c r="W16" s="51">
        <v>5.5642632184040009E-4</v>
      </c>
      <c r="X16" s="51">
        <v>1.5579937011531205E-6</v>
      </c>
      <c r="Y16" s="51">
        <v>4.3957679425391605E-6</v>
      </c>
      <c r="Z16" s="51">
        <v>3.0881660862142201E-6</v>
      </c>
      <c r="AA16" s="51">
        <v>2.3258620252928723E-5</v>
      </c>
      <c r="AB16" s="51">
        <v>3.2300547982835221E-5</v>
      </c>
      <c r="AC16" s="51">
        <v>1.1128526436808003E-4</v>
      </c>
      <c r="AD16" s="51">
        <v>5.0078368965636008E-8</v>
      </c>
      <c r="AE16" s="52"/>
      <c r="AF16" s="53" t="s">
        <v>435</v>
      </c>
      <c r="AG16" s="53" t="s">
        <v>435</v>
      </c>
      <c r="AH16" s="53">
        <v>2782.1316092020006</v>
      </c>
      <c r="AI16" s="53">
        <v>30.498870000000004</v>
      </c>
      <c r="AJ16" s="53" t="s">
        <v>435</v>
      </c>
      <c r="AK16" s="53"/>
      <c r="AL16" s="54" t="s">
        <v>61</v>
      </c>
    </row>
    <row r="17" spans="1:38" ht="26.25" customHeight="1" x14ac:dyDescent="0.2">
      <c r="A17" s="48" t="s">
        <v>66</v>
      </c>
      <c r="B17" s="48" t="s">
        <v>71</v>
      </c>
      <c r="C17" s="49" t="s">
        <v>72</v>
      </c>
      <c r="D17" s="50"/>
      <c r="E17" s="51">
        <v>3.8307395086906975</v>
      </c>
      <c r="F17" s="51">
        <v>0.17527111169749887</v>
      </c>
      <c r="G17" s="51">
        <v>5.128404406963023</v>
      </c>
      <c r="H17" s="51">
        <v>1.9739384727867675E-2</v>
      </c>
      <c r="I17" s="51">
        <v>6.7345934438362443E-3</v>
      </c>
      <c r="J17" s="51">
        <v>8.0815121326034932E-3</v>
      </c>
      <c r="K17" s="51">
        <v>8.979457925114993E-3</v>
      </c>
      <c r="L17" s="51" t="s">
        <v>65</v>
      </c>
      <c r="M17" s="51">
        <v>160.20105086408569</v>
      </c>
      <c r="N17" s="51">
        <v>9.0984113655113844E-4</v>
      </c>
      <c r="O17" s="51">
        <v>5.3461585010577621E-5</v>
      </c>
      <c r="P17" s="51">
        <v>7.0965342000148918E-4</v>
      </c>
      <c r="Q17" s="51" t="s">
        <v>65</v>
      </c>
      <c r="R17" s="51" t="s">
        <v>65</v>
      </c>
      <c r="S17" s="51" t="s">
        <v>65</v>
      </c>
      <c r="T17" s="51" t="s">
        <v>65</v>
      </c>
      <c r="U17" s="51" t="s">
        <v>65</v>
      </c>
      <c r="V17" s="51" t="s">
        <v>65</v>
      </c>
      <c r="W17" s="51">
        <v>1.0646270634727799E-2</v>
      </c>
      <c r="X17" s="51">
        <v>7.4779517918967272E-5</v>
      </c>
      <c r="Y17" s="51">
        <v>1.2184514350448558E-4</v>
      </c>
      <c r="Z17" s="51">
        <v>4.2349334501953003E-5</v>
      </c>
      <c r="AA17" s="51">
        <v>3.4326428953265835E-5</v>
      </c>
      <c r="AB17" s="51">
        <v>2.7330042487867166E-4</v>
      </c>
      <c r="AC17" s="51">
        <v>1.2705865729436174E-3</v>
      </c>
      <c r="AD17" s="51">
        <v>1.4536536724587433E-2</v>
      </c>
      <c r="AE17" s="52"/>
      <c r="AF17" s="53">
        <v>112.63953267487804</v>
      </c>
      <c r="AG17" s="53">
        <v>7748.1688997064275</v>
      </c>
      <c r="AH17" s="53">
        <v>19315.386243048775</v>
      </c>
      <c r="AI17" s="53">
        <v>17.907422936889859</v>
      </c>
      <c r="AJ17" s="53" t="s">
        <v>435</v>
      </c>
      <c r="AK17" s="53"/>
      <c r="AL17" s="54" t="s">
        <v>61</v>
      </c>
    </row>
    <row r="18" spans="1:38" ht="26.25" customHeight="1" x14ac:dyDescent="0.2">
      <c r="A18" s="48" t="s">
        <v>66</v>
      </c>
      <c r="B18" s="48" t="s">
        <v>73</v>
      </c>
      <c r="C18" s="49" t="s">
        <v>74</v>
      </c>
      <c r="D18" s="50"/>
      <c r="E18" s="51">
        <v>0.23609881302577265</v>
      </c>
      <c r="F18" s="51">
        <v>3.7827540783203248E-3</v>
      </c>
      <c r="G18" s="51">
        <v>0.11478855410158936</v>
      </c>
      <c r="H18" s="51">
        <v>5.0431459601678694E-3</v>
      </c>
      <c r="I18" s="51">
        <v>8.7230691277276114E-3</v>
      </c>
      <c r="J18" s="51">
        <v>1.0467682953273133E-2</v>
      </c>
      <c r="K18" s="51">
        <v>1.1630758836970147E-2</v>
      </c>
      <c r="L18" s="51" t="s">
        <v>65</v>
      </c>
      <c r="M18" s="51">
        <v>5.0161699960969079E-2</v>
      </c>
      <c r="N18" s="51">
        <v>2.8135837800226707E-3</v>
      </c>
      <c r="O18" s="51">
        <v>2.4214786049315913E-4</v>
      </c>
      <c r="P18" s="51">
        <v>9.28731205317854E-4</v>
      </c>
      <c r="Q18" s="51" t="s">
        <v>65</v>
      </c>
      <c r="R18" s="51" t="s">
        <v>65</v>
      </c>
      <c r="S18" s="51" t="s">
        <v>65</v>
      </c>
      <c r="T18" s="51" t="s">
        <v>65</v>
      </c>
      <c r="U18" s="51" t="s">
        <v>65</v>
      </c>
      <c r="V18" s="51" t="s">
        <v>65</v>
      </c>
      <c r="W18" s="51">
        <v>4.052420892602758E-2</v>
      </c>
      <c r="X18" s="51">
        <v>1.3383382500258315E-4</v>
      </c>
      <c r="Y18" s="51">
        <v>1.8994728662231674E-4</v>
      </c>
      <c r="Z18" s="51">
        <v>7.1665504119204862E-5</v>
      </c>
      <c r="AA18" s="51">
        <v>5.8579046430060239E-5</v>
      </c>
      <c r="AB18" s="51">
        <v>4.5402566217416494E-4</v>
      </c>
      <c r="AC18" s="51">
        <v>1.8017303875890837E-3</v>
      </c>
      <c r="AD18" s="51">
        <v>2.4255658968589937E-2</v>
      </c>
      <c r="AE18" s="52"/>
      <c r="AF18" s="53">
        <v>140.77207690258777</v>
      </c>
      <c r="AG18" s="53">
        <v>142.67811591782146</v>
      </c>
      <c r="AH18" s="53">
        <v>4680.2169305436591</v>
      </c>
      <c r="AI18" s="53">
        <v>43.162177209611428</v>
      </c>
      <c r="AJ18" s="53">
        <v>7.609249870000002</v>
      </c>
      <c r="AK18" s="53"/>
      <c r="AL18" s="54" t="s">
        <v>61</v>
      </c>
    </row>
    <row r="19" spans="1:38" ht="26.25" customHeight="1" x14ac:dyDescent="0.2">
      <c r="A19" s="48" t="s">
        <v>66</v>
      </c>
      <c r="B19" s="48" t="s">
        <v>75</v>
      </c>
      <c r="C19" s="49" t="s">
        <v>76</v>
      </c>
      <c r="D19" s="50"/>
      <c r="E19" s="51">
        <v>1.0642552169966497</v>
      </c>
      <c r="F19" s="51">
        <v>2.9600425594467756E-2</v>
      </c>
      <c r="G19" s="51">
        <v>0.14353527378164693</v>
      </c>
      <c r="H19" s="51">
        <v>3.0851542780321622E-2</v>
      </c>
      <c r="I19" s="51">
        <v>0.14835350416344539</v>
      </c>
      <c r="J19" s="51">
        <v>0.17793376364157909</v>
      </c>
      <c r="K19" s="51">
        <v>0.1976554185441155</v>
      </c>
      <c r="L19" s="51" t="s">
        <v>65</v>
      </c>
      <c r="M19" s="51">
        <v>0.35414692571579709</v>
      </c>
      <c r="N19" s="51">
        <v>0.27451860499430797</v>
      </c>
      <c r="O19" s="51">
        <v>1.4222291003699547E-2</v>
      </c>
      <c r="P19" s="51">
        <v>8.8288010310577768E-3</v>
      </c>
      <c r="Q19" s="51" t="s">
        <v>65</v>
      </c>
      <c r="R19" s="51" t="s">
        <v>65</v>
      </c>
      <c r="S19" s="51" t="s">
        <v>65</v>
      </c>
      <c r="T19" s="51" t="s">
        <v>65</v>
      </c>
      <c r="U19" s="51" t="s">
        <v>65</v>
      </c>
      <c r="V19" s="51" t="s">
        <v>65</v>
      </c>
      <c r="W19" s="51">
        <v>0.51960360815395434</v>
      </c>
      <c r="X19" s="51">
        <v>4.8361276241181243E-3</v>
      </c>
      <c r="Y19" s="51">
        <v>8.6164115421713382E-3</v>
      </c>
      <c r="Z19" s="51">
        <v>3.4606708976320272E-3</v>
      </c>
      <c r="AA19" s="51">
        <v>3.550972358064803E-3</v>
      </c>
      <c r="AB19" s="51">
        <v>2.0464182421986291E-2</v>
      </c>
      <c r="AC19" s="51">
        <v>8.0489613379067473E-2</v>
      </c>
      <c r="AD19" s="51">
        <v>4.1630214956609145E-2</v>
      </c>
      <c r="AE19" s="52"/>
      <c r="AF19" s="53">
        <v>536.03500311497669</v>
      </c>
      <c r="AG19" s="53">
        <v>233.86911458275753</v>
      </c>
      <c r="AH19" s="53">
        <v>12641.41344653761</v>
      </c>
      <c r="AI19" s="53">
        <v>3826.0842069000387</v>
      </c>
      <c r="AJ19" s="53">
        <v>2807.6090824170215</v>
      </c>
      <c r="AK19" s="53"/>
      <c r="AL19" s="54" t="s">
        <v>61</v>
      </c>
    </row>
    <row r="20" spans="1:38" ht="26.25" customHeight="1" x14ac:dyDescent="0.2">
      <c r="A20" s="48" t="s">
        <v>66</v>
      </c>
      <c r="B20" s="48" t="s">
        <v>77</v>
      </c>
      <c r="C20" s="49" t="s">
        <v>78</v>
      </c>
      <c r="D20" s="50"/>
      <c r="E20" s="51">
        <v>4.2227145802851007</v>
      </c>
      <c r="F20" s="51">
        <v>0.21628747216312441</v>
      </c>
      <c r="G20" s="51">
        <v>0.50299999999999989</v>
      </c>
      <c r="H20" s="51">
        <v>7.0069221713609922E-2</v>
      </c>
      <c r="I20" s="51">
        <v>0.15589017548510573</v>
      </c>
      <c r="J20" s="51">
        <v>0.18958031467118702</v>
      </c>
      <c r="K20" s="51">
        <v>0.21063939254350969</v>
      </c>
      <c r="L20" s="51" t="s">
        <v>65</v>
      </c>
      <c r="M20" s="51">
        <v>1.6442687197817798</v>
      </c>
      <c r="N20" s="51">
        <v>0.3461904495043101</v>
      </c>
      <c r="O20" s="51">
        <v>5.3011592535887303E-2</v>
      </c>
      <c r="P20" s="51">
        <v>8.2932261643073546E-2</v>
      </c>
      <c r="Q20" s="51" t="s">
        <v>65</v>
      </c>
      <c r="R20" s="51" t="s">
        <v>65</v>
      </c>
      <c r="S20" s="51" t="s">
        <v>65</v>
      </c>
      <c r="T20" s="51" t="s">
        <v>65</v>
      </c>
      <c r="U20" s="51" t="s">
        <v>65</v>
      </c>
      <c r="V20" s="51" t="s">
        <v>65</v>
      </c>
      <c r="W20" s="51">
        <v>0.56196604678798923</v>
      </c>
      <c r="X20" s="51">
        <v>7.9175877549399762E-4</v>
      </c>
      <c r="Y20" s="51">
        <v>1.6111163619889717E-3</v>
      </c>
      <c r="Z20" s="51">
        <v>5.3940122866800034E-4</v>
      </c>
      <c r="AA20" s="51">
        <v>4.9170446909228133E-4</v>
      </c>
      <c r="AB20" s="51">
        <v>3.433980835243251E-3</v>
      </c>
      <c r="AC20" s="51">
        <v>0.11235110942510212</v>
      </c>
      <c r="AD20" s="51">
        <v>0.10682053507021681</v>
      </c>
      <c r="AE20" s="52"/>
      <c r="AF20" s="53">
        <v>502.53435858934989</v>
      </c>
      <c r="AG20" s="53">
        <v>530.40124562400001</v>
      </c>
      <c r="AH20" s="53">
        <v>19785.266480734499</v>
      </c>
      <c r="AI20" s="53">
        <v>42283.826968569643</v>
      </c>
      <c r="AJ20" s="53">
        <v>158.18167446336321</v>
      </c>
      <c r="AK20" s="53"/>
      <c r="AL20" s="54" t="s">
        <v>61</v>
      </c>
    </row>
    <row r="21" spans="1:38" ht="26.25" customHeight="1" x14ac:dyDescent="0.2">
      <c r="A21" s="48" t="s">
        <v>66</v>
      </c>
      <c r="B21" s="48" t="s">
        <v>79</v>
      </c>
      <c r="C21" s="49" t="s">
        <v>80</v>
      </c>
      <c r="D21" s="50"/>
      <c r="E21" s="51">
        <v>0.7105351844773129</v>
      </c>
      <c r="F21" s="51">
        <v>1.6865318005448639E-2</v>
      </c>
      <c r="G21" s="51">
        <v>0.10935959925922602</v>
      </c>
      <c r="H21" s="51">
        <v>1.8277106294894312E-2</v>
      </c>
      <c r="I21" s="51">
        <v>2.7533466201682892E-2</v>
      </c>
      <c r="J21" s="51">
        <v>3.3037812779223463E-2</v>
      </c>
      <c r="K21" s="51">
        <v>3.6707377164250522E-2</v>
      </c>
      <c r="L21" s="51" t="s">
        <v>65</v>
      </c>
      <c r="M21" s="51">
        <v>0.13224844160168187</v>
      </c>
      <c r="N21" s="51">
        <v>8.4748435317498483E-3</v>
      </c>
      <c r="O21" s="51">
        <v>8.5552869031018243E-4</v>
      </c>
      <c r="P21" s="51">
        <v>1.4949921444788771E-3</v>
      </c>
      <c r="Q21" s="51" t="s">
        <v>65</v>
      </c>
      <c r="R21" s="51" t="s">
        <v>65</v>
      </c>
      <c r="S21" s="51" t="s">
        <v>65</v>
      </c>
      <c r="T21" s="51" t="s">
        <v>65</v>
      </c>
      <c r="U21" s="51" t="s">
        <v>65</v>
      </c>
      <c r="V21" s="51" t="s">
        <v>65</v>
      </c>
      <c r="W21" s="51">
        <v>4.4329964331600219E-2</v>
      </c>
      <c r="X21" s="51">
        <v>4.4505737865488864E-4</v>
      </c>
      <c r="Y21" s="51">
        <v>8.7471381276394767E-4</v>
      </c>
      <c r="Z21" s="51">
        <v>2.3676775026942496E-4</v>
      </c>
      <c r="AA21" s="51">
        <v>1.9131256266001915E-4</v>
      </c>
      <c r="AB21" s="51">
        <v>1.7478515043482807E-3</v>
      </c>
      <c r="AC21" s="51">
        <v>6.2887441866019125E-3</v>
      </c>
      <c r="AD21" s="51">
        <v>2.5385828756448781E-2</v>
      </c>
      <c r="AE21" s="52"/>
      <c r="AF21" s="53">
        <v>2005.0292783716511</v>
      </c>
      <c r="AG21" s="53">
        <v>149.31339147921699</v>
      </c>
      <c r="AH21" s="53">
        <v>11418.809703102537</v>
      </c>
      <c r="AI21" s="53">
        <v>551.39901977390525</v>
      </c>
      <c r="AJ21" s="53">
        <v>0.49468505657657486</v>
      </c>
      <c r="AK21" s="53"/>
      <c r="AL21" s="54" t="s">
        <v>61</v>
      </c>
    </row>
    <row r="22" spans="1:38" ht="26.25" customHeight="1" x14ac:dyDescent="0.2">
      <c r="A22" s="48" t="s">
        <v>66</v>
      </c>
      <c r="B22" s="55" t="s">
        <v>81</v>
      </c>
      <c r="C22" s="49" t="s">
        <v>82</v>
      </c>
      <c r="D22" s="50"/>
      <c r="E22" s="51">
        <v>4.3811751267854504</v>
      </c>
      <c r="F22" s="51">
        <v>0.16705663332785431</v>
      </c>
      <c r="G22" s="51">
        <v>0.61017070061657164</v>
      </c>
      <c r="H22" s="51">
        <v>0.12088300963648173</v>
      </c>
      <c r="I22" s="51">
        <v>7.1810651701541314E-2</v>
      </c>
      <c r="J22" s="51">
        <v>8.6170362200089085E-2</v>
      </c>
      <c r="K22" s="51">
        <v>9.5743502532454255E-2</v>
      </c>
      <c r="L22" s="51" t="s">
        <v>65</v>
      </c>
      <c r="M22" s="51">
        <v>2.9526176670378934</v>
      </c>
      <c r="N22" s="51">
        <v>0.28874657890681904</v>
      </c>
      <c r="O22" s="51">
        <v>2.0392391713897774E-2</v>
      </c>
      <c r="P22" s="51">
        <v>0.14393432477313564</v>
      </c>
      <c r="Q22" s="51" t="s">
        <v>65</v>
      </c>
      <c r="R22" s="51" t="s">
        <v>65</v>
      </c>
      <c r="S22" s="51" t="s">
        <v>65</v>
      </c>
      <c r="T22" s="51" t="s">
        <v>65</v>
      </c>
      <c r="U22" s="51" t="s">
        <v>65</v>
      </c>
      <c r="V22" s="51" t="s">
        <v>65</v>
      </c>
      <c r="W22" s="51">
        <v>0.42069050979532729</v>
      </c>
      <c r="X22" s="51">
        <v>2.1552645823158549E-3</v>
      </c>
      <c r="Y22" s="51">
        <v>4.4455189994525822E-3</v>
      </c>
      <c r="Z22" s="51">
        <v>1.4506618373185066E-3</v>
      </c>
      <c r="AA22" s="51">
        <v>1.0442564863327563E-3</v>
      </c>
      <c r="AB22" s="51">
        <v>9.0957019054197005E-3</v>
      </c>
      <c r="AC22" s="51">
        <v>6.8064198054189798E-2</v>
      </c>
      <c r="AD22" s="51">
        <v>0.35940891659713869</v>
      </c>
      <c r="AE22" s="52"/>
      <c r="AF22" s="53">
        <v>2032.2857781944426</v>
      </c>
      <c r="AG22" s="53">
        <v>1332.9442836472335</v>
      </c>
      <c r="AH22" s="53">
        <v>9095.2365392461779</v>
      </c>
      <c r="AI22" s="53">
        <v>4043.744977941496</v>
      </c>
      <c r="AJ22" s="53">
        <v>6963.5104672610523</v>
      </c>
      <c r="AK22" s="53"/>
      <c r="AL22" s="54" t="s">
        <v>61</v>
      </c>
    </row>
    <row r="23" spans="1:38" ht="26.25" customHeight="1" x14ac:dyDescent="0.2">
      <c r="A23" s="48" t="s">
        <v>83</v>
      </c>
      <c r="B23" s="55" t="s">
        <v>84</v>
      </c>
      <c r="C23" s="49" t="s">
        <v>85</v>
      </c>
      <c r="D23" s="56"/>
      <c r="E23" s="51">
        <v>4.0959152661190528</v>
      </c>
      <c r="F23" s="51">
        <v>0.17690817558372737</v>
      </c>
      <c r="G23" s="51">
        <v>9.4206503585453211E-3</v>
      </c>
      <c r="H23" s="51">
        <v>2.3050714761968468E-3</v>
      </c>
      <c r="I23" s="51">
        <v>6.5206975622589952E-2</v>
      </c>
      <c r="J23" s="51">
        <v>6.5206975622589952E-2</v>
      </c>
      <c r="K23" s="51">
        <v>6.5206975622589952E-2</v>
      </c>
      <c r="L23" s="51" t="s">
        <v>65</v>
      </c>
      <c r="M23" s="51">
        <v>3.6612131962553751</v>
      </c>
      <c r="N23" s="51">
        <v>3.8222938752496648E-4</v>
      </c>
      <c r="O23" s="51">
        <v>3.7180485141057946E-4</v>
      </c>
      <c r="P23" s="51">
        <v>1.3013169799370279E-4</v>
      </c>
      <c r="Q23" s="51" t="s">
        <v>65</v>
      </c>
      <c r="R23" s="51" t="s">
        <v>65</v>
      </c>
      <c r="S23" s="51" t="s">
        <v>65</v>
      </c>
      <c r="T23" s="51" t="s">
        <v>65</v>
      </c>
      <c r="U23" s="51" t="s">
        <v>65</v>
      </c>
      <c r="V23" s="51" t="s">
        <v>65</v>
      </c>
      <c r="W23" s="51">
        <v>0.15751192702046984</v>
      </c>
      <c r="X23" s="51">
        <v>1.0824460227143434E-2</v>
      </c>
      <c r="Y23" s="51">
        <v>4.865736422861193E-2</v>
      </c>
      <c r="Z23" s="51">
        <v>5.4107948101852252E-2</v>
      </c>
      <c r="AA23" s="51">
        <v>1.3049764448037285E-2</v>
      </c>
      <c r="AB23" s="51">
        <v>0.1266395370056449</v>
      </c>
      <c r="AC23" s="51">
        <v>3.1502385404093974E-2</v>
      </c>
      <c r="AD23" s="51">
        <v>2.1745365791032833E-6</v>
      </c>
      <c r="AE23" s="52"/>
      <c r="AF23" s="53">
        <v>18590.242570528972</v>
      </c>
      <c r="AG23" s="53" t="s">
        <v>435</v>
      </c>
      <c r="AH23" s="53" t="s">
        <v>435</v>
      </c>
      <c r="AI23" s="53">
        <v>1086.6993798837411</v>
      </c>
      <c r="AJ23" s="53">
        <v>61.607861756368862</v>
      </c>
      <c r="AK23" s="53"/>
      <c r="AL23" s="54" t="s">
        <v>61</v>
      </c>
    </row>
    <row r="24" spans="1:38" ht="26.25" customHeight="1" x14ac:dyDescent="0.2">
      <c r="A24" s="48" t="s">
        <v>66</v>
      </c>
      <c r="B24" s="55" t="s">
        <v>86</v>
      </c>
      <c r="C24" s="49" t="s">
        <v>87</v>
      </c>
      <c r="D24" s="50"/>
      <c r="E24" s="51">
        <v>3.7126342433907262</v>
      </c>
      <c r="F24" s="51">
        <v>0.11269265140381207</v>
      </c>
      <c r="G24" s="51">
        <v>1.1939952410877825</v>
      </c>
      <c r="H24" s="51">
        <v>0.12258785331097116</v>
      </c>
      <c r="I24" s="51">
        <v>0.18140574005445648</v>
      </c>
      <c r="J24" s="51">
        <v>0.21767670612189782</v>
      </c>
      <c r="K24" s="51">
        <v>0.24185735016685866</v>
      </c>
      <c r="L24" s="51" t="s">
        <v>65</v>
      </c>
      <c r="M24" s="51">
        <v>1.6878492734482642</v>
      </c>
      <c r="N24" s="51">
        <v>0.48412028300365556</v>
      </c>
      <c r="O24" s="51">
        <v>4.7214009236510888E-2</v>
      </c>
      <c r="P24" s="51">
        <v>2.6741908210255738E-2</v>
      </c>
      <c r="Q24" s="51" t="s">
        <v>65</v>
      </c>
      <c r="R24" s="51" t="s">
        <v>65</v>
      </c>
      <c r="S24" s="51" t="s">
        <v>65</v>
      </c>
      <c r="T24" s="51" t="s">
        <v>65</v>
      </c>
      <c r="U24" s="51" t="s">
        <v>65</v>
      </c>
      <c r="V24" s="51" t="s">
        <v>65</v>
      </c>
      <c r="W24" s="51">
        <v>1.6818143284903277</v>
      </c>
      <c r="X24" s="51">
        <v>1.8651597500756172E-2</v>
      </c>
      <c r="Y24" s="51">
        <v>3.0212189856796721E-2</v>
      </c>
      <c r="Z24" s="51">
        <v>9.6453283334844899E-3</v>
      </c>
      <c r="AA24" s="51">
        <v>7.9534512269274615E-3</v>
      </c>
      <c r="AB24" s="51">
        <v>6.646256691796483E-2</v>
      </c>
      <c r="AC24" s="51">
        <v>0.26288465511306813</v>
      </c>
      <c r="AD24" s="51">
        <v>1.3915898774469668E-3</v>
      </c>
      <c r="AE24" s="52"/>
      <c r="AF24" s="53">
        <v>1874.5732476770249</v>
      </c>
      <c r="AG24" s="53">
        <v>7.303485847362623</v>
      </c>
      <c r="AH24" s="53">
        <v>22821.0561881297</v>
      </c>
      <c r="AI24" s="53">
        <v>19337.887432313764</v>
      </c>
      <c r="AJ24" s="53">
        <v>846.15652603918943</v>
      </c>
      <c r="AK24" s="53"/>
      <c r="AL24" s="54" t="s">
        <v>61</v>
      </c>
    </row>
    <row r="25" spans="1:38" ht="26.25" customHeight="1" x14ac:dyDescent="0.2">
      <c r="A25" s="48" t="s">
        <v>88</v>
      </c>
      <c r="B25" s="55" t="s">
        <v>89</v>
      </c>
      <c r="C25" s="57" t="s">
        <v>90</v>
      </c>
      <c r="D25" s="50"/>
      <c r="E25" s="51">
        <v>1.6346458968763105</v>
      </c>
      <c r="F25" s="51">
        <v>0.16541279461323463</v>
      </c>
      <c r="G25" s="51">
        <v>9.590591789628404E-2</v>
      </c>
      <c r="H25" s="51">
        <v>7.7741089514991228E-4</v>
      </c>
      <c r="I25" s="51">
        <v>0.12359304277875549</v>
      </c>
      <c r="J25" s="51">
        <v>0.12359304277875549</v>
      </c>
      <c r="K25" s="51">
        <v>0.12359304277875549</v>
      </c>
      <c r="L25" s="51" t="s">
        <v>65</v>
      </c>
      <c r="M25" s="51">
        <v>1.2265101260814733</v>
      </c>
      <c r="N25" s="51">
        <v>9.8874434223004411E-5</v>
      </c>
      <c r="O25" s="51">
        <v>9.8874434223004411E-5</v>
      </c>
      <c r="P25" s="51">
        <v>3.4606051978051543E-5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4943.7217111502196</v>
      </c>
      <c r="AG25" s="53"/>
      <c r="AH25" s="53"/>
      <c r="AI25" s="53"/>
      <c r="AJ25" s="53"/>
      <c r="AK25" s="53"/>
      <c r="AL25" s="54" t="s">
        <v>61</v>
      </c>
    </row>
    <row r="26" spans="1:38" ht="26.25" customHeight="1" x14ac:dyDescent="0.2">
      <c r="A26" s="48" t="s">
        <v>88</v>
      </c>
      <c r="B26" s="48" t="s">
        <v>91</v>
      </c>
      <c r="C26" s="49" t="s">
        <v>92</v>
      </c>
      <c r="D26" s="50"/>
      <c r="E26" s="51">
        <v>4.1638320470624171E-2</v>
      </c>
      <c r="F26" s="51">
        <v>4.312405827597824E-2</v>
      </c>
      <c r="G26" s="51">
        <v>4.6120304482446493E-3</v>
      </c>
      <c r="H26" s="51">
        <v>7.5476915811379999E-5</v>
      </c>
      <c r="I26" s="51">
        <v>3.9413938651917495E-3</v>
      </c>
      <c r="J26" s="51">
        <v>3.9413938651917495E-3</v>
      </c>
      <c r="K26" s="51">
        <v>3.9413938651917495E-3</v>
      </c>
      <c r="L26" s="51" t="s">
        <v>65</v>
      </c>
      <c r="M26" s="51">
        <v>2.1802506539214814</v>
      </c>
      <c r="N26" s="51">
        <v>1.0218473643461241E-5</v>
      </c>
      <c r="O26" s="51">
        <v>4.4033637246893554E-6</v>
      </c>
      <c r="P26" s="51">
        <v>1.5411773036412741E-6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220.16818623446775</v>
      </c>
      <c r="AG26" s="53"/>
      <c r="AH26" s="53"/>
      <c r="AI26" s="53"/>
      <c r="AJ26" s="53"/>
      <c r="AK26" s="53"/>
      <c r="AL26" s="54" t="s">
        <v>61</v>
      </c>
    </row>
    <row r="27" spans="1:38" ht="26.25" customHeight="1" x14ac:dyDescent="0.2">
      <c r="A27" s="48" t="s">
        <v>93</v>
      </c>
      <c r="B27" s="48" t="s">
        <v>94</v>
      </c>
      <c r="C27" s="49" t="s">
        <v>95</v>
      </c>
      <c r="D27" s="50"/>
      <c r="E27" s="51">
        <v>33.134391709525957</v>
      </c>
      <c r="F27" s="51">
        <v>4.2089045264852922</v>
      </c>
      <c r="G27" s="51">
        <v>7.2435504117418517E-2</v>
      </c>
      <c r="H27" s="51">
        <v>0.73004747985553431</v>
      </c>
      <c r="I27" s="51">
        <v>0.44859358405436101</v>
      </c>
      <c r="J27" s="51">
        <v>0.44859358405436101</v>
      </c>
      <c r="K27" s="51">
        <v>0.44859358405436101</v>
      </c>
      <c r="L27" s="51" t="s">
        <v>65</v>
      </c>
      <c r="M27" s="51">
        <v>42.42285210864253</v>
      </c>
      <c r="N27" s="51">
        <v>7.9793683249909965E-3</v>
      </c>
      <c r="O27" s="51">
        <v>3.3153838733656267E-3</v>
      </c>
      <c r="P27" s="51">
        <v>1.1603843556779695E-3</v>
      </c>
      <c r="Q27" s="51" t="s">
        <v>65</v>
      </c>
      <c r="R27" s="51" t="s">
        <v>65</v>
      </c>
      <c r="S27" s="51" t="s">
        <v>65</v>
      </c>
      <c r="T27" s="51" t="s">
        <v>65</v>
      </c>
      <c r="U27" s="51" t="s">
        <v>65</v>
      </c>
      <c r="V27" s="51" t="s">
        <v>65</v>
      </c>
      <c r="W27" s="51">
        <v>0.64250918990846573</v>
      </c>
      <c r="X27" s="51">
        <v>3.9810954090951374E-2</v>
      </c>
      <c r="Y27" s="51">
        <v>3.9617807796144842E-2</v>
      </c>
      <c r="Z27" s="51">
        <v>1.7021863101057459E-2</v>
      </c>
      <c r="AA27" s="51">
        <v>4.5119602445653224E-2</v>
      </c>
      <c r="AB27" s="51">
        <v>0.1415702274338069</v>
      </c>
      <c r="AC27" s="51">
        <v>0.12850183798169318</v>
      </c>
      <c r="AD27" s="51">
        <v>1.6398769502524332E-4</v>
      </c>
      <c r="AE27" s="52"/>
      <c r="AF27" s="53">
        <v>165846.66875725365</v>
      </c>
      <c r="AG27" s="53"/>
      <c r="AH27" s="53">
        <v>75.507684568997789</v>
      </c>
      <c r="AI27" s="53">
        <v>10473.312163150218</v>
      </c>
      <c r="AJ27" s="53">
        <v>358.66642480830319</v>
      </c>
      <c r="AK27" s="53"/>
      <c r="AL27" s="54" t="s">
        <v>61</v>
      </c>
    </row>
    <row r="28" spans="1:38" ht="26.25" customHeight="1" x14ac:dyDescent="0.2">
      <c r="A28" s="48" t="s">
        <v>93</v>
      </c>
      <c r="B28" s="48" t="s">
        <v>96</v>
      </c>
      <c r="C28" s="49" t="s">
        <v>97</v>
      </c>
      <c r="D28" s="50"/>
      <c r="E28" s="51">
        <v>5.5100923897883476</v>
      </c>
      <c r="F28" s="51">
        <v>9.2713881794700984E-2</v>
      </c>
      <c r="G28" s="51">
        <v>1.1415572154276072E-2</v>
      </c>
      <c r="H28" s="51">
        <v>3.5647695356771092E-2</v>
      </c>
      <c r="I28" s="51">
        <v>9.7670247141464342E-2</v>
      </c>
      <c r="J28" s="51">
        <v>9.7670247141464342E-2</v>
      </c>
      <c r="K28" s="51">
        <v>9.7670247141464342E-2</v>
      </c>
      <c r="L28" s="51" t="s">
        <v>65</v>
      </c>
      <c r="M28" s="51">
        <v>2.4652041552123158</v>
      </c>
      <c r="N28" s="51">
        <v>5.0802497193659754E-4</v>
      </c>
      <c r="O28" s="51">
        <v>4.5813153380563985E-4</v>
      </c>
      <c r="P28" s="51">
        <v>1.6034603683197393E-4</v>
      </c>
      <c r="Q28" s="51" t="s">
        <v>65</v>
      </c>
      <c r="R28" s="51" t="s">
        <v>65</v>
      </c>
      <c r="S28" s="51" t="s">
        <v>65</v>
      </c>
      <c r="T28" s="51" t="s">
        <v>65</v>
      </c>
      <c r="U28" s="51" t="s">
        <v>65</v>
      </c>
      <c r="V28" s="51" t="s">
        <v>65</v>
      </c>
      <c r="W28" s="51">
        <v>0.10673187132389249</v>
      </c>
      <c r="X28" s="51">
        <v>5.1751188046830505E-3</v>
      </c>
      <c r="Y28" s="51">
        <v>4.9691052803606606E-3</v>
      </c>
      <c r="Z28" s="51">
        <v>1.681868941349782E-3</v>
      </c>
      <c r="AA28" s="51">
        <v>5.7385272894019393E-3</v>
      </c>
      <c r="AB28" s="51">
        <v>1.7564620315795431E-2</v>
      </c>
      <c r="AC28" s="51">
        <v>2.1346374264778496E-2</v>
      </c>
      <c r="AD28" s="51">
        <v>2.953437618195066E-5</v>
      </c>
      <c r="AE28" s="52"/>
      <c r="AF28" s="53">
        <v>22907.528505065642</v>
      </c>
      <c r="AG28" s="53"/>
      <c r="AH28" s="53">
        <v>11.326141489874839</v>
      </c>
      <c r="AI28" s="53">
        <v>1345.2243980534361</v>
      </c>
      <c r="AJ28" s="53">
        <v>74.366583356230478</v>
      </c>
      <c r="AK28" s="53"/>
      <c r="AL28" s="54" t="s">
        <v>61</v>
      </c>
    </row>
    <row r="29" spans="1:38" ht="26.25" customHeight="1" x14ac:dyDescent="0.2">
      <c r="A29" s="48" t="s">
        <v>93</v>
      </c>
      <c r="B29" s="48" t="s">
        <v>98</v>
      </c>
      <c r="C29" s="49" t="s">
        <v>99</v>
      </c>
      <c r="D29" s="50"/>
      <c r="E29" s="51">
        <v>13.626973199257119</v>
      </c>
      <c r="F29" s="51">
        <v>0.10320796241106464</v>
      </c>
      <c r="G29" s="51">
        <v>3.5216979108971501E-2</v>
      </c>
      <c r="H29" s="51">
        <v>6.7712386933338975E-2</v>
      </c>
      <c r="I29" s="51">
        <v>8.2396649714591486E-2</v>
      </c>
      <c r="J29" s="51">
        <v>8.2396649714591486E-2</v>
      </c>
      <c r="K29" s="51">
        <v>8.2396649714591486E-2</v>
      </c>
      <c r="L29" s="51" t="s">
        <v>65</v>
      </c>
      <c r="M29" s="51">
        <v>3.0314518154812777</v>
      </c>
      <c r="N29" s="51">
        <v>1.3542679390803267E-3</v>
      </c>
      <c r="O29" s="51">
        <v>1.3542679390803267E-3</v>
      </c>
      <c r="P29" s="51">
        <v>4.7399377867811431E-4</v>
      </c>
      <c r="Q29" s="51" t="s">
        <v>65</v>
      </c>
      <c r="R29" s="51" t="s">
        <v>65</v>
      </c>
      <c r="S29" s="51" t="s">
        <v>65</v>
      </c>
      <c r="T29" s="51" t="s">
        <v>65</v>
      </c>
      <c r="U29" s="51" t="s">
        <v>65</v>
      </c>
      <c r="V29" s="51" t="s">
        <v>65</v>
      </c>
      <c r="W29" s="51">
        <v>0.57979713337480421</v>
      </c>
      <c r="X29" s="51">
        <v>6.4723549973835712E-3</v>
      </c>
      <c r="Y29" s="51">
        <v>3.9089598055384443E-2</v>
      </c>
      <c r="Z29" s="51">
        <v>4.3670548366480474E-2</v>
      </c>
      <c r="AA29" s="51">
        <v>1.0060996225091382E-2</v>
      </c>
      <c r="AB29" s="51">
        <v>9.9293497644339854E-2</v>
      </c>
      <c r="AC29" s="51">
        <v>0.11595942667496087</v>
      </c>
      <c r="AD29" s="51">
        <v>1.9868233508765131E-6</v>
      </c>
      <c r="AE29" s="52"/>
      <c r="AF29" s="53">
        <v>67713.973610260364</v>
      </c>
      <c r="AG29" s="53"/>
      <c r="AH29" s="53">
        <v>555.69735380560996</v>
      </c>
      <c r="AI29" s="53">
        <v>3951.8444709876339</v>
      </c>
      <c r="AJ29" s="53">
        <v>282.58451280792116</v>
      </c>
      <c r="AK29" s="53"/>
      <c r="AL29" s="54" t="s">
        <v>61</v>
      </c>
    </row>
    <row r="30" spans="1:38" ht="26.25" customHeight="1" x14ac:dyDescent="0.2">
      <c r="A30" s="48" t="s">
        <v>93</v>
      </c>
      <c r="B30" s="48" t="s">
        <v>100</v>
      </c>
      <c r="C30" s="49" t="s">
        <v>101</v>
      </c>
      <c r="D30" s="50"/>
      <c r="E30" s="51">
        <v>0.2027474156970642</v>
      </c>
      <c r="F30" s="51">
        <v>1.7023838109185043</v>
      </c>
      <c r="G30" s="51">
        <v>5.0907454226640429E-4</v>
      </c>
      <c r="H30" s="51">
        <v>3.9398703300230825E-3</v>
      </c>
      <c r="I30" s="51">
        <v>9.9090386280170542E-2</v>
      </c>
      <c r="J30" s="51">
        <v>9.9090386280170542E-2</v>
      </c>
      <c r="K30" s="51">
        <v>9.9090386280170542E-2</v>
      </c>
      <c r="L30" s="51" t="s">
        <v>65</v>
      </c>
      <c r="M30" s="51">
        <v>11.837529125689642</v>
      </c>
      <c r="N30" s="51">
        <v>1.9752154402726224E-4</v>
      </c>
      <c r="O30" s="51">
        <v>3.9504308805452448E-5</v>
      </c>
      <c r="P30" s="51">
        <v>1.3826508081908356E-5</v>
      </c>
      <c r="Q30" s="51" t="s">
        <v>65</v>
      </c>
      <c r="R30" s="51" t="s">
        <v>65</v>
      </c>
      <c r="S30" s="51" t="s">
        <v>65</v>
      </c>
      <c r="T30" s="51" t="s">
        <v>65</v>
      </c>
      <c r="U30" s="51" t="s">
        <v>65</v>
      </c>
      <c r="V30" s="51" t="s">
        <v>65</v>
      </c>
      <c r="W30" s="51">
        <v>1.2644674927245293E-2</v>
      </c>
      <c r="X30" s="51">
        <v>4.9840771966882256E-4</v>
      </c>
      <c r="Y30" s="51">
        <v>5.7417689268340791E-4</v>
      </c>
      <c r="Z30" s="51">
        <v>4.0139115833374587E-4</v>
      </c>
      <c r="AA30" s="51">
        <v>6.2506191594906063E-4</v>
      </c>
      <c r="AB30" s="51">
        <v>2.0990376866350372E-3</v>
      </c>
      <c r="AC30" s="51">
        <v>2.5289349854490592E-3</v>
      </c>
      <c r="AD30" s="51">
        <v>4.9554012275040324E-6</v>
      </c>
      <c r="AE30" s="52"/>
      <c r="AF30" s="53">
        <v>1975.2154402726223</v>
      </c>
      <c r="AG30" s="53"/>
      <c r="AH30" s="53" t="s">
        <v>435</v>
      </c>
      <c r="AI30" s="53">
        <v>141.77189266087319</v>
      </c>
      <c r="AJ30" s="53" t="s">
        <v>435</v>
      </c>
      <c r="AK30" s="53"/>
      <c r="AL30" s="54" t="s">
        <v>61</v>
      </c>
    </row>
    <row r="31" spans="1:38" ht="26.25" customHeight="1" x14ac:dyDescent="0.2">
      <c r="A31" s="48" t="s">
        <v>93</v>
      </c>
      <c r="B31" s="48" t="s">
        <v>102</v>
      </c>
      <c r="C31" s="49" t="s">
        <v>103</v>
      </c>
      <c r="D31" s="50"/>
      <c r="E31" s="51" t="s">
        <v>433</v>
      </c>
      <c r="F31" s="51">
        <v>0.37158288559831815</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1603.5812376411254</v>
      </c>
      <c r="AL31" s="54" t="s">
        <v>104</v>
      </c>
    </row>
    <row r="32" spans="1:38" ht="26.25" customHeight="1" x14ac:dyDescent="0.2">
      <c r="A32" s="48" t="s">
        <v>93</v>
      </c>
      <c r="B32" s="48" t="s">
        <v>105</v>
      </c>
      <c r="C32" s="49" t="s">
        <v>106</v>
      </c>
      <c r="D32" s="50"/>
      <c r="E32" s="51" t="s">
        <v>433</v>
      </c>
      <c r="F32" s="51" t="s">
        <v>433</v>
      </c>
      <c r="G32" s="51" t="s">
        <v>433</v>
      </c>
      <c r="H32" s="51" t="s">
        <v>433</v>
      </c>
      <c r="I32" s="51">
        <v>1.1291759093842737</v>
      </c>
      <c r="J32" s="51">
        <v>2.8347976625352378</v>
      </c>
      <c r="K32" s="51">
        <v>3.222663247349189</v>
      </c>
      <c r="L32" s="51" t="s">
        <v>65</v>
      </c>
      <c r="M32" s="51" t="s">
        <v>433</v>
      </c>
      <c r="N32" s="51">
        <v>14.604802138824629</v>
      </c>
      <c r="O32" s="51">
        <v>5.7333448555428546E-2</v>
      </c>
      <c r="P32" s="51" t="s">
        <v>433</v>
      </c>
      <c r="Q32" s="51" t="s">
        <v>65</v>
      </c>
      <c r="R32" s="51" t="s">
        <v>65</v>
      </c>
      <c r="S32" s="51" t="s">
        <v>65</v>
      </c>
      <c r="T32" s="51" t="s">
        <v>65</v>
      </c>
      <c r="U32" s="51" t="s">
        <v>65</v>
      </c>
      <c r="V32" s="51" t="s">
        <v>65</v>
      </c>
      <c r="W32" s="51" t="s">
        <v>433</v>
      </c>
      <c r="X32" s="51">
        <v>1.8910469754597594E-3</v>
      </c>
      <c r="Y32" s="51">
        <v>1.8910469754597594E-3</v>
      </c>
      <c r="Z32" s="51">
        <v>1.8910469754597594E-3</v>
      </c>
      <c r="AA32" s="51">
        <v>1.8910469754597594E-3</v>
      </c>
      <c r="AB32" s="51">
        <v>7.5641879018390375E-3</v>
      </c>
      <c r="AC32" s="51" t="s">
        <v>433</v>
      </c>
      <c r="AD32" s="51" t="s">
        <v>433</v>
      </c>
      <c r="AE32" s="52"/>
      <c r="AF32" s="53"/>
      <c r="AG32" s="53"/>
      <c r="AH32" s="53"/>
      <c r="AI32" s="53"/>
      <c r="AJ32" s="53"/>
      <c r="AK32" s="53">
        <v>79328.979058485929</v>
      </c>
      <c r="AL32" s="54" t="s">
        <v>107</v>
      </c>
    </row>
    <row r="33" spans="1:38" ht="26.25" customHeight="1" x14ac:dyDescent="0.2">
      <c r="A33" s="48" t="s">
        <v>93</v>
      </c>
      <c r="B33" s="48" t="s">
        <v>108</v>
      </c>
      <c r="C33" s="49" t="s">
        <v>109</v>
      </c>
      <c r="D33" s="50"/>
      <c r="E33" s="51" t="s">
        <v>433</v>
      </c>
      <c r="F33" s="51" t="s">
        <v>433</v>
      </c>
      <c r="G33" s="51" t="s">
        <v>433</v>
      </c>
      <c r="H33" s="51" t="s">
        <v>433</v>
      </c>
      <c r="I33" s="51">
        <v>0.22980933248020408</v>
      </c>
      <c r="J33" s="51">
        <v>0.76603110826734699</v>
      </c>
      <c r="K33" s="51">
        <v>1.5320622165346935</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79328.979058485929</v>
      </c>
      <c r="AL33" s="54" t="s">
        <v>107</v>
      </c>
    </row>
    <row r="34" spans="1:38" ht="26.25" customHeight="1" x14ac:dyDescent="0.2">
      <c r="A34" s="48" t="s">
        <v>83</v>
      </c>
      <c r="B34" s="48" t="s">
        <v>110</v>
      </c>
      <c r="C34" s="49" t="s">
        <v>111</v>
      </c>
      <c r="D34" s="50"/>
      <c r="E34" s="51">
        <v>0.5127426912499774</v>
      </c>
      <c r="F34" s="51">
        <v>5.0635762401926819E-2</v>
      </c>
      <c r="G34" s="51">
        <v>3.0106999999999995E-2</v>
      </c>
      <c r="H34" s="51">
        <v>1.4958719397253832E-4</v>
      </c>
      <c r="I34" s="51">
        <v>0.18615248690648803</v>
      </c>
      <c r="J34" s="51">
        <v>0.54034898690648803</v>
      </c>
      <c r="K34" s="51">
        <v>1.5523389869064881</v>
      </c>
      <c r="L34" s="51" t="s">
        <v>65</v>
      </c>
      <c r="M34" s="51">
        <v>0.36655725636179232</v>
      </c>
      <c r="N34" s="51">
        <v>2.7949602209652059E-4</v>
      </c>
      <c r="O34" s="51">
        <v>3.5350582096520628E-5</v>
      </c>
      <c r="P34" s="51">
        <v>3.8101427733782218E-5</v>
      </c>
      <c r="Q34" s="51" t="s">
        <v>65</v>
      </c>
      <c r="R34" s="51" t="s">
        <v>65</v>
      </c>
      <c r="S34" s="51" t="s">
        <v>65</v>
      </c>
      <c r="T34" s="51" t="s">
        <v>65</v>
      </c>
      <c r="U34" s="51" t="s">
        <v>65</v>
      </c>
      <c r="V34" s="51" t="s">
        <v>65</v>
      </c>
      <c r="W34" s="51">
        <v>9.1226692466182605E-3</v>
      </c>
      <c r="X34" s="51">
        <v>5.4781808331502734E-4</v>
      </c>
      <c r="Y34" s="51">
        <v>2.6403342044919896E-3</v>
      </c>
      <c r="Z34" s="51">
        <v>2.9503917991479298E-3</v>
      </c>
      <c r="AA34" s="51">
        <v>6.7825098830987213E-4</v>
      </c>
      <c r="AB34" s="51">
        <v>6.8167950752648183E-3</v>
      </c>
      <c r="AC34" s="51">
        <v>1.8245338493236524E-3</v>
      </c>
      <c r="AD34" s="51">
        <v>8.5627587256628959E-7</v>
      </c>
      <c r="AE34" s="52"/>
      <c r="AF34" s="53">
        <v>979.02110482603155</v>
      </c>
      <c r="AG34" s="53">
        <v>2.9203999999999999</v>
      </c>
      <c r="AH34" s="53" t="s">
        <v>435</v>
      </c>
      <c r="AI34" s="53">
        <v>57.136981958154074</v>
      </c>
      <c r="AJ34" s="53">
        <v>3.2673676284896609</v>
      </c>
      <c r="AK34" s="53"/>
      <c r="AL34" s="54" t="s">
        <v>61</v>
      </c>
    </row>
    <row r="35" spans="1:38" s="58" customFormat="1" ht="26.25" customHeight="1" x14ac:dyDescent="0.2">
      <c r="A35" s="48" t="s">
        <v>112</v>
      </c>
      <c r="B35" s="48" t="s">
        <v>113</v>
      </c>
      <c r="C35" s="49" t="s">
        <v>114</v>
      </c>
      <c r="D35" s="50"/>
      <c r="E35" s="51">
        <v>0.34517675444267382</v>
      </c>
      <c r="F35" s="51">
        <v>7.2656506608919591E-2</v>
      </c>
      <c r="G35" s="51">
        <v>1.9009729329361018E-3</v>
      </c>
      <c r="H35" s="51">
        <v>7.5318788782254871E-5</v>
      </c>
      <c r="I35" s="51">
        <v>1.3899486846323167E-2</v>
      </c>
      <c r="J35" s="51">
        <v>1.3899486846323167E-2</v>
      </c>
      <c r="K35" s="51">
        <v>1.3899486846323167E-2</v>
      </c>
      <c r="L35" s="51" t="s">
        <v>65</v>
      </c>
      <c r="M35" s="51">
        <v>0.19339170652273366</v>
      </c>
      <c r="N35" s="51">
        <v>8.0544223168502656E-6</v>
      </c>
      <c r="O35" s="51">
        <v>8.0544223168502656E-6</v>
      </c>
      <c r="P35" s="51">
        <v>2.8190478108975928E-6</v>
      </c>
      <c r="Q35" s="51" t="s">
        <v>65</v>
      </c>
      <c r="R35" s="51" t="s">
        <v>65</v>
      </c>
      <c r="S35" s="51" t="s">
        <v>65</v>
      </c>
      <c r="T35" s="51" t="s">
        <v>65</v>
      </c>
      <c r="U35" s="51" t="s">
        <v>65</v>
      </c>
      <c r="V35" s="51" t="s">
        <v>65</v>
      </c>
      <c r="W35" s="51">
        <v>2.214966137133823E-3</v>
      </c>
      <c r="X35" s="51">
        <v>1.0808299434861928E-3</v>
      </c>
      <c r="Y35" s="51">
        <v>3.3759095848391866E-5</v>
      </c>
      <c r="Z35" s="51">
        <v>4.4265933949093144E-4</v>
      </c>
      <c r="AA35" s="51">
        <v>1.0201667625665694E-3</v>
      </c>
      <c r="AB35" s="51">
        <v>2.5774151413920855E-3</v>
      </c>
      <c r="AC35" s="51">
        <v>4.4299322742676463E-4</v>
      </c>
      <c r="AD35" s="51">
        <v>4.5214501676173536E-7</v>
      </c>
      <c r="AE35" s="52"/>
      <c r="AF35" s="53">
        <v>402.72111584251326</v>
      </c>
      <c r="AG35" s="53" t="s">
        <v>435</v>
      </c>
      <c r="AH35" s="53" t="s">
        <v>435</v>
      </c>
      <c r="AI35" s="53" t="s">
        <v>435</v>
      </c>
      <c r="AJ35" s="53" t="s">
        <v>435</v>
      </c>
      <c r="AK35" s="53"/>
      <c r="AL35" s="54" t="s">
        <v>61</v>
      </c>
    </row>
    <row r="36" spans="1:38" ht="26.25" customHeight="1" x14ac:dyDescent="0.2">
      <c r="A36" s="48" t="s">
        <v>112</v>
      </c>
      <c r="B36" s="48" t="s">
        <v>115</v>
      </c>
      <c r="C36" s="49" t="s">
        <v>116</v>
      </c>
      <c r="D36" s="50"/>
      <c r="E36" s="51">
        <v>0.89409313480091446</v>
      </c>
      <c r="F36" s="51">
        <v>0.4084567835214451</v>
      </c>
      <c r="G36" s="51">
        <v>5.1681633542335773E-4</v>
      </c>
      <c r="H36" s="51">
        <v>1.9996483675393923E-4</v>
      </c>
      <c r="I36" s="51">
        <v>3.7975447736207854E-2</v>
      </c>
      <c r="J36" s="51">
        <v>3.7975447736207854E-2</v>
      </c>
      <c r="K36" s="51">
        <v>3.7975447736207854E-2</v>
      </c>
      <c r="L36" s="51" t="s">
        <v>65</v>
      </c>
      <c r="M36" s="51">
        <v>2.1480392942632669</v>
      </c>
      <c r="N36" s="51">
        <v>2.5160654305198502E-5</v>
      </c>
      <c r="O36" s="51">
        <v>1.8487858663874007E-5</v>
      </c>
      <c r="P36" s="51">
        <v>6.4707505323559026E-6</v>
      </c>
      <c r="Q36" s="51" t="s">
        <v>65</v>
      </c>
      <c r="R36" s="51" t="s">
        <v>65</v>
      </c>
      <c r="S36" s="51" t="s">
        <v>65</v>
      </c>
      <c r="T36" s="51" t="s">
        <v>65</v>
      </c>
      <c r="U36" s="51" t="s">
        <v>65</v>
      </c>
      <c r="V36" s="51" t="s">
        <v>65</v>
      </c>
      <c r="W36" s="51">
        <v>1.1227651513259326E-2</v>
      </c>
      <c r="X36" s="51">
        <v>6.0575055307958978E-4</v>
      </c>
      <c r="Y36" s="51">
        <v>2.311190186229755E-3</v>
      </c>
      <c r="Z36" s="51">
        <v>2.5370053096108124E-3</v>
      </c>
      <c r="AA36" s="51">
        <v>6.890385272023857E-4</v>
      </c>
      <c r="AB36" s="51">
        <v>6.1429845761225418E-3</v>
      </c>
      <c r="AC36" s="51">
        <v>2.2455303026518653E-3</v>
      </c>
      <c r="AD36" s="51">
        <v>1.9139904738274994E-6</v>
      </c>
      <c r="AE36" s="52"/>
      <c r="AF36" s="53">
        <v>924.3929331937004</v>
      </c>
      <c r="AG36" s="53" t="s">
        <v>435</v>
      </c>
      <c r="AH36" s="53" t="s">
        <v>435</v>
      </c>
      <c r="AI36" s="53">
        <v>60.117121462466287</v>
      </c>
      <c r="AJ36" s="53">
        <v>2.75308023793405</v>
      </c>
      <c r="AK36" s="53"/>
      <c r="AL36" s="54" t="s">
        <v>61</v>
      </c>
    </row>
    <row r="37" spans="1:38" ht="26.25" customHeight="1" x14ac:dyDescent="0.2">
      <c r="A37" s="48" t="s">
        <v>83</v>
      </c>
      <c r="B37" s="48" t="s">
        <v>117</v>
      </c>
      <c r="C37" s="49" t="s">
        <v>118</v>
      </c>
      <c r="D37" s="50"/>
      <c r="E37" s="51">
        <v>1.2958000000000001E-2</v>
      </c>
      <c r="F37" s="51">
        <v>2.1782006005000002E-4</v>
      </c>
      <c r="G37" s="51">
        <v>1.3069203602999999E-4</v>
      </c>
      <c r="H37" s="51">
        <v>4.3564012010000004E-4</v>
      </c>
      <c r="I37" s="51">
        <v>1.6336504503750002E-4</v>
      </c>
      <c r="J37" s="51">
        <v>1.96038054045E-4</v>
      </c>
      <c r="K37" s="51">
        <v>2.1782006005000002E-4</v>
      </c>
      <c r="L37" s="51" t="s">
        <v>65</v>
      </c>
      <c r="M37" s="51">
        <v>3.5960000000000002E-3</v>
      </c>
      <c r="N37" s="51">
        <v>6.5346018015000005E-7</v>
      </c>
      <c r="O37" s="51">
        <v>1.08910030025E-7</v>
      </c>
      <c r="P37" s="51">
        <v>3.0494808407000005E-5</v>
      </c>
      <c r="Q37" s="51" t="s">
        <v>65</v>
      </c>
      <c r="R37" s="51" t="s">
        <v>65</v>
      </c>
      <c r="S37" s="51" t="s">
        <v>65</v>
      </c>
      <c r="T37" s="51" t="s">
        <v>65</v>
      </c>
      <c r="U37" s="51" t="s">
        <v>65</v>
      </c>
      <c r="V37" s="51" t="s">
        <v>65</v>
      </c>
      <c r="W37" s="51">
        <v>8.7128024020000002E-5</v>
      </c>
      <c r="X37" s="51">
        <v>2.4395846725600006E-7</v>
      </c>
      <c r="Y37" s="51">
        <v>6.88311389758E-7</v>
      </c>
      <c r="Z37" s="51">
        <v>4.83560533311E-7</v>
      </c>
      <c r="AA37" s="51">
        <v>3.6419514040359997E-6</v>
      </c>
      <c r="AB37" s="51">
        <v>5.0577817943609994E-6</v>
      </c>
      <c r="AC37" s="51">
        <v>1.7425604804E-5</v>
      </c>
      <c r="AD37" s="51">
        <v>7.8415221618000018E-9</v>
      </c>
      <c r="AE37" s="52"/>
      <c r="AF37" s="53" t="s">
        <v>435</v>
      </c>
      <c r="AG37" s="53" t="s">
        <v>435</v>
      </c>
      <c r="AH37" s="53">
        <v>435.64012009999999</v>
      </c>
      <c r="AI37" s="53" t="s">
        <v>435</v>
      </c>
      <c r="AJ37" s="53" t="s">
        <v>435</v>
      </c>
      <c r="AK37" s="53"/>
      <c r="AL37" s="54" t="s">
        <v>61</v>
      </c>
    </row>
    <row r="38" spans="1:38" ht="26.25" customHeight="1" x14ac:dyDescent="0.2">
      <c r="A38" s="48" t="s">
        <v>83</v>
      </c>
      <c r="B38" s="48" t="s">
        <v>119</v>
      </c>
      <c r="C38" s="49" t="s">
        <v>120</v>
      </c>
      <c r="D38" s="59"/>
      <c r="E38" s="51">
        <v>3.98625264288597E-2</v>
      </c>
      <c r="F38" s="51">
        <v>5.5040673897140653E-3</v>
      </c>
      <c r="G38" s="51">
        <v>8.1006129215096525E-5</v>
      </c>
      <c r="H38" s="51">
        <v>1.7437596599745978E-4</v>
      </c>
      <c r="I38" s="51">
        <v>1.4483135561617008E-3</v>
      </c>
      <c r="J38" s="51">
        <v>1.4483135561617008E-3</v>
      </c>
      <c r="K38" s="51">
        <v>1.4483135561617008E-3</v>
      </c>
      <c r="L38" s="51" t="s">
        <v>65</v>
      </c>
      <c r="M38" s="51">
        <v>1.8741175397509906E-2</v>
      </c>
      <c r="N38" s="51">
        <v>4.2864130111768808E-6</v>
      </c>
      <c r="O38" s="51">
        <v>3.1020605829639831E-6</v>
      </c>
      <c r="P38" s="51">
        <v>1.0857212040373941E-6</v>
      </c>
      <c r="Q38" s="51" t="s">
        <v>65</v>
      </c>
      <c r="R38" s="51" t="s">
        <v>65</v>
      </c>
      <c r="S38" s="51" t="s">
        <v>65</v>
      </c>
      <c r="T38" s="51" t="s">
        <v>65</v>
      </c>
      <c r="U38" s="51" t="s">
        <v>65</v>
      </c>
      <c r="V38" s="51" t="s">
        <v>65</v>
      </c>
      <c r="W38" s="51">
        <v>2.2243363269963865E-3</v>
      </c>
      <c r="X38" s="51">
        <v>1.199015839779E-4</v>
      </c>
      <c r="Y38" s="51">
        <v>4.7454795462158113E-4</v>
      </c>
      <c r="Z38" s="51">
        <v>4.5453131124252697E-4</v>
      </c>
      <c r="AA38" s="51">
        <v>2.1404049522141528E-4</v>
      </c>
      <c r="AB38" s="51">
        <v>1.2630213450634232E-3</v>
      </c>
      <c r="AC38" s="51">
        <v>4.4486726539927731E-4</v>
      </c>
      <c r="AD38" s="51">
        <v>7.0729216869774101E-8</v>
      </c>
      <c r="AE38" s="52"/>
      <c r="AF38" s="53">
        <v>155.10302914819914</v>
      </c>
      <c r="AG38" s="53" t="s">
        <v>435</v>
      </c>
      <c r="AH38" s="53">
        <v>7.5237780132734198</v>
      </c>
      <c r="AI38" s="53">
        <v>9.2521187236507494</v>
      </c>
      <c r="AJ38" s="53">
        <v>0.46675300465285863</v>
      </c>
      <c r="AK38" s="53"/>
      <c r="AL38" s="54" t="s">
        <v>61</v>
      </c>
    </row>
    <row r="39" spans="1:38" ht="26.25" customHeight="1" x14ac:dyDescent="0.2">
      <c r="A39" s="48" t="s">
        <v>121</v>
      </c>
      <c r="B39" s="48" t="s">
        <v>122</v>
      </c>
      <c r="C39" s="49" t="s">
        <v>123</v>
      </c>
      <c r="D39" s="50"/>
      <c r="E39" s="51">
        <v>0.90423836557121251</v>
      </c>
      <c r="F39" s="51">
        <v>0.47186562755003336</v>
      </c>
      <c r="G39" s="51">
        <v>2.9836193223043789E-2</v>
      </c>
      <c r="H39" s="51">
        <v>2.5695083732328389E-2</v>
      </c>
      <c r="I39" s="51">
        <v>0.2592513224551426</v>
      </c>
      <c r="J39" s="51">
        <v>0.27084225877978096</v>
      </c>
      <c r="K39" s="51">
        <v>0.28245174711063908</v>
      </c>
      <c r="L39" s="51" t="s">
        <v>65</v>
      </c>
      <c r="M39" s="51">
        <v>3.1826716547724732</v>
      </c>
      <c r="N39" s="51">
        <v>0.10106872075779252</v>
      </c>
      <c r="O39" s="51">
        <v>1.412708117454451E-2</v>
      </c>
      <c r="P39" s="51">
        <v>5.6796893865316053E-3</v>
      </c>
      <c r="Q39" s="51" t="s">
        <v>65</v>
      </c>
      <c r="R39" s="51" t="s">
        <v>65</v>
      </c>
      <c r="S39" s="51" t="s">
        <v>65</v>
      </c>
      <c r="T39" s="51" t="s">
        <v>65</v>
      </c>
      <c r="U39" s="51" t="s">
        <v>65</v>
      </c>
      <c r="V39" s="51" t="s">
        <v>65</v>
      </c>
      <c r="W39" s="51">
        <v>0.42067399818179502</v>
      </c>
      <c r="X39" s="51">
        <v>1.2948567881575808E-2</v>
      </c>
      <c r="Y39" s="51">
        <v>1.4135677657656732E-2</v>
      </c>
      <c r="Z39" s="51">
        <v>5.1878680535771618E-3</v>
      </c>
      <c r="AA39" s="51">
        <v>7.2406818374904855E-3</v>
      </c>
      <c r="AB39" s="51">
        <v>3.9512795430300188E-2</v>
      </c>
      <c r="AC39" s="51">
        <v>0.19643203763438605</v>
      </c>
      <c r="AD39" s="51">
        <v>3.4338862959755577E-5</v>
      </c>
      <c r="AE39" s="52"/>
      <c r="AF39" s="53">
        <v>2904.7116205426664</v>
      </c>
      <c r="AG39" s="53" t="s">
        <v>435</v>
      </c>
      <c r="AH39" s="53">
        <v>14265.59388473181</v>
      </c>
      <c r="AI39" s="53">
        <v>3087.8479319612957</v>
      </c>
      <c r="AJ39" s="53">
        <v>5.1197092583927519</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10.496240358575413</v>
      </c>
      <c r="F41" s="51">
        <v>25.802226418836931</v>
      </c>
      <c r="G41" s="51">
        <v>1.135311694385789</v>
      </c>
      <c r="H41" s="51">
        <v>0.56159019777854746</v>
      </c>
      <c r="I41" s="51">
        <v>6.4913131182092503</v>
      </c>
      <c r="J41" s="51">
        <v>6.9033370462131982</v>
      </c>
      <c r="K41" s="51">
        <v>7.4302692864187332</v>
      </c>
      <c r="L41" s="51" t="s">
        <v>65</v>
      </c>
      <c r="M41" s="51">
        <v>233.82312146220747</v>
      </c>
      <c r="N41" s="51">
        <v>2.1858832959303545</v>
      </c>
      <c r="O41" s="51">
        <v>0.28317611455698288</v>
      </c>
      <c r="P41" s="51">
        <v>0.17297155741785564</v>
      </c>
      <c r="Q41" s="51" t="s">
        <v>65</v>
      </c>
      <c r="R41" s="51" t="s">
        <v>65</v>
      </c>
      <c r="S41" s="51" t="s">
        <v>65</v>
      </c>
      <c r="T41" s="51" t="s">
        <v>65</v>
      </c>
      <c r="U41" s="51" t="s">
        <v>65</v>
      </c>
      <c r="V41" s="51" t="s">
        <v>65</v>
      </c>
      <c r="W41" s="51">
        <v>18.739764224519906</v>
      </c>
      <c r="X41" s="51">
        <v>2.0671486247396866</v>
      </c>
      <c r="Y41" s="51">
        <v>2.0403104667594616</v>
      </c>
      <c r="Z41" s="51">
        <v>0.75119491677783534</v>
      </c>
      <c r="AA41" s="51">
        <v>1.2044461893597358</v>
      </c>
      <c r="AB41" s="51">
        <v>6.0631001976367189</v>
      </c>
      <c r="AC41" s="51">
        <v>7.0168433014048013</v>
      </c>
      <c r="AD41" s="51">
        <v>4.7170677456083263E-2</v>
      </c>
      <c r="AE41" s="52"/>
      <c r="AF41" s="53">
        <v>28964.787935077937</v>
      </c>
      <c r="AG41" s="53">
        <v>267.70748256837072</v>
      </c>
      <c r="AH41" s="53">
        <v>49184.491936650287</v>
      </c>
      <c r="AI41" s="53">
        <v>86919.870001737407</v>
      </c>
      <c r="AJ41" s="53" t="s">
        <v>435</v>
      </c>
      <c r="AK41" s="53"/>
      <c r="AL41" s="54" t="s">
        <v>61</v>
      </c>
    </row>
    <row r="42" spans="1:38" ht="26.25" customHeight="1" x14ac:dyDescent="0.2">
      <c r="A42" s="48" t="s">
        <v>83</v>
      </c>
      <c r="B42" s="48" t="s">
        <v>128</v>
      </c>
      <c r="C42" s="49" t="s">
        <v>129</v>
      </c>
      <c r="D42" s="50"/>
      <c r="E42" s="51">
        <v>0.27707357148276901</v>
      </c>
      <c r="F42" s="51">
        <v>0.83396045343807212</v>
      </c>
      <c r="G42" s="51">
        <v>5.44489336008079E-4</v>
      </c>
      <c r="H42" s="51">
        <v>1.1261899744539882E-4</v>
      </c>
      <c r="I42" s="51">
        <v>7.0129330621644297E-3</v>
      </c>
      <c r="J42" s="51">
        <v>7.0129330621644297E-3</v>
      </c>
      <c r="K42" s="51">
        <v>7.0129330621644297E-3</v>
      </c>
      <c r="L42" s="51" t="s">
        <v>65</v>
      </c>
      <c r="M42" s="51">
        <v>11.464915700611549</v>
      </c>
      <c r="N42" s="51">
        <v>7.1490920952967351E-5</v>
      </c>
      <c r="O42" s="51">
        <v>2.6905122693968521E-5</v>
      </c>
      <c r="P42" s="51">
        <v>9.4167929428889816E-6</v>
      </c>
      <c r="Q42" s="51" t="s">
        <v>65</v>
      </c>
      <c r="R42" s="51" t="s">
        <v>65</v>
      </c>
      <c r="S42" s="51" t="s">
        <v>65</v>
      </c>
      <c r="T42" s="51" t="s">
        <v>65</v>
      </c>
      <c r="U42" s="51" t="s">
        <v>65</v>
      </c>
      <c r="V42" s="51" t="s">
        <v>65</v>
      </c>
      <c r="W42" s="51">
        <v>3.3925866996203952E-2</v>
      </c>
      <c r="X42" s="51">
        <v>4.1510497866129792E-3</v>
      </c>
      <c r="Y42" s="51">
        <v>4.9792841403958751E-3</v>
      </c>
      <c r="Z42" s="51">
        <v>4.4378357711265708E-3</v>
      </c>
      <c r="AA42" s="51">
        <v>3.6341083722832125E-3</v>
      </c>
      <c r="AB42" s="51">
        <v>1.7202278070418638E-2</v>
      </c>
      <c r="AC42" s="51">
        <v>6.78517339924079E-3</v>
      </c>
      <c r="AD42" s="51">
        <v>2.7826319102802893E-6</v>
      </c>
      <c r="AE42" s="52"/>
      <c r="AF42" s="53">
        <v>1345.256134698426</v>
      </c>
      <c r="AG42" s="53" t="s">
        <v>435</v>
      </c>
      <c r="AH42" s="53" t="s">
        <v>435</v>
      </c>
      <c r="AI42" s="53">
        <v>85.986910581401219</v>
      </c>
      <c r="AJ42" s="53">
        <v>2.6296357758042865</v>
      </c>
      <c r="AK42" s="53"/>
      <c r="AL42" s="54" t="s">
        <v>61</v>
      </c>
    </row>
    <row r="43" spans="1:38" ht="26.25" customHeight="1" x14ac:dyDescent="0.2">
      <c r="A43" s="48" t="s">
        <v>121</v>
      </c>
      <c r="B43" s="48" t="s">
        <v>130</v>
      </c>
      <c r="C43" s="49" t="s">
        <v>131</v>
      </c>
      <c r="D43" s="50"/>
      <c r="E43" s="51">
        <v>0.70987617215181664</v>
      </c>
      <c r="F43" s="51">
        <v>1.9444083018925846</v>
      </c>
      <c r="G43" s="51">
        <v>9.6552319668625625E-2</v>
      </c>
      <c r="H43" s="51">
        <v>4.2507046359506959E-2</v>
      </c>
      <c r="I43" s="51">
        <v>0.46960921404477346</v>
      </c>
      <c r="J43" s="51">
        <v>0.5209796964006489</v>
      </c>
      <c r="K43" s="51">
        <v>0.57459797159811543</v>
      </c>
      <c r="L43" s="51" t="s">
        <v>65</v>
      </c>
      <c r="M43" s="51">
        <v>15.363571529225206</v>
      </c>
      <c r="N43" s="51">
        <v>0.19290734801743303</v>
      </c>
      <c r="O43" s="51">
        <v>5.864756319771669E-2</v>
      </c>
      <c r="P43" s="51">
        <v>1.6009526607374255E-2</v>
      </c>
      <c r="Q43" s="51" t="s">
        <v>65</v>
      </c>
      <c r="R43" s="51" t="s">
        <v>65</v>
      </c>
      <c r="S43" s="51" t="s">
        <v>65</v>
      </c>
      <c r="T43" s="51" t="s">
        <v>65</v>
      </c>
      <c r="U43" s="51" t="s">
        <v>65</v>
      </c>
      <c r="V43" s="51" t="s">
        <v>65</v>
      </c>
      <c r="W43" s="51">
        <v>1.8242412949629112</v>
      </c>
      <c r="X43" s="51">
        <v>0.18928913558313049</v>
      </c>
      <c r="Y43" s="51">
        <v>0.21666392138584817</v>
      </c>
      <c r="Z43" s="51">
        <v>7.5351858479503875E-2</v>
      </c>
      <c r="AA43" s="51">
        <v>9.9284718411947082E-2</v>
      </c>
      <c r="AB43" s="51">
        <v>0.58058963386042972</v>
      </c>
      <c r="AC43" s="51">
        <v>0.6240571450526845</v>
      </c>
      <c r="AD43" s="51">
        <v>1.3174549043753246E-3</v>
      </c>
      <c r="AE43" s="52"/>
      <c r="AF43" s="53">
        <v>127.23237431574699</v>
      </c>
      <c r="AG43" s="53">
        <v>6.7865152682572916</v>
      </c>
      <c r="AH43" s="53">
        <v>466.70114956870054</v>
      </c>
      <c r="AI43" s="53">
        <v>8373.6843220066021</v>
      </c>
      <c r="AJ43" s="53" t="s">
        <v>435</v>
      </c>
      <c r="AK43" s="53"/>
      <c r="AL43" s="54" t="s">
        <v>61</v>
      </c>
    </row>
    <row r="44" spans="1:38" ht="26.25" customHeight="1" x14ac:dyDescent="0.2">
      <c r="A44" s="48" t="s">
        <v>83</v>
      </c>
      <c r="B44" s="48" t="s">
        <v>132</v>
      </c>
      <c r="C44" s="49" t="s">
        <v>133</v>
      </c>
      <c r="D44" s="50"/>
      <c r="E44" s="51">
        <v>5.0859602678148228</v>
      </c>
      <c r="F44" s="51">
        <v>1.0410157931686406</v>
      </c>
      <c r="G44" s="51">
        <v>5.2738122724669476E-3</v>
      </c>
      <c r="H44" s="51">
        <v>2.3080418902037972E-3</v>
      </c>
      <c r="I44" s="51">
        <v>0.34993634040139038</v>
      </c>
      <c r="J44" s="51">
        <v>0.34993634040139038</v>
      </c>
      <c r="K44" s="51">
        <v>0.34993634040139038</v>
      </c>
      <c r="L44" s="51" t="s">
        <v>65</v>
      </c>
      <c r="M44" s="51">
        <v>7.2200995847905514</v>
      </c>
      <c r="N44" s="51">
        <v>2.3994045805894319E-4</v>
      </c>
      <c r="O44" s="51">
        <v>2.1098798089351118E-4</v>
      </c>
      <c r="P44" s="51">
        <v>7.3845793312728912E-5</v>
      </c>
      <c r="Q44" s="51" t="s">
        <v>65</v>
      </c>
      <c r="R44" s="51" t="s">
        <v>65</v>
      </c>
      <c r="S44" s="51" t="s">
        <v>65</v>
      </c>
      <c r="T44" s="51" t="s">
        <v>65</v>
      </c>
      <c r="U44" s="51" t="s">
        <v>65</v>
      </c>
      <c r="V44" s="51" t="s">
        <v>65</v>
      </c>
      <c r="W44" s="51">
        <v>0.1012233435292592</v>
      </c>
      <c r="X44" s="51">
        <v>7.0042047489829538E-3</v>
      </c>
      <c r="Y44" s="51">
        <v>2.7680161226682331E-2</v>
      </c>
      <c r="Z44" s="51">
        <v>3.0475175271570454E-2</v>
      </c>
      <c r="AA44" s="51">
        <v>8.0630326800739758E-3</v>
      </c>
      <c r="AB44" s="51">
        <v>7.32225739273097E-2</v>
      </c>
      <c r="AC44" s="51">
        <v>2.0244668705851839E-2</v>
      </c>
      <c r="AD44" s="51">
        <v>7.8597553391393755E-6</v>
      </c>
      <c r="AE44" s="52"/>
      <c r="AF44" s="53">
        <v>10549.39904467556</v>
      </c>
      <c r="AG44" s="53"/>
      <c r="AH44" s="53"/>
      <c r="AI44" s="53">
        <v>620.53167866399303</v>
      </c>
      <c r="AJ44" s="53">
        <v>33.999558274406191</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4.9353397274860135E-2</v>
      </c>
      <c r="F47" s="51">
        <v>9.1708658583186629E-3</v>
      </c>
      <c r="G47" s="51">
        <v>8.5919675012889624E-3</v>
      </c>
      <c r="H47" s="51">
        <v>6.0722040101278783E-5</v>
      </c>
      <c r="I47" s="51">
        <v>9.7003328112236064E-3</v>
      </c>
      <c r="J47" s="51">
        <v>9.7003328112236064E-3</v>
      </c>
      <c r="K47" s="51">
        <v>9.7003328112236064E-3</v>
      </c>
      <c r="L47" s="51" t="s">
        <v>65</v>
      </c>
      <c r="M47" s="51">
        <v>0.16897083360755025</v>
      </c>
      <c r="N47" s="51">
        <v>7.8013333902678991E-6</v>
      </c>
      <c r="O47" s="51">
        <v>7.8013333902678991E-6</v>
      </c>
      <c r="P47" s="51">
        <v>2.7304666865937646E-6</v>
      </c>
      <c r="Q47" s="51" t="s">
        <v>65</v>
      </c>
      <c r="R47" s="51" t="s">
        <v>65</v>
      </c>
      <c r="S47" s="51" t="s">
        <v>65</v>
      </c>
      <c r="T47" s="51" t="s">
        <v>65</v>
      </c>
      <c r="U47" s="51" t="s">
        <v>65</v>
      </c>
      <c r="V47" s="51" t="s">
        <v>65</v>
      </c>
      <c r="W47" s="51">
        <v>1.6566794941348794E-4</v>
      </c>
      <c r="X47" s="51">
        <v>1.0913755172482075E-5</v>
      </c>
      <c r="Y47" s="51">
        <v>5.2601332374756509E-5</v>
      </c>
      <c r="Z47" s="51">
        <v>5.8778369571058224E-5</v>
      </c>
      <c r="AA47" s="51">
        <v>1.3512268866909997E-5</v>
      </c>
      <c r="AB47" s="51">
        <v>1.3580572598520681E-4</v>
      </c>
      <c r="AC47" s="51">
        <v>3.3133589882697589E-5</v>
      </c>
      <c r="AD47" s="51">
        <v>1.10576223124823E-8</v>
      </c>
      <c r="AE47" s="52"/>
      <c r="AF47" s="53">
        <v>390.06666951339497</v>
      </c>
      <c r="AG47" s="53" t="s">
        <v>435</v>
      </c>
      <c r="AH47" s="53" t="s">
        <v>435</v>
      </c>
      <c r="AI47" s="53">
        <v>1.1813134149959863</v>
      </c>
      <c r="AJ47" s="53">
        <v>6.755318672738575E-2</v>
      </c>
      <c r="AK47" s="53"/>
      <c r="AL47" s="54" t="s">
        <v>61</v>
      </c>
    </row>
    <row r="48" spans="1:38" ht="26.25" customHeight="1" x14ac:dyDescent="0.2">
      <c r="A48" s="48" t="s">
        <v>140</v>
      </c>
      <c r="B48" s="48" t="s">
        <v>141</v>
      </c>
      <c r="C48" s="49" t="s">
        <v>142</v>
      </c>
      <c r="D48" s="50"/>
      <c r="E48" s="51" t="s">
        <v>433</v>
      </c>
      <c r="F48" s="51" t="s">
        <v>433</v>
      </c>
      <c r="G48" s="51" t="s">
        <v>433</v>
      </c>
      <c r="H48" s="51" t="s">
        <v>433</v>
      </c>
      <c r="I48" s="51">
        <v>4.7595134154999989E-2</v>
      </c>
      <c r="J48" s="51">
        <v>0.15055775539999999</v>
      </c>
      <c r="K48" s="51">
        <v>0.31808990086</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1.2882702699999999</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0.51141176470588245</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0.46599099999999999</v>
      </c>
      <c r="AL51" s="54" t="s">
        <v>152</v>
      </c>
    </row>
    <row r="52" spans="1:38" ht="26.25" customHeight="1" x14ac:dyDescent="0.2">
      <c r="A52" s="48" t="s">
        <v>140</v>
      </c>
      <c r="B52" s="55" t="s">
        <v>153</v>
      </c>
      <c r="C52" s="57" t="s">
        <v>154</v>
      </c>
      <c r="D52" s="60"/>
      <c r="E52" s="51" t="s">
        <v>433</v>
      </c>
      <c r="F52" s="51">
        <v>0.51500000000000001</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8.0220009999999995</v>
      </c>
      <c r="AL52" s="54" t="s">
        <v>155</v>
      </c>
    </row>
    <row r="53" spans="1:38" ht="26.25" customHeight="1" x14ac:dyDescent="0.2">
      <c r="A53" s="48" t="s">
        <v>140</v>
      </c>
      <c r="B53" s="55" t="s">
        <v>156</v>
      </c>
      <c r="C53" s="57" t="s">
        <v>157</v>
      </c>
      <c r="D53" s="60"/>
      <c r="E53" s="51" t="s">
        <v>433</v>
      </c>
      <c r="F53" s="51">
        <v>0.65972529450000006</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1.6977834839999999</v>
      </c>
      <c r="AL53" s="54" t="s">
        <v>158</v>
      </c>
    </row>
    <row r="54" spans="1:38" ht="37.5" customHeight="1" x14ac:dyDescent="0.2">
      <c r="A54" s="48" t="s">
        <v>140</v>
      </c>
      <c r="B54" s="55" t="s">
        <v>159</v>
      </c>
      <c r="C54" s="57" t="s">
        <v>160</v>
      </c>
      <c r="D54" s="60"/>
      <c r="E54" s="51" t="s">
        <v>433</v>
      </c>
      <c r="F54" s="51">
        <v>0.81715723555519892</v>
      </c>
      <c r="G54" s="51">
        <v>3.2000000000000001E-2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545</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9.9644999999999992E-6</v>
      </c>
      <c r="I56" s="51" t="s">
        <v>433</v>
      </c>
      <c r="J56" s="51" t="s">
        <v>433</v>
      </c>
      <c r="K56" s="51" t="s">
        <v>433</v>
      </c>
      <c r="L56" s="51" t="s">
        <v>65</v>
      </c>
      <c r="M56" s="51" t="s">
        <v>433</v>
      </c>
      <c r="N56" s="51" t="s">
        <v>433</v>
      </c>
      <c r="O56" s="51" t="s">
        <v>433</v>
      </c>
      <c r="P56" s="51">
        <v>2.0878000000000006E-6</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2.4302799999999999E-2</v>
      </c>
      <c r="J57" s="51">
        <v>2.7340649999999998E-2</v>
      </c>
      <c r="K57" s="51">
        <v>3.0378500000000003E-2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3075.9960000000001</v>
      </c>
      <c r="AL57" s="54" t="s">
        <v>169</v>
      </c>
    </row>
    <row r="58" spans="1:38" ht="26.25" customHeight="1" x14ac:dyDescent="0.2">
      <c r="A58" s="48" t="s">
        <v>66</v>
      </c>
      <c r="B58" s="48" t="s">
        <v>170</v>
      </c>
      <c r="C58" s="49" t="s">
        <v>171</v>
      </c>
      <c r="D58" s="50"/>
      <c r="E58" s="51" t="s">
        <v>434</v>
      </c>
      <c r="F58" s="51" t="s">
        <v>434</v>
      </c>
      <c r="G58" s="51" t="s">
        <v>434</v>
      </c>
      <c r="H58" s="51" t="s">
        <v>434</v>
      </c>
      <c r="I58" s="51">
        <v>6.0470337434762378E-2</v>
      </c>
      <c r="J58" s="51">
        <v>8.372815952505562E-2</v>
      </c>
      <c r="K58" s="51">
        <v>9.3031288361172901E-2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905.66531159713884</v>
      </c>
      <c r="AL58" s="54" t="s">
        <v>172</v>
      </c>
    </row>
    <row r="59" spans="1:38" ht="26.25" customHeight="1" x14ac:dyDescent="0.2">
      <c r="A59" s="48" t="s">
        <v>66</v>
      </c>
      <c r="B59" s="61" t="s">
        <v>173</v>
      </c>
      <c r="C59" s="49" t="s">
        <v>174</v>
      </c>
      <c r="D59" s="50"/>
      <c r="E59" s="51" t="s">
        <v>434</v>
      </c>
      <c r="F59" s="51" t="s">
        <v>434</v>
      </c>
      <c r="G59" s="51" t="s">
        <v>434</v>
      </c>
      <c r="H59" s="51" t="s">
        <v>434</v>
      </c>
      <c r="I59" s="51">
        <v>4.6117257781723257E-3</v>
      </c>
      <c r="J59" s="51">
        <v>5.1881915004438669E-3</v>
      </c>
      <c r="K59" s="51">
        <v>5.7646572227154072E-3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516.46568000000002</v>
      </c>
      <c r="AL59" s="54" t="s">
        <v>175</v>
      </c>
    </row>
    <row r="60" spans="1:38" ht="26.25" customHeight="1" x14ac:dyDescent="0.2">
      <c r="A60" s="48" t="s">
        <v>66</v>
      </c>
      <c r="B60" s="61" t="s">
        <v>176</v>
      </c>
      <c r="C60" s="49" t="s">
        <v>177</v>
      </c>
      <c r="D60" s="56"/>
      <c r="E60" s="51" t="s">
        <v>433</v>
      </c>
      <c r="F60" s="51" t="s">
        <v>433</v>
      </c>
      <c r="G60" s="51" t="s">
        <v>433</v>
      </c>
      <c r="H60" s="51" t="s">
        <v>433</v>
      </c>
      <c r="I60" s="51">
        <v>0.49886220356023331</v>
      </c>
      <c r="J60" s="51">
        <v>4.2047110306710298</v>
      </c>
      <c r="K60" s="51">
        <v>8.9672871932217948</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0.30176491901687291</v>
      </c>
      <c r="J61" s="51">
        <v>3.0176491901687292</v>
      </c>
      <c r="K61" s="51">
        <v>10.058830633895765</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9796328.9794586189</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0.19390000000000002</v>
      </c>
      <c r="F64" s="51">
        <v>9.300000000000001E-3</v>
      </c>
      <c r="G64" s="51">
        <v>2.0000000000000002E-5</v>
      </c>
      <c r="H64" s="51">
        <v>2.6100000000000002E-2</v>
      </c>
      <c r="I64" s="51" t="s">
        <v>433</v>
      </c>
      <c r="J64" s="51" t="s">
        <v>433</v>
      </c>
      <c r="K64" s="51" t="s">
        <v>433</v>
      </c>
      <c r="L64" s="51" t="s">
        <v>65</v>
      </c>
      <c r="M64" s="51">
        <v>2.5000000000000001E-2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496.11719285714281</v>
      </c>
      <c r="AL64" s="54" t="s">
        <v>189</v>
      </c>
    </row>
    <row r="65" spans="1:38" ht="26.25" customHeight="1" x14ac:dyDescent="0.2">
      <c r="A65" s="48" t="s">
        <v>66</v>
      </c>
      <c r="B65" s="55" t="s">
        <v>190</v>
      </c>
      <c r="C65" s="49" t="s">
        <v>191</v>
      </c>
      <c r="D65" s="50"/>
      <c r="E65" s="51">
        <v>6.6000000000000003E-2</v>
      </c>
      <c r="F65" s="51" t="s">
        <v>433</v>
      </c>
      <c r="G65" s="51" t="s">
        <v>433</v>
      </c>
      <c r="H65" s="51">
        <v>2.1000000000000003E-3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464.62275</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29.056999999999999</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8.4000000000000005E-2</v>
      </c>
      <c r="F70" s="51">
        <v>0.30019000000000001</v>
      </c>
      <c r="G70" s="51">
        <v>0.30529010000000006</v>
      </c>
      <c r="H70" s="51">
        <v>5.3800000000000001E-2</v>
      </c>
      <c r="I70" s="51">
        <v>0.13697000000000001</v>
      </c>
      <c r="J70" s="51">
        <v>0.152835</v>
      </c>
      <c r="K70" s="51">
        <v>0.16869999999999999</v>
      </c>
      <c r="L70" s="51" t="s">
        <v>65</v>
      </c>
      <c r="M70" s="51">
        <v>11.0679</v>
      </c>
      <c r="N70" s="51">
        <v>6.8144542826567621E-4</v>
      </c>
      <c r="O70" s="51">
        <v>5.4515634261254108E-4</v>
      </c>
      <c r="P70" s="51">
        <v>7.3528859009129485E-5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7.6932640458245438E-2</v>
      </c>
      <c r="F72" s="51">
        <v>0.22083761182833481</v>
      </c>
      <c r="G72" s="51">
        <v>4.491841418814254E-2</v>
      </c>
      <c r="H72" s="51" t="s">
        <v>434</v>
      </c>
      <c r="I72" s="51">
        <v>0.16752809999999999</v>
      </c>
      <c r="J72" s="51">
        <v>0.36036934999999998</v>
      </c>
      <c r="K72" s="51">
        <v>0.51880899999999996</v>
      </c>
      <c r="L72" s="51" t="s">
        <v>65</v>
      </c>
      <c r="M72" s="51">
        <v>1.6491628998586176</v>
      </c>
      <c r="N72" s="51">
        <v>0.62641388999999992</v>
      </c>
      <c r="O72" s="51">
        <v>3.8118923999999998E-2</v>
      </c>
      <c r="P72" s="51">
        <v>0.27672723505000002</v>
      </c>
      <c r="Q72" s="51" t="s">
        <v>65</v>
      </c>
      <c r="R72" s="51" t="s">
        <v>65</v>
      </c>
      <c r="S72" s="51" t="s">
        <v>65</v>
      </c>
      <c r="T72" s="51" t="s">
        <v>65</v>
      </c>
      <c r="U72" s="51" t="s">
        <v>65</v>
      </c>
      <c r="V72" s="51" t="s">
        <v>65</v>
      </c>
      <c r="W72" s="51">
        <v>0.54417192160000005</v>
      </c>
      <c r="X72" s="51">
        <v>2.5717974929380247E-2</v>
      </c>
      <c r="Y72" s="51">
        <v>2.6850813761962133E-2</v>
      </c>
      <c r="Z72" s="51">
        <v>1.4435485892913798E-2</v>
      </c>
      <c r="AA72" s="51">
        <v>1.4285006645743822E-2</v>
      </c>
      <c r="AB72" s="51">
        <v>8.128928123000001E-2</v>
      </c>
      <c r="AC72" s="51">
        <v>0.12570873705457028</v>
      </c>
      <c r="AD72" s="51">
        <v>1.7581109590826169</v>
      </c>
      <c r="AE72" s="52"/>
      <c r="AF72" s="53"/>
      <c r="AG72" s="53"/>
      <c r="AH72" s="53"/>
      <c r="AI72" s="53"/>
      <c r="AJ72" s="53"/>
      <c r="AK72" s="53">
        <v>6578.3710000000001</v>
      </c>
      <c r="AL72" s="54" t="s">
        <v>211</v>
      </c>
    </row>
    <row r="73" spans="1:38" ht="26.25" customHeight="1" x14ac:dyDescent="0.2">
      <c r="A73" s="48" t="s">
        <v>66</v>
      </c>
      <c r="B73" s="48" t="s">
        <v>212</v>
      </c>
      <c r="C73" s="49" t="s">
        <v>213</v>
      </c>
      <c r="D73" s="50"/>
      <c r="E73" s="51" t="s">
        <v>433</v>
      </c>
      <c r="F73" s="51" t="s">
        <v>433</v>
      </c>
      <c r="G73" s="51" t="s">
        <v>433</v>
      </c>
      <c r="H73" s="51" t="s">
        <v>433</v>
      </c>
      <c r="I73" s="51">
        <v>1.0800000000000001E-2</v>
      </c>
      <c r="J73" s="51">
        <v>1.14E-2</v>
      </c>
      <c r="K73" s="51">
        <v>1.2E-2</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12</v>
      </c>
      <c r="AL73" s="54" t="s">
        <v>214</v>
      </c>
    </row>
    <row r="74" spans="1:38" ht="26.25" customHeight="1" x14ac:dyDescent="0.2">
      <c r="A74" s="48" t="s">
        <v>66</v>
      </c>
      <c r="B74" s="48" t="s">
        <v>215</v>
      </c>
      <c r="C74" s="49" t="s">
        <v>216</v>
      </c>
      <c r="D74" s="50"/>
      <c r="E74" s="51" t="s">
        <v>433</v>
      </c>
      <c r="F74" s="51" t="s">
        <v>433</v>
      </c>
      <c r="G74" s="51" t="s">
        <v>433</v>
      </c>
      <c r="H74" s="51" t="s">
        <v>433</v>
      </c>
      <c r="I74" s="51">
        <v>2.4264816290000021E-3</v>
      </c>
      <c r="J74" s="51">
        <v>6.1764986920000058E-3</v>
      </c>
      <c r="K74" s="51">
        <v>8.823569560000008E-3</v>
      </c>
      <c r="L74" s="51" t="s">
        <v>65</v>
      </c>
      <c r="M74" s="51" t="s">
        <v>433</v>
      </c>
      <c r="N74" s="51">
        <v>8.8235695599999997E-2</v>
      </c>
      <c r="O74" s="51" t="s">
        <v>433</v>
      </c>
      <c r="P74" s="51" t="s">
        <v>433</v>
      </c>
      <c r="Q74" s="51" t="s">
        <v>65</v>
      </c>
      <c r="R74" s="51" t="s">
        <v>65</v>
      </c>
      <c r="S74" s="51" t="s">
        <v>65</v>
      </c>
      <c r="T74" s="51" t="s">
        <v>65</v>
      </c>
      <c r="U74" s="51" t="s">
        <v>65</v>
      </c>
      <c r="V74" s="51" t="s">
        <v>65</v>
      </c>
      <c r="W74" s="51">
        <v>3.088249346</v>
      </c>
      <c r="X74" s="51" t="s">
        <v>436</v>
      </c>
      <c r="Y74" s="51" t="s">
        <v>436</v>
      </c>
      <c r="Z74" s="51" t="s">
        <v>436</v>
      </c>
      <c r="AA74" s="51" t="s">
        <v>436</v>
      </c>
      <c r="AB74" s="51" t="s">
        <v>436</v>
      </c>
      <c r="AC74" s="51">
        <v>1.544124673</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0.13264151999999998</v>
      </c>
      <c r="H78" s="51" t="s">
        <v>433</v>
      </c>
      <c r="I78" s="51">
        <v>1.9092339999999999E-4</v>
      </c>
      <c r="J78" s="51">
        <v>2.5121499999999995E-4</v>
      </c>
      <c r="K78" s="51">
        <v>3.2155519999999997E-4</v>
      </c>
      <c r="L78" s="51" t="s">
        <v>65</v>
      </c>
      <c r="M78" s="51" t="s">
        <v>436</v>
      </c>
      <c r="N78" s="51">
        <v>1.0048599999999998E-3</v>
      </c>
      <c r="O78" s="51">
        <v>1.00486E-4</v>
      </c>
      <c r="P78" s="51">
        <v>2.00972E-4</v>
      </c>
      <c r="Q78" s="51" t="s">
        <v>65</v>
      </c>
      <c r="R78" s="51" t="s">
        <v>65</v>
      </c>
      <c r="S78" s="51" t="s">
        <v>65</v>
      </c>
      <c r="T78" s="51" t="s">
        <v>65</v>
      </c>
      <c r="U78" s="51" t="s">
        <v>65</v>
      </c>
      <c r="V78" s="51" t="s">
        <v>65</v>
      </c>
      <c r="W78" s="51">
        <v>1.0048599999999999</v>
      </c>
      <c r="X78" s="51" t="s">
        <v>436</v>
      </c>
      <c r="Y78" s="51" t="s">
        <v>436</v>
      </c>
      <c r="Z78" s="51" t="s">
        <v>436</v>
      </c>
      <c r="AA78" s="51" t="s">
        <v>436</v>
      </c>
      <c r="AB78" s="51">
        <v>5.0242999999999989E-4</v>
      </c>
      <c r="AC78" s="51">
        <v>0.13063179999999999</v>
      </c>
      <c r="AD78" s="51">
        <v>3.7179819999999997E-4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2.1714631940916069E-2</v>
      </c>
      <c r="F80" s="51">
        <v>0.16944692590459784</v>
      </c>
      <c r="G80" s="51">
        <v>1.8912042318185902E-3</v>
      </c>
      <c r="H80" s="51" t="s">
        <v>433</v>
      </c>
      <c r="I80" s="51" t="s">
        <v>436</v>
      </c>
      <c r="J80" s="51" t="s">
        <v>436</v>
      </c>
      <c r="K80" s="51" t="s">
        <v>436</v>
      </c>
      <c r="L80" s="51" t="s">
        <v>65</v>
      </c>
      <c r="M80" s="51">
        <v>0.10435544930002701</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18.602202042520876</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20.641816364837098</v>
      </c>
      <c r="AL82" s="54" t="s">
        <v>241</v>
      </c>
    </row>
    <row r="83" spans="1:38" ht="26.25" customHeight="1" x14ac:dyDescent="0.2">
      <c r="A83" s="48" t="s">
        <v>66</v>
      </c>
      <c r="B83" s="63" t="s">
        <v>242</v>
      </c>
      <c r="C83" s="57" t="s">
        <v>243</v>
      </c>
      <c r="D83" s="50"/>
      <c r="E83" s="51" t="s">
        <v>433</v>
      </c>
      <c r="F83" s="51">
        <v>9.7500000000000003E-2</v>
      </c>
      <c r="G83" s="51" t="s">
        <v>433</v>
      </c>
      <c r="H83" s="51" t="s">
        <v>433</v>
      </c>
      <c r="I83" s="51">
        <v>1.3000000000000001E-2</v>
      </c>
      <c r="J83" s="51">
        <v>0.26</v>
      </c>
      <c r="K83" s="51">
        <v>0.39</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6500</v>
      </c>
      <c r="AL83" s="54" t="s">
        <v>149</v>
      </c>
    </row>
    <row r="84" spans="1:38" ht="26.25" customHeight="1" x14ac:dyDescent="0.2">
      <c r="A84" s="48" t="s">
        <v>66</v>
      </c>
      <c r="B84" s="63" t="s">
        <v>244</v>
      </c>
      <c r="C84" s="57" t="s">
        <v>245</v>
      </c>
      <c r="D84" s="50"/>
      <c r="E84" s="51" t="s">
        <v>433</v>
      </c>
      <c r="F84" s="51">
        <v>2.708205413352335E-3</v>
      </c>
      <c r="G84" s="51" t="s">
        <v>433</v>
      </c>
      <c r="H84" s="51" t="s">
        <v>433</v>
      </c>
      <c r="I84" s="51">
        <v>1.6281923773443752E-5</v>
      </c>
      <c r="J84" s="51">
        <v>8.1409618867218749E-5</v>
      </c>
      <c r="K84" s="51">
        <v>3.2563847546887499E-4</v>
      </c>
      <c r="L84" s="51" t="s">
        <v>65</v>
      </c>
      <c r="M84" s="51">
        <v>0.17015259050000001</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17.910799000000001</v>
      </c>
      <c r="AL84" s="54" t="s">
        <v>149</v>
      </c>
    </row>
    <row r="85" spans="1:38" ht="26.25" customHeight="1" x14ac:dyDescent="0.2">
      <c r="A85" s="48" t="s">
        <v>238</v>
      </c>
      <c r="B85" s="57" t="s">
        <v>246</v>
      </c>
      <c r="C85" s="57" t="s">
        <v>247</v>
      </c>
      <c r="D85" s="50"/>
      <c r="E85" s="51" t="s">
        <v>433</v>
      </c>
      <c r="F85" s="51">
        <v>8.5266195263853692</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35.784812682690038</v>
      </c>
      <c r="AL85" s="54" t="s">
        <v>248</v>
      </c>
    </row>
    <row r="86" spans="1:38" ht="26.25" customHeight="1" x14ac:dyDescent="0.2">
      <c r="A86" s="48" t="s">
        <v>238</v>
      </c>
      <c r="B86" s="57" t="s">
        <v>249</v>
      </c>
      <c r="C86" s="49" t="s">
        <v>250</v>
      </c>
      <c r="D86" s="50"/>
      <c r="E86" s="51" t="s">
        <v>433</v>
      </c>
      <c r="F86" s="51">
        <v>3.0076696077801301</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13.180488117466446</v>
      </c>
      <c r="AL86" s="54" t="s">
        <v>241</v>
      </c>
    </row>
    <row r="87" spans="1:38" ht="26.25" customHeight="1" x14ac:dyDescent="0.2">
      <c r="A87" s="48" t="s">
        <v>238</v>
      </c>
      <c r="B87" s="57" t="s">
        <v>251</v>
      </c>
      <c r="C87" s="49" t="s">
        <v>252</v>
      </c>
      <c r="D87" s="50"/>
      <c r="E87" s="51" t="s">
        <v>433</v>
      </c>
      <c r="F87" s="51">
        <v>1.0885211097706579E-2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1.7904369999999999E-2</v>
      </c>
      <c r="AL87" s="54" t="s">
        <v>241</v>
      </c>
    </row>
    <row r="88" spans="1:38" ht="26.25" customHeight="1" x14ac:dyDescent="0.2">
      <c r="A88" s="48" t="s">
        <v>238</v>
      </c>
      <c r="B88" s="57" t="s">
        <v>253</v>
      </c>
      <c r="C88" s="49" t="s">
        <v>254</v>
      </c>
      <c r="D88" s="50"/>
      <c r="E88" s="51" t="s">
        <v>433</v>
      </c>
      <c r="F88" s="51">
        <v>0.85899704772728946</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34.171531498159538</v>
      </c>
      <c r="AL88" s="54" t="s">
        <v>149</v>
      </c>
    </row>
    <row r="89" spans="1:38" ht="26.25" customHeight="1" x14ac:dyDescent="0.2">
      <c r="A89" s="48" t="s">
        <v>238</v>
      </c>
      <c r="B89" s="57" t="s">
        <v>255</v>
      </c>
      <c r="C89" s="49" t="s">
        <v>256</v>
      </c>
      <c r="D89" s="50"/>
      <c r="E89" s="51" t="s">
        <v>433</v>
      </c>
      <c r="F89" s="51">
        <v>0.86643503722675974</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12.533591487972977</v>
      </c>
      <c r="AL89" s="54" t="s">
        <v>149</v>
      </c>
    </row>
    <row r="90" spans="1:38" s="64" customFormat="1" ht="26.25" customHeight="1" x14ac:dyDescent="0.2">
      <c r="A90" s="48" t="s">
        <v>238</v>
      </c>
      <c r="B90" s="57" t="s">
        <v>257</v>
      </c>
      <c r="C90" s="49" t="s">
        <v>258</v>
      </c>
      <c r="D90" s="50"/>
      <c r="E90" s="51" t="s">
        <v>433</v>
      </c>
      <c r="F90" s="51">
        <v>2.2741699672420581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4.9526025256533268</v>
      </c>
      <c r="AL90" s="54" t="s">
        <v>149</v>
      </c>
    </row>
    <row r="91" spans="1:38" ht="26.25" customHeight="1" x14ac:dyDescent="0.2">
      <c r="A91" s="48" t="s">
        <v>238</v>
      </c>
      <c r="B91" s="55" t="s">
        <v>259</v>
      </c>
      <c r="C91" s="57" t="s">
        <v>260</v>
      </c>
      <c r="D91" s="50"/>
      <c r="E91" s="51">
        <v>2.0704793832133982E-2</v>
      </c>
      <c r="F91" s="51">
        <v>5.4820120640626933E-2</v>
      </c>
      <c r="G91" s="51">
        <v>3.6837688199999998E-3</v>
      </c>
      <c r="H91" s="51">
        <v>4.9004855507975571E-2</v>
      </c>
      <c r="I91" s="51">
        <v>0.35755286726282715</v>
      </c>
      <c r="J91" s="51">
        <v>0.36906539302394836</v>
      </c>
      <c r="K91" s="51">
        <v>0.36906539302394836</v>
      </c>
      <c r="L91" s="51" t="s">
        <v>65</v>
      </c>
      <c r="M91" s="51">
        <v>0.63281006914143467</v>
      </c>
      <c r="N91" s="51">
        <v>0.95631614399999998</v>
      </c>
      <c r="O91" s="51">
        <v>6.2968235196401962E-2</v>
      </c>
      <c r="P91" s="51">
        <v>6.9528087000000007E-5</v>
      </c>
      <c r="Q91" s="51" t="s">
        <v>65</v>
      </c>
      <c r="R91" s="51" t="s">
        <v>65</v>
      </c>
      <c r="S91" s="51" t="s">
        <v>65</v>
      </c>
      <c r="T91" s="51" t="s">
        <v>65</v>
      </c>
      <c r="U91" s="51" t="s">
        <v>65</v>
      </c>
      <c r="V91" s="51" t="s">
        <v>65</v>
      </c>
      <c r="W91" s="51">
        <v>1.1326471206741103E-3</v>
      </c>
      <c r="X91" s="51">
        <v>1.2572383039482623E-3</v>
      </c>
      <c r="Y91" s="51">
        <v>5.0969120430334957E-4</v>
      </c>
      <c r="Z91" s="51">
        <v>5.0969120430334957E-4</v>
      </c>
      <c r="AA91" s="51">
        <v>5.0969120430334957E-4</v>
      </c>
      <c r="AB91" s="51">
        <v>2.7863119168583116E-3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2.9691174863439391</v>
      </c>
      <c r="G93" s="51" t="s">
        <v>433</v>
      </c>
      <c r="H93" s="51" t="s">
        <v>433</v>
      </c>
      <c r="I93" s="51">
        <v>2.7113991208199993E-4</v>
      </c>
      <c r="J93" s="51">
        <v>8.1261754715700001E-4</v>
      </c>
      <c r="K93" s="51">
        <v>1.715882461371E-3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0.98940180913064579</v>
      </c>
      <c r="G95" s="51" t="s">
        <v>433</v>
      </c>
      <c r="H95" s="51" t="s">
        <v>433</v>
      </c>
      <c r="I95" s="51">
        <v>0.1845747233445614</v>
      </c>
      <c r="J95" s="51">
        <v>0.46543680836140344</v>
      </c>
      <c r="K95" s="51">
        <v>1.1520920209035088</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4.7344814400000004E-3</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0.10320538319839273</v>
      </c>
      <c r="F99" s="51">
        <v>11.201623264681915</v>
      </c>
      <c r="G99" s="51" t="s">
        <v>433</v>
      </c>
      <c r="H99" s="51">
        <v>10.585667203478884</v>
      </c>
      <c r="I99" s="51">
        <v>1.2761252000000001E-2</v>
      </c>
      <c r="J99" s="51">
        <v>5.7425633999999996E-2</v>
      </c>
      <c r="K99" s="51">
        <v>0.12761251999999998</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543.03200000000004</v>
      </c>
      <c r="AL99" s="54" t="s">
        <v>280</v>
      </c>
    </row>
    <row r="100" spans="1:38" ht="26.25" customHeight="1" x14ac:dyDescent="0.2">
      <c r="A100" s="48" t="s">
        <v>277</v>
      </c>
      <c r="B100" s="48" t="s">
        <v>281</v>
      </c>
      <c r="C100" s="49" t="s">
        <v>282</v>
      </c>
      <c r="D100" s="66"/>
      <c r="E100" s="51">
        <v>0.32092959821339334</v>
      </c>
      <c r="F100" s="51">
        <v>10.68754252976453</v>
      </c>
      <c r="G100" s="51" t="s">
        <v>433</v>
      </c>
      <c r="H100" s="51">
        <v>13.548000922108621</v>
      </c>
      <c r="I100" s="51">
        <v>3.03722695E-2</v>
      </c>
      <c r="J100" s="51">
        <v>0.13667521275000002</v>
      </c>
      <c r="K100" s="51">
        <v>0.30372269499999999</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1292.4369999999999</v>
      </c>
      <c r="AL100" s="54" t="s">
        <v>280</v>
      </c>
    </row>
    <row r="101" spans="1:38" ht="26.25" customHeight="1" x14ac:dyDescent="0.2">
      <c r="A101" s="48" t="s">
        <v>277</v>
      </c>
      <c r="B101" s="48" t="s">
        <v>283</v>
      </c>
      <c r="C101" s="49" t="s">
        <v>284</v>
      </c>
      <c r="D101" s="66"/>
      <c r="E101" s="51">
        <v>1.60975632894578E-2</v>
      </c>
      <c r="F101" s="51">
        <v>8.5565971277837521E-2</v>
      </c>
      <c r="G101" s="51" t="s">
        <v>433</v>
      </c>
      <c r="H101" s="51">
        <v>0.4425873792650461</v>
      </c>
      <c r="I101" s="51">
        <v>9.2088980000000001E-3</v>
      </c>
      <c r="J101" s="51">
        <v>4.1440041000000004E-2</v>
      </c>
      <c r="K101" s="51">
        <v>9.2088980000000001E-2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391.86799999999999</v>
      </c>
      <c r="AL101" s="54" t="s">
        <v>280</v>
      </c>
    </row>
    <row r="102" spans="1:38" ht="26.25" customHeight="1" x14ac:dyDescent="0.2">
      <c r="A102" s="48" t="s">
        <v>277</v>
      </c>
      <c r="B102" s="48" t="s">
        <v>285</v>
      </c>
      <c r="C102" s="49" t="s">
        <v>286</v>
      </c>
      <c r="D102" s="66"/>
      <c r="E102" s="51">
        <v>4.8661106618687971E-2</v>
      </c>
      <c r="F102" s="51">
        <v>0.9300834721366511</v>
      </c>
      <c r="G102" s="51" t="s">
        <v>433</v>
      </c>
      <c r="H102" s="51">
        <v>5.9920189473491705</v>
      </c>
      <c r="I102" s="51">
        <v>2.4007871746361747E-2</v>
      </c>
      <c r="J102" s="51">
        <v>0.10803542285862787</v>
      </c>
      <c r="K102" s="51">
        <v>0.24007871746361745</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2233.2903950103951</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2.8215300962614966E-3</v>
      </c>
      <c r="F104" s="51">
        <v>1.285781007325641E-2</v>
      </c>
      <c r="G104" s="51" t="s">
        <v>433</v>
      </c>
      <c r="H104" s="51">
        <v>8.0602401348231739E-2</v>
      </c>
      <c r="I104" s="51">
        <v>1.4783502499999999E-3</v>
      </c>
      <c r="J104" s="51">
        <v>6.6525761250000003E-3</v>
      </c>
      <c r="K104" s="51">
        <v>1.4783502500000002E-2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96.941000000000003</v>
      </c>
      <c r="AL104" s="54" t="s">
        <v>280</v>
      </c>
    </row>
    <row r="105" spans="1:38" ht="26.25" customHeight="1" x14ac:dyDescent="0.2">
      <c r="A105" s="48" t="s">
        <v>277</v>
      </c>
      <c r="B105" s="48" t="s">
        <v>291</v>
      </c>
      <c r="C105" s="49" t="s">
        <v>292</v>
      </c>
      <c r="D105" s="66"/>
      <c r="E105" s="51">
        <v>5.2558321850831431E-2</v>
      </c>
      <c r="F105" s="51">
        <v>0.20016726488341957</v>
      </c>
      <c r="G105" s="51" t="s">
        <v>433</v>
      </c>
      <c r="H105" s="51">
        <v>1.4104703638320215</v>
      </c>
      <c r="I105" s="51">
        <v>2.1349999999999997E-3</v>
      </c>
      <c r="J105" s="51">
        <v>9.6074999999999997E-3</v>
      </c>
      <c r="K105" s="51">
        <v>2.1350000000000001E-2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140</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9.3632092960690069E-2</v>
      </c>
      <c r="F107" s="51">
        <v>0.4665042787336271</v>
      </c>
      <c r="G107" s="51" t="s">
        <v>433</v>
      </c>
      <c r="H107" s="51">
        <v>0.98471858143349977</v>
      </c>
      <c r="I107" s="51">
        <v>1.5843498686190168E-2</v>
      </c>
      <c r="J107" s="51">
        <v>7.1295744087855759E-2</v>
      </c>
      <c r="K107" s="51">
        <v>0.15843498686190169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10091.400437063801</v>
      </c>
      <c r="AL107" s="54" t="s">
        <v>280</v>
      </c>
    </row>
    <row r="108" spans="1:38" ht="26.25" customHeight="1" x14ac:dyDescent="0.2">
      <c r="A108" s="48" t="s">
        <v>277</v>
      </c>
      <c r="B108" s="48" t="s">
        <v>297</v>
      </c>
      <c r="C108" s="49" t="s">
        <v>298</v>
      </c>
      <c r="D108" s="66"/>
      <c r="E108" s="51">
        <v>5.0950544226113122E-2</v>
      </c>
      <c r="F108" s="51">
        <v>0.50967704564522098</v>
      </c>
      <c r="G108" s="51" t="s">
        <v>433</v>
      </c>
      <c r="H108" s="51">
        <v>1.0205113970818973</v>
      </c>
      <c r="I108" s="51">
        <v>1.6749579034333772E-2</v>
      </c>
      <c r="J108" s="51">
        <v>7.5373105654501976E-2</v>
      </c>
      <c r="K108" s="51">
        <v>0.16749579034333772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10668.5216779196</v>
      </c>
      <c r="AL108" s="54" t="s">
        <v>280</v>
      </c>
    </row>
    <row r="109" spans="1:38" ht="26.25" customHeight="1" x14ac:dyDescent="0.2">
      <c r="A109" s="48" t="s">
        <v>277</v>
      </c>
      <c r="B109" s="48" t="s">
        <v>299</v>
      </c>
      <c r="C109" s="49" t="s">
        <v>300</v>
      </c>
      <c r="D109" s="66"/>
      <c r="E109" s="51">
        <v>1.919946920293697E-2</v>
      </c>
      <c r="F109" s="51">
        <v>5.9053312204355508E-2</v>
      </c>
      <c r="G109" s="51" t="s">
        <v>433</v>
      </c>
      <c r="H109" s="51">
        <v>0.48697206730418008</v>
      </c>
      <c r="I109" s="51">
        <v>1.1463925748456932E-3</v>
      </c>
      <c r="J109" s="51">
        <v>5.1587665868056192E-3</v>
      </c>
      <c r="K109" s="51">
        <v>1.1463925748456932E-2</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730.18635340490016</v>
      </c>
      <c r="AL109" s="54" t="s">
        <v>280</v>
      </c>
    </row>
    <row r="110" spans="1:38" ht="26.25" customHeight="1" x14ac:dyDescent="0.2">
      <c r="A110" s="48" t="s">
        <v>277</v>
      </c>
      <c r="B110" s="48" t="s">
        <v>301</v>
      </c>
      <c r="C110" s="49" t="s">
        <v>302</v>
      </c>
      <c r="D110" s="66"/>
      <c r="E110" s="51">
        <v>3.9461573019289936E-3</v>
      </c>
      <c r="F110" s="51">
        <v>1.0467678588907101E-2</v>
      </c>
      <c r="G110" s="51" t="s">
        <v>433</v>
      </c>
      <c r="H110" s="51">
        <v>9.8139892624523814E-2</v>
      </c>
      <c r="I110" s="51">
        <v>3.6622941038121402E-4</v>
      </c>
      <c r="J110" s="51">
        <v>1.6480323467154628E-3</v>
      </c>
      <c r="K110" s="51">
        <v>3.6622941038121398E-3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233.2671403702</v>
      </c>
      <c r="AL110" s="54" t="s">
        <v>280</v>
      </c>
    </row>
    <row r="111" spans="1:38" ht="26.25" customHeight="1" x14ac:dyDescent="0.2">
      <c r="A111" s="48" t="s">
        <v>277</v>
      </c>
      <c r="B111" s="48" t="s">
        <v>303</v>
      </c>
      <c r="C111" s="49" t="s">
        <v>304</v>
      </c>
      <c r="D111" s="66"/>
      <c r="E111" s="51">
        <v>8.0827130312308821E-4</v>
      </c>
      <c r="F111" s="51">
        <v>4.4239793146590425E-3</v>
      </c>
      <c r="G111" s="51" t="s">
        <v>433</v>
      </c>
      <c r="H111" s="51">
        <v>2.2090718873776012E-2</v>
      </c>
      <c r="I111" s="51">
        <v>1.0660928E-4</v>
      </c>
      <c r="J111" s="51">
        <v>4.7974175999999994E-4</v>
      </c>
      <c r="K111" s="51">
        <v>1.0660927999999999E-3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67.903999999999996</v>
      </c>
      <c r="AL111" s="54" t="s">
        <v>280</v>
      </c>
    </row>
    <row r="112" spans="1:38" ht="26.25" customHeight="1" x14ac:dyDescent="0.2">
      <c r="A112" s="48" t="s">
        <v>305</v>
      </c>
      <c r="B112" s="48" t="s">
        <v>306</v>
      </c>
      <c r="C112" s="49" t="s">
        <v>307</v>
      </c>
      <c r="D112" s="50"/>
      <c r="E112" s="51">
        <v>3.7541321999999999</v>
      </c>
      <c r="F112" s="51" t="s">
        <v>433</v>
      </c>
      <c r="G112" s="51" t="s">
        <v>433</v>
      </c>
      <c r="H112" s="51">
        <v>6.7442304576000005</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93853305</v>
      </c>
      <c r="AL112" s="54" t="s">
        <v>308</v>
      </c>
    </row>
    <row r="113" spans="1:38" ht="26.25" customHeight="1" x14ac:dyDescent="0.2">
      <c r="A113" s="48" t="s">
        <v>305</v>
      </c>
      <c r="B113" s="67" t="s">
        <v>309</v>
      </c>
      <c r="C113" s="68" t="s">
        <v>310</v>
      </c>
      <c r="D113" s="50"/>
      <c r="E113" s="51">
        <v>4.7008608537020269</v>
      </c>
      <c r="F113" s="51">
        <v>7.4257074194926282</v>
      </c>
      <c r="G113" s="51" t="s">
        <v>433</v>
      </c>
      <c r="H113" s="51">
        <v>25.754833237325126</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7.8637509599999975E-2</v>
      </c>
      <c r="F114" s="51" t="s">
        <v>433</v>
      </c>
      <c r="G114" s="51" t="s">
        <v>433</v>
      </c>
      <c r="H114" s="51">
        <v>0.25557190619999998</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0.19631843795486242</v>
      </c>
      <c r="F115" s="51" t="s">
        <v>433</v>
      </c>
      <c r="G115" s="51" t="s">
        <v>433</v>
      </c>
      <c r="H115" s="51">
        <v>0.39263687590972485</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0.57683866405818263</v>
      </c>
      <c r="F116" s="51">
        <v>8.1596824261852399E-2</v>
      </c>
      <c r="G116" s="51" t="s">
        <v>433</v>
      </c>
      <c r="H116" s="51">
        <v>1.0572771504535401</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0.706024363352446</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0.12530757402387813</v>
      </c>
      <c r="J119" s="51">
        <v>3.2579969246208318</v>
      </c>
      <c r="K119" s="51">
        <v>3.2579969246208318</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8.6570479646199995E-3</v>
      </c>
      <c r="J120" s="51">
        <v>2.7455838489660003E-2</v>
      </c>
      <c r="K120" s="51">
        <v>5.8014036494110008E-2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1.5292984931037432</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1.3049999999999999E-2</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t="s">
        <v>435</v>
      </c>
      <c r="F123" s="51" t="s">
        <v>435</v>
      </c>
      <c r="G123" s="51" t="s">
        <v>435</v>
      </c>
      <c r="H123" s="51" t="s">
        <v>435</v>
      </c>
      <c r="I123" s="51" t="s">
        <v>435</v>
      </c>
      <c r="J123" s="51" t="s">
        <v>435</v>
      </c>
      <c r="K123" s="51" t="s">
        <v>435</v>
      </c>
      <c r="L123" s="51" t="s">
        <v>65</v>
      </c>
      <c r="M123" s="51" t="s">
        <v>435</v>
      </c>
      <c r="N123" s="51" t="s">
        <v>435</v>
      </c>
      <c r="O123" s="51" t="s">
        <v>435</v>
      </c>
      <c r="P123" s="51" t="s">
        <v>435</v>
      </c>
      <c r="Q123" s="51" t="s">
        <v>65</v>
      </c>
      <c r="R123" s="51" t="s">
        <v>65</v>
      </c>
      <c r="S123" s="51" t="s">
        <v>65</v>
      </c>
      <c r="T123" s="51" t="s">
        <v>65</v>
      </c>
      <c r="U123" s="51" t="s">
        <v>65</v>
      </c>
      <c r="V123" s="51" t="s">
        <v>65</v>
      </c>
      <c r="W123" s="51" t="s">
        <v>435</v>
      </c>
      <c r="X123" s="51" t="s">
        <v>435</v>
      </c>
      <c r="Y123" s="51" t="s">
        <v>435</v>
      </c>
      <c r="Z123" s="51" t="s">
        <v>435</v>
      </c>
      <c r="AA123" s="51" t="s">
        <v>435</v>
      </c>
      <c r="AB123" s="51" t="s">
        <v>435</v>
      </c>
      <c r="AC123" s="51" t="s">
        <v>435</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2.928339507491895E-2</v>
      </c>
      <c r="G125" s="51" t="s">
        <v>434</v>
      </c>
      <c r="H125" s="51">
        <v>9.7611316916396498E-4</v>
      </c>
      <c r="I125" s="51">
        <v>6.0877195923190186E-2</v>
      </c>
      <c r="J125" s="51">
        <v>0.19343238059465268</v>
      </c>
      <c r="K125" s="51">
        <v>0.4088591029421999</v>
      </c>
      <c r="L125" s="51" t="s">
        <v>65</v>
      </c>
      <c r="M125" s="51">
        <v>2.210940297218055</v>
      </c>
      <c r="N125" s="51">
        <v>2.9283395074918944E-4</v>
      </c>
      <c r="O125" s="51">
        <v>2.9283395074918944E-4</v>
      </c>
      <c r="P125" s="51">
        <v>1.9522263383279302E-6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146.602645</v>
      </c>
      <c r="AL125" s="54" t="s">
        <v>337</v>
      </c>
    </row>
    <row r="126" spans="1:38" ht="26.25" customHeight="1" x14ac:dyDescent="0.2">
      <c r="A126" s="48" t="s">
        <v>334</v>
      </c>
      <c r="B126" s="48" t="s">
        <v>338</v>
      </c>
      <c r="C126" s="49" t="s">
        <v>339</v>
      </c>
      <c r="D126" s="50"/>
      <c r="E126" s="51" t="s">
        <v>433</v>
      </c>
      <c r="F126" s="51" t="s">
        <v>433</v>
      </c>
      <c r="G126" s="51" t="s">
        <v>433</v>
      </c>
      <c r="H126" s="51">
        <v>1.0737312600945739</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1090.4161849652276</v>
      </c>
      <c r="AL126" s="54" t="s">
        <v>340</v>
      </c>
    </row>
    <row r="127" spans="1:38" ht="26.25" customHeight="1" x14ac:dyDescent="0.2">
      <c r="A127" s="48" t="s">
        <v>334</v>
      </c>
      <c r="B127" s="48" t="s">
        <v>341</v>
      </c>
      <c r="C127" s="49" t="s">
        <v>342</v>
      </c>
      <c r="D127" s="50"/>
      <c r="E127" s="51" t="s">
        <v>433</v>
      </c>
      <c r="F127" s="51" t="s">
        <v>433</v>
      </c>
      <c r="G127" s="51" t="s">
        <v>433</v>
      </c>
      <c r="H127" s="51">
        <v>0.16424627256952878</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1.4092155256752985E-2</v>
      </c>
      <c r="F133" s="51">
        <v>1.5031632273869852E-3</v>
      </c>
      <c r="G133" s="51">
        <v>5.3080451467102914E-3</v>
      </c>
      <c r="H133" s="51" t="s">
        <v>433</v>
      </c>
      <c r="I133" s="51">
        <v>5.4865457799624948E-4</v>
      </c>
      <c r="J133" s="51">
        <v>6.1723640024578081E-4</v>
      </c>
      <c r="K133" s="51">
        <v>6.8581822249531193E-4</v>
      </c>
      <c r="L133" s="51" t="s">
        <v>65</v>
      </c>
      <c r="M133" s="51">
        <v>2.0198755868012612E-2</v>
      </c>
      <c r="N133" s="51">
        <v>9.3947701711686569E-7</v>
      </c>
      <c r="O133" s="51">
        <v>2.3627846980489172E-4</v>
      </c>
      <c r="P133" s="51">
        <v>3.7673028386386316E-2</v>
      </c>
      <c r="Q133" s="51" t="s">
        <v>65</v>
      </c>
      <c r="R133" s="51" t="s">
        <v>65</v>
      </c>
      <c r="S133" s="51" t="s">
        <v>65</v>
      </c>
      <c r="T133" s="51" t="s">
        <v>65</v>
      </c>
      <c r="U133" s="51" t="s">
        <v>65</v>
      </c>
      <c r="V133" s="51" t="s">
        <v>65</v>
      </c>
      <c r="W133" s="51">
        <v>0.31209426508622279</v>
      </c>
      <c r="X133" s="51">
        <v>7.3279207335115523E-6</v>
      </c>
      <c r="Y133" s="51">
        <v>4.002172092917847E-6</v>
      </c>
      <c r="Z133" s="51">
        <v>3.5700126650440891E-6</v>
      </c>
      <c r="AA133" s="51">
        <v>3.8894348508638241E-6</v>
      </c>
      <c r="AB133" s="51">
        <v>1.8789540342337317E-5</v>
      </c>
      <c r="AC133" s="51">
        <v>7.7976592420699847E-2</v>
      </c>
      <c r="AD133" s="51">
        <v>1.9259278850895744E-2</v>
      </c>
      <c r="AE133" s="52"/>
      <c r="AF133" s="53"/>
      <c r="AG133" s="53"/>
      <c r="AH133" s="53"/>
      <c r="AI133" s="53"/>
      <c r="AJ133" s="53"/>
      <c r="AK133" s="53">
        <v>46973.85085584328</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5.7590637899999995E-3</v>
      </c>
      <c r="F135" s="51">
        <v>1.1541209999999997E-3</v>
      </c>
      <c r="G135" s="51">
        <v>2.1928298999999995E-4</v>
      </c>
      <c r="H135" s="51">
        <v>2.1928299000000002E-3</v>
      </c>
      <c r="I135" s="51">
        <v>5.3204978099999998E-3</v>
      </c>
      <c r="J135" s="51">
        <v>5.6436516899999994E-3</v>
      </c>
      <c r="K135" s="51">
        <v>5.7475225799999991E-3</v>
      </c>
      <c r="L135" s="51" t="s">
        <v>65</v>
      </c>
      <c r="M135" s="51">
        <v>7.2571128479999983E-2</v>
      </c>
      <c r="N135" s="51">
        <v>7.7326106999999996E-4</v>
      </c>
      <c r="O135" s="51">
        <v>8.0788469999999992E-5</v>
      </c>
      <c r="P135" s="51">
        <v>3.5085278399999994E-5</v>
      </c>
      <c r="Q135" s="51" t="s">
        <v>65</v>
      </c>
      <c r="R135" s="51" t="s">
        <v>65</v>
      </c>
      <c r="S135" s="51" t="s">
        <v>65</v>
      </c>
      <c r="T135" s="51" t="s">
        <v>65</v>
      </c>
      <c r="U135" s="51" t="s">
        <v>65</v>
      </c>
      <c r="V135" s="51" t="s">
        <v>65</v>
      </c>
      <c r="W135" s="51">
        <v>1.3849451999999998E-2</v>
      </c>
      <c r="X135" s="51">
        <v>3.2315387999999998E-3</v>
      </c>
      <c r="Y135" s="51">
        <v>7.1555501999999993E-3</v>
      </c>
      <c r="Z135" s="51">
        <v>1.7311814999999998E-3</v>
      </c>
      <c r="AA135" s="51" t="s">
        <v>436</v>
      </c>
      <c r="AB135" s="51">
        <v>1.21182705E-2</v>
      </c>
      <c r="AC135" s="51">
        <v>2.7698904000000002E-3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1.7111705246250008E-2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6.1771233341999998E-3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0.25974895562862665</v>
      </c>
      <c r="J139" s="51">
        <v>0.25974895562862665</v>
      </c>
      <c r="K139" s="51">
        <v>0.25974895562862665</v>
      </c>
      <c r="L139" s="51" t="s">
        <v>65</v>
      </c>
      <c r="M139" s="51" t="s">
        <v>436</v>
      </c>
      <c r="N139" s="51">
        <v>7.4426579638446654E-4</v>
      </c>
      <c r="O139" s="51">
        <v>1.5007471644844516E-3</v>
      </c>
      <c r="P139" s="51">
        <v>1.5007471644844516E-3</v>
      </c>
      <c r="Q139" s="51" t="s">
        <v>65</v>
      </c>
      <c r="R139" s="51" t="s">
        <v>65</v>
      </c>
      <c r="S139" s="51" t="s">
        <v>65</v>
      </c>
      <c r="T139" s="51" t="s">
        <v>65</v>
      </c>
      <c r="U139" s="51" t="s">
        <v>65</v>
      </c>
      <c r="V139" s="51" t="s">
        <v>65</v>
      </c>
      <c r="W139" s="51">
        <v>2.6612725201606899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0.88110999999999995</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114.7148535534656</v>
      </c>
      <c r="F141" s="73">
        <v>113.24331846567881</v>
      </c>
      <c r="G141" s="73">
        <v>10.722010763242995</v>
      </c>
      <c r="H141" s="73">
        <v>74.108520945659521</v>
      </c>
      <c r="I141" s="73">
        <v>14.063192526666755</v>
      </c>
      <c r="J141" s="73">
        <v>28.528079842870888</v>
      </c>
      <c r="K141" s="73">
        <v>45.491341610706982</v>
      </c>
      <c r="L141" s="73" t="s">
        <v>65</v>
      </c>
      <c r="M141" s="73">
        <v>527.99444695098066</v>
      </c>
      <c r="N141" s="73">
        <v>23.133970754940663</v>
      </c>
      <c r="O141" s="73">
        <v>0.96661393034918641</v>
      </c>
      <c r="P141" s="73">
        <v>0.94795006954439143</v>
      </c>
      <c r="Q141" s="73" t="s">
        <v>65</v>
      </c>
      <c r="R141" s="73" t="s">
        <v>65</v>
      </c>
      <c r="S141" s="73" t="s">
        <v>65</v>
      </c>
      <c r="T141" s="73" t="s">
        <v>65</v>
      </c>
      <c r="U141" s="73" t="s">
        <v>65</v>
      </c>
      <c r="V141" s="73" t="s">
        <v>65</v>
      </c>
      <c r="W141" s="73">
        <v>35.219193809541821</v>
      </c>
      <c r="X141" s="73">
        <v>2.4404047293137818</v>
      </c>
      <c r="Y141" s="73">
        <v>2.5383162110445237</v>
      </c>
      <c r="Z141" s="73">
        <v>1.029593346754319</v>
      </c>
      <c r="AA141" s="73">
        <v>1.4394530115177917</v>
      </c>
      <c r="AB141" s="73">
        <v>7.4482697286304127</v>
      </c>
      <c r="AC141" s="73">
        <v>11.141114473457192</v>
      </c>
      <c r="AD141" s="73">
        <v>2.4328873681172443</v>
      </c>
      <c r="AE141" s="52"/>
      <c r="AF141" s="74">
        <v>369330.1948765734</v>
      </c>
      <c r="AG141" s="74">
        <v>10422.092934641449</v>
      </c>
      <c r="AH141" s="74">
        <v>231121.72477770082</v>
      </c>
      <c r="AI141" s="74">
        <v>252848.95604306253</v>
      </c>
      <c r="AJ141" s="74">
        <v>24866.004957655823</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30.063639420899733</v>
      </c>
      <c r="F143" s="88">
        <v>3.7383655596173289</v>
      </c>
      <c r="G143" s="88">
        <v>6.5458663608814485E-2</v>
      </c>
      <c r="H143" s="88">
        <v>0.64991131354320997</v>
      </c>
      <c r="I143" s="88">
        <v>0.40469249582365974</v>
      </c>
      <c r="J143" s="88">
        <v>0.40469249582365974</v>
      </c>
      <c r="K143" s="88">
        <v>0.40469249582365974</v>
      </c>
      <c r="L143" s="88" t="s">
        <v>65</v>
      </c>
      <c r="M143" s="88">
        <v>37.696775986151529</v>
      </c>
      <c r="N143" s="88">
        <v>7.0372651877402782E-3</v>
      </c>
      <c r="O143" s="88">
        <v>2.9582435784234087E-3</v>
      </c>
      <c r="P143" s="88">
        <v>1.0353852524481932E-3</v>
      </c>
      <c r="Q143" s="88" t="s">
        <v>65</v>
      </c>
      <c r="R143" s="88" t="s">
        <v>65</v>
      </c>
      <c r="S143" s="88" t="s">
        <v>65</v>
      </c>
      <c r="T143" s="88" t="s">
        <v>65</v>
      </c>
      <c r="U143" s="88" t="s">
        <v>65</v>
      </c>
      <c r="V143" s="88" t="s">
        <v>65</v>
      </c>
      <c r="W143" s="88">
        <v>0.64249196648429563</v>
      </c>
      <c r="X143" s="88">
        <v>3.5972883666234558E-2</v>
      </c>
      <c r="Y143" s="88">
        <v>3.5770266093457917E-2</v>
      </c>
      <c r="Z143" s="88">
        <v>1.5299376883475154E-2</v>
      </c>
      <c r="AA143" s="88">
        <v>4.0750895233391399E-2</v>
      </c>
      <c r="AB143" s="88">
        <v>0.12779342187655901</v>
      </c>
      <c r="AC143" s="88">
        <v>0.12505715314766766</v>
      </c>
      <c r="AD143" s="88">
        <v>1.4806015675431096E-4</v>
      </c>
      <c r="AE143" s="52"/>
      <c r="AF143" s="89"/>
      <c r="AG143" s="89"/>
      <c r="AH143" s="89"/>
      <c r="AI143" s="89"/>
      <c r="AJ143" s="89"/>
      <c r="AK143" s="89"/>
      <c r="AL143" s="85" t="s">
        <v>61</v>
      </c>
    </row>
    <row r="144" spans="1:38" ht="26.25" customHeight="1" x14ac:dyDescent="0.2">
      <c r="A144" s="84"/>
      <c r="B144" s="85" t="s">
        <v>381</v>
      </c>
      <c r="C144" s="86" t="s">
        <v>382</v>
      </c>
      <c r="D144" s="87" t="s">
        <v>380</v>
      </c>
      <c r="E144" s="88">
        <v>5.5100923897883476</v>
      </c>
      <c r="F144" s="88">
        <v>9.2713881794700984E-2</v>
      </c>
      <c r="G144" s="88">
        <v>1.1415572154276072E-2</v>
      </c>
      <c r="H144" s="88">
        <v>3.5647695356771092E-2</v>
      </c>
      <c r="I144" s="88">
        <v>9.7670247141464342E-2</v>
      </c>
      <c r="J144" s="88">
        <v>9.7670247141464342E-2</v>
      </c>
      <c r="K144" s="88">
        <v>9.7670247141464342E-2</v>
      </c>
      <c r="L144" s="88" t="s">
        <v>65</v>
      </c>
      <c r="M144" s="88">
        <v>2.4652041552123158</v>
      </c>
      <c r="N144" s="88">
        <v>5.0802497193659754E-4</v>
      </c>
      <c r="O144" s="88">
        <v>4.5813153380563985E-4</v>
      </c>
      <c r="P144" s="88">
        <v>1.6034603683197393E-4</v>
      </c>
      <c r="Q144" s="88" t="s">
        <v>65</v>
      </c>
      <c r="R144" s="88" t="s">
        <v>65</v>
      </c>
      <c r="S144" s="88" t="s">
        <v>65</v>
      </c>
      <c r="T144" s="88" t="s">
        <v>65</v>
      </c>
      <c r="U144" s="88" t="s">
        <v>65</v>
      </c>
      <c r="V144" s="88" t="s">
        <v>65</v>
      </c>
      <c r="W144" s="88">
        <v>0.10673187132389249</v>
      </c>
      <c r="X144" s="88">
        <v>5.1751188046830505E-3</v>
      </c>
      <c r="Y144" s="88">
        <v>4.9691052803606606E-3</v>
      </c>
      <c r="Z144" s="88">
        <v>1.681868941349782E-3</v>
      </c>
      <c r="AA144" s="88">
        <v>5.7385272894019393E-3</v>
      </c>
      <c r="AB144" s="88">
        <v>1.7564620315795431E-2</v>
      </c>
      <c r="AC144" s="88">
        <v>2.1346374264778496E-2</v>
      </c>
      <c r="AD144" s="88">
        <v>2.953437618195066E-5</v>
      </c>
      <c r="AE144" s="52"/>
      <c r="AF144" s="89"/>
      <c r="AG144" s="89"/>
      <c r="AH144" s="89"/>
      <c r="AI144" s="89"/>
      <c r="AJ144" s="89"/>
      <c r="AK144" s="89"/>
      <c r="AL144" s="85" t="s">
        <v>61</v>
      </c>
    </row>
    <row r="145" spans="1:38" ht="26.25" customHeight="1" x14ac:dyDescent="0.2">
      <c r="A145" s="84"/>
      <c r="B145" s="85" t="s">
        <v>383</v>
      </c>
      <c r="C145" s="86" t="s">
        <v>384</v>
      </c>
      <c r="D145" s="87" t="s">
        <v>380</v>
      </c>
      <c r="E145" s="88">
        <v>10.276945637938296</v>
      </c>
      <c r="F145" s="88">
        <v>8.2003317591354402E-2</v>
      </c>
      <c r="G145" s="88">
        <v>2.5498616068317354E-2</v>
      </c>
      <c r="H145" s="88">
        <v>4.9850849089125696E-2</v>
      </c>
      <c r="I145" s="88">
        <v>6.4132528333739211E-2</v>
      </c>
      <c r="J145" s="88">
        <v>6.4132528333739211E-2</v>
      </c>
      <c r="K145" s="88">
        <v>6.4132528333739211E-2</v>
      </c>
      <c r="L145" s="88" t="s">
        <v>65</v>
      </c>
      <c r="M145" s="88">
        <v>2.3778510793050609</v>
      </c>
      <c r="N145" s="88">
        <v>9.5232602510920039E-4</v>
      </c>
      <c r="O145" s="88">
        <v>9.5232602510920039E-4</v>
      </c>
      <c r="P145" s="88">
        <v>3.3331410878822011E-4</v>
      </c>
      <c r="Q145" s="88" t="s">
        <v>65</v>
      </c>
      <c r="R145" s="88" t="s">
        <v>65</v>
      </c>
      <c r="S145" s="88" t="s">
        <v>65</v>
      </c>
      <c r="T145" s="88" t="s">
        <v>65</v>
      </c>
      <c r="U145" s="88" t="s">
        <v>65</v>
      </c>
      <c r="V145" s="88" t="s">
        <v>65</v>
      </c>
      <c r="W145" s="88">
        <v>0.57968659934846212</v>
      </c>
      <c r="X145" s="88">
        <v>4.8142192874063537E-3</v>
      </c>
      <c r="Y145" s="88">
        <v>2.9048665144966884E-2</v>
      </c>
      <c r="Z145" s="88">
        <v>3.2450496728967951E-2</v>
      </c>
      <c r="AA145" s="88">
        <v>7.481674009571268E-3</v>
      </c>
      <c r="AB145" s="88">
        <v>7.3795055170912435E-2</v>
      </c>
      <c r="AC145" s="88">
        <v>9.3852621406548931E-2</v>
      </c>
      <c r="AD145" s="88">
        <v>1.6870709358279044E-6</v>
      </c>
      <c r="AE145" s="52"/>
      <c r="AF145" s="89"/>
      <c r="AG145" s="89"/>
      <c r="AH145" s="89"/>
      <c r="AI145" s="89"/>
      <c r="AJ145" s="89"/>
      <c r="AK145" s="89"/>
      <c r="AL145" s="85" t="s">
        <v>61</v>
      </c>
    </row>
    <row r="146" spans="1:38" ht="26.25" customHeight="1" x14ac:dyDescent="0.2">
      <c r="A146" s="84"/>
      <c r="B146" s="85" t="s">
        <v>385</v>
      </c>
      <c r="C146" s="86" t="s">
        <v>386</v>
      </c>
      <c r="D146" s="87" t="s">
        <v>380</v>
      </c>
      <c r="E146" s="88">
        <v>0.2027474156970642</v>
      </c>
      <c r="F146" s="88">
        <v>1.7023838109185043</v>
      </c>
      <c r="G146" s="88">
        <v>5.0907454226640429E-4</v>
      </c>
      <c r="H146" s="88">
        <v>3.9398703300230825E-3</v>
      </c>
      <c r="I146" s="88">
        <v>9.9090386280170542E-2</v>
      </c>
      <c r="J146" s="88">
        <v>9.9090386280170542E-2</v>
      </c>
      <c r="K146" s="88">
        <v>9.9090386280170542E-2</v>
      </c>
      <c r="L146" s="88" t="s">
        <v>65</v>
      </c>
      <c r="M146" s="88">
        <v>11.837529125689642</v>
      </c>
      <c r="N146" s="88">
        <v>1.9752154402726224E-4</v>
      </c>
      <c r="O146" s="88">
        <v>3.9504308805452448E-5</v>
      </c>
      <c r="P146" s="88">
        <v>1.3826508081908356E-5</v>
      </c>
      <c r="Q146" s="88" t="s">
        <v>65</v>
      </c>
      <c r="R146" s="88" t="s">
        <v>65</v>
      </c>
      <c r="S146" s="88" t="s">
        <v>65</v>
      </c>
      <c r="T146" s="88" t="s">
        <v>65</v>
      </c>
      <c r="U146" s="88" t="s">
        <v>65</v>
      </c>
      <c r="V146" s="88" t="s">
        <v>65</v>
      </c>
      <c r="W146" s="88">
        <v>1.2644674927245293E-2</v>
      </c>
      <c r="X146" s="88">
        <v>4.9840771966882256E-4</v>
      </c>
      <c r="Y146" s="88">
        <v>5.7417689268340791E-4</v>
      </c>
      <c r="Z146" s="88">
        <v>4.0139115833374587E-4</v>
      </c>
      <c r="AA146" s="88">
        <v>6.2506191594906063E-4</v>
      </c>
      <c r="AB146" s="88">
        <v>2.0990376866350372E-3</v>
      </c>
      <c r="AC146" s="88">
        <v>2.5289349854490592E-3</v>
      </c>
      <c r="AD146" s="88">
        <v>4.9554012275040324E-6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0.34458335067263618</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0.98098865546123026</v>
      </c>
      <c r="J148" s="88">
        <v>2.4627331801602543</v>
      </c>
      <c r="K148" s="88">
        <v>2.8047598343409339</v>
      </c>
      <c r="L148" s="88" t="s">
        <v>65</v>
      </c>
      <c r="M148" s="88" t="s">
        <v>433</v>
      </c>
      <c r="N148" s="88">
        <v>12.59407934215978</v>
      </c>
      <c r="O148" s="88">
        <v>4.9508348380325577E-2</v>
      </c>
      <c r="P148" s="88" t="s">
        <v>433</v>
      </c>
      <c r="Q148" s="88" t="s">
        <v>65</v>
      </c>
      <c r="R148" s="88" t="s">
        <v>65</v>
      </c>
      <c r="S148" s="88" t="s">
        <v>65</v>
      </c>
      <c r="T148" s="88" t="s">
        <v>65</v>
      </c>
      <c r="U148" s="88" t="s">
        <v>65</v>
      </c>
      <c r="V148" s="88" t="s">
        <v>65</v>
      </c>
      <c r="W148" s="88" t="s">
        <v>433</v>
      </c>
      <c r="X148" s="88">
        <v>1.6469204076847268E-3</v>
      </c>
      <c r="Y148" s="88">
        <v>1.6469204076847268E-3</v>
      </c>
      <c r="Z148" s="88">
        <v>1.6469204076847268E-3</v>
      </c>
      <c r="AA148" s="88">
        <v>1.6469204076847268E-3</v>
      </c>
      <c r="AB148" s="88">
        <v>6.587681630738907E-3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0.2031781933836361</v>
      </c>
      <c r="J149" s="88">
        <v>0.67726064461212032</v>
      </c>
      <c r="K149" s="88">
        <v>1.3545212892242404</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114.7148535534656</v>
      </c>
      <c r="F152" s="102">
        <f t="shared" ref="F152:AD152" si="0">F141</f>
        <v>113.24331846567881</v>
      </c>
      <c r="G152" s="102">
        <f t="shared" si="0"/>
        <v>10.722010763242995</v>
      </c>
      <c r="H152" s="102">
        <f t="shared" si="0"/>
        <v>74.108520945659521</v>
      </c>
      <c r="I152" s="102">
        <f t="shared" si="0"/>
        <v>14.063192526666755</v>
      </c>
      <c r="J152" s="102">
        <f t="shared" si="0"/>
        <v>28.528079842870888</v>
      </c>
      <c r="K152" s="102">
        <f t="shared" si="0"/>
        <v>45.491341610706982</v>
      </c>
      <c r="L152" s="102" t="str">
        <f t="shared" si="0"/>
        <v>NR</v>
      </c>
      <c r="M152" s="102">
        <f t="shared" si="0"/>
        <v>527.99444695098066</v>
      </c>
      <c r="N152" s="102">
        <f t="shared" si="0"/>
        <v>23.133970754940663</v>
      </c>
      <c r="O152" s="102">
        <f t="shared" si="0"/>
        <v>0.96661393034918641</v>
      </c>
      <c r="P152" s="102">
        <f t="shared" si="0"/>
        <v>0.94795006954439143</v>
      </c>
      <c r="Q152" s="102" t="str">
        <f t="shared" si="0"/>
        <v>NR</v>
      </c>
      <c r="R152" s="102" t="str">
        <f t="shared" si="0"/>
        <v>NR</v>
      </c>
      <c r="S152" s="102" t="str">
        <f t="shared" si="0"/>
        <v>NR</v>
      </c>
      <c r="T152" s="102" t="str">
        <f t="shared" si="0"/>
        <v>NR</v>
      </c>
      <c r="U152" s="102" t="str">
        <f t="shared" si="0"/>
        <v>NR</v>
      </c>
      <c r="V152" s="102" t="str">
        <f t="shared" si="0"/>
        <v>NR</v>
      </c>
      <c r="W152" s="102">
        <f t="shared" si="0"/>
        <v>35.219193809541821</v>
      </c>
      <c r="X152" s="102">
        <f t="shared" si="0"/>
        <v>2.4404047293137818</v>
      </c>
      <c r="Y152" s="102">
        <f t="shared" si="0"/>
        <v>2.5383162110445237</v>
      </c>
      <c r="Z152" s="102">
        <f t="shared" si="0"/>
        <v>1.029593346754319</v>
      </c>
      <c r="AA152" s="102">
        <f t="shared" si="0"/>
        <v>1.4394530115177917</v>
      </c>
      <c r="AB152" s="102">
        <f t="shared" si="0"/>
        <v>7.4482697286304127</v>
      </c>
      <c r="AC152" s="102">
        <f t="shared" si="0"/>
        <v>11.141114473457192</v>
      </c>
      <c r="AD152" s="102">
        <f t="shared" si="0"/>
        <v>2.4328873681172443</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f>IF(OR($B$6=2005,$B$6&gt;=2020),E141-SUM(E99:E122),"")</f>
        <v>104.69525584988871</v>
      </c>
      <c r="F154" s="102">
        <f>IF(OR($B$6=2005,$B$6&gt;=2020),F141-SUM(F99:F122),"")</f>
        <v>80.038749121516219</v>
      </c>
      <c r="G154" s="102">
        <f>IF(OR($B$6=2005,$B$6&gt;=2020),G141,"")</f>
        <v>10.722010763242995</v>
      </c>
      <c r="H154" s="102">
        <f t="shared" ref="H154:P154" si="1">IF(OR($B$6=2005,$B$6&gt;=2020),H141,"")</f>
        <v>74.108520945659521</v>
      </c>
      <c r="I154" s="102">
        <f t="shared" si="1"/>
        <v>14.063192526666755</v>
      </c>
      <c r="J154" s="102">
        <f t="shared" si="1"/>
        <v>28.528079842870888</v>
      </c>
      <c r="K154" s="102">
        <f t="shared" si="1"/>
        <v>45.491341610706982</v>
      </c>
      <c r="L154" s="102"/>
      <c r="M154" s="102">
        <f t="shared" si="1"/>
        <v>527.99444695098066</v>
      </c>
      <c r="N154" s="102">
        <f t="shared" si="1"/>
        <v>23.133970754940663</v>
      </c>
      <c r="O154" s="102">
        <f t="shared" si="1"/>
        <v>0.96661393034918641</v>
      </c>
      <c r="P154" s="102">
        <f t="shared" si="1"/>
        <v>0.94795006954439143</v>
      </c>
      <c r="Q154" s="102"/>
      <c r="R154" s="102"/>
      <c r="S154" s="102"/>
      <c r="T154" s="102"/>
      <c r="U154" s="102"/>
      <c r="V154" s="102"/>
      <c r="W154" s="102">
        <f t="shared" ref="W154:AD154" si="2">IF(OR($B$6=2005,$B$6&gt;=2020),W141,"")</f>
        <v>35.219193809541821</v>
      </c>
      <c r="X154" s="102">
        <f t="shared" si="2"/>
        <v>2.4404047293137818</v>
      </c>
      <c r="Y154" s="102">
        <f t="shared" si="2"/>
        <v>2.5383162110445237</v>
      </c>
      <c r="Z154" s="102">
        <f t="shared" si="2"/>
        <v>1.029593346754319</v>
      </c>
      <c r="AA154" s="102">
        <f t="shared" si="2"/>
        <v>1.4394530115177917</v>
      </c>
      <c r="AB154" s="102">
        <f t="shared" si="2"/>
        <v>7.4482697286304127</v>
      </c>
      <c r="AC154" s="102">
        <f t="shared" si="2"/>
        <v>11.141114473457192</v>
      </c>
      <c r="AD154" s="102">
        <f t="shared" si="2"/>
        <v>2.4328873681172443</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11.5305776794835</v>
      </c>
      <c r="F157" s="115">
        <v>0.21318637460566411</v>
      </c>
      <c r="G157" s="115">
        <v>0.60642302327284858</v>
      </c>
      <c r="H157" s="115">
        <v>4.9156496672449262E-3</v>
      </c>
      <c r="I157" s="115">
        <v>0.78149161968205028</v>
      </c>
      <c r="J157" s="115">
        <v>0.78149161968205028</v>
      </c>
      <c r="K157" s="115">
        <v>0.78149161968205028</v>
      </c>
      <c r="L157" s="115" t="s">
        <v>65</v>
      </c>
      <c r="M157" s="115">
        <v>1.8013280581868076</v>
      </c>
      <c r="N157" s="115">
        <v>6.2519329574564023E-4</v>
      </c>
      <c r="O157" s="115">
        <v>6.2519329574564023E-4</v>
      </c>
      <c r="P157" s="115">
        <v>2.1881765351097407E-4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31259.66478728201</v>
      </c>
      <c r="AG157" s="116"/>
      <c r="AH157" s="116"/>
      <c r="AI157" s="116"/>
      <c r="AJ157" s="116"/>
      <c r="AK157" s="116"/>
      <c r="AL157" s="112" t="s">
        <v>61</v>
      </c>
    </row>
    <row r="158" spans="1:38" ht="26.25" customHeight="1" x14ac:dyDescent="0.2">
      <c r="A158" s="112" t="s">
        <v>405</v>
      </c>
      <c r="B158" s="112" t="s">
        <v>408</v>
      </c>
      <c r="C158" s="113" t="s">
        <v>409</v>
      </c>
      <c r="D158" s="114"/>
      <c r="E158" s="115">
        <v>5.7432025570016677E-2</v>
      </c>
      <c r="F158" s="115">
        <v>4.4395928120627894E-3</v>
      </c>
      <c r="G158" s="115">
        <v>3.7996368327273869E-3</v>
      </c>
      <c r="H158" s="115">
        <v>3.0799758500720194E-5</v>
      </c>
      <c r="I158" s="115">
        <v>4.8965558544439942E-3</v>
      </c>
      <c r="J158" s="115">
        <v>4.8965558544439942E-3</v>
      </c>
      <c r="K158" s="115">
        <v>4.8965558544439942E-3</v>
      </c>
      <c r="L158" s="115" t="s">
        <v>65</v>
      </c>
      <c r="M158" s="115">
        <v>6.9328481807060222E-2</v>
      </c>
      <c r="N158" s="115">
        <v>3.9172446835551962E-6</v>
      </c>
      <c r="O158" s="115">
        <v>3.9172446835551962E-6</v>
      </c>
      <c r="P158" s="115">
        <v>1.3710356392443185E-6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195.8622341777598</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11" priority="6" operator="equal">
      <formula>0</formula>
    </cfRule>
  </conditionalFormatting>
  <conditionalFormatting sqref="E14:AD140">
    <cfRule type="cellIs" dxfId="10" priority="5" operator="equal">
      <formula>"NE"</formula>
    </cfRule>
  </conditionalFormatting>
  <conditionalFormatting sqref="E157:AD164">
    <cfRule type="cellIs" dxfId="9" priority="3" operator="equal">
      <formula>"NE"</formula>
    </cfRule>
    <cfRule type="cellIs" dxfId="8" priority="4" operator="equal">
      <formula>0</formula>
    </cfRule>
  </conditionalFormatting>
  <conditionalFormatting sqref="E143:AD149">
    <cfRule type="cellIs" dxfId="7" priority="2" operator="equal">
      <formula>0</formula>
    </cfRule>
  </conditionalFormatting>
  <conditionalFormatting sqref="E143:AD149">
    <cfRule type="cellIs" dxfId="6" priority="1" operator="equal">
      <formula>"NE"</formula>
    </cfRule>
  </conditionalFormatting>
  <pageMargins left="0.7" right="0.7" top="0.78740157499999996" bottom="0.78740157499999996" header="0.3" footer="0.3"/>
  <pageSetup paperSize="9" scale="16"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3EF8C-2417-4244-B88F-C79001B98374}">
  <sheetPr codeName="Tabelle39"/>
  <dimension ref="A1:AL170"/>
  <sheetViews>
    <sheetView showGridLines="0" tabSelected="1" zoomScale="80" zoomScaleNormal="80" workbookViewId="0">
      <pane xSplit="4" ySplit="13" topLeftCell="E145" activePane="bottomRight" state="frozen"/>
      <selection pane="topRight" activeCell="E1" sqref="E1"/>
      <selection pane="bottomLeft" activeCell="A14" sqref="A14"/>
      <selection pane="bottomRight" activeCell="G157" sqref="G157"/>
    </sheetView>
  </sheetViews>
  <sheetFormatPr baseColWidth="10" defaultColWidth="8.85546875" defaultRowHeight="12.75" x14ac:dyDescent="0.2"/>
  <cols>
    <col min="1" max="1" width="21" style="4" customWidth="1"/>
    <col min="2" max="2" width="15.7109375" style="4" customWidth="1"/>
    <col min="3" max="3" width="46.42578125" style="127" customWidth="1"/>
    <col min="4" max="4" width="7.140625" style="4" customWidth="1"/>
    <col min="5" max="24" width="8.5703125" style="4" customWidth="1"/>
    <col min="25" max="25" width="8.85546875" style="4" customWidth="1"/>
    <col min="26" max="30" width="8.5703125" style="4" customWidth="1"/>
    <col min="31" max="31" width="2.140625" style="4" customWidth="1"/>
    <col min="32" max="37" width="8.5703125" style="4" customWidth="1"/>
    <col min="38" max="38" width="25.7109375" style="4" customWidth="1"/>
    <col min="39" max="16384" width="8.85546875" style="4"/>
  </cols>
  <sheetData>
    <row r="1" spans="1:38" ht="22.5" customHeight="1" x14ac:dyDescent="0.2">
      <c r="A1" s="1" t="s">
        <v>0</v>
      </c>
      <c r="B1" s="2"/>
      <c r="C1" s="3"/>
    </row>
    <row r="2" spans="1:38" x14ac:dyDescent="0.2">
      <c r="A2" s="5" t="s">
        <v>1</v>
      </c>
      <c r="B2" s="2"/>
      <c r="C2" s="3"/>
    </row>
    <row r="3" spans="1:38" ht="5.25" customHeight="1" x14ac:dyDescent="0.2">
      <c r="B3" s="2"/>
      <c r="C3" s="3"/>
      <c r="F3" s="2"/>
      <c r="R3" s="6"/>
      <c r="S3" s="6"/>
      <c r="T3" s="6"/>
      <c r="U3" s="6"/>
      <c r="V3" s="6"/>
    </row>
    <row r="4" spans="1:38" x14ac:dyDescent="0.2">
      <c r="A4" s="5" t="s">
        <v>2</v>
      </c>
      <c r="B4" s="7" t="s">
        <v>3</v>
      </c>
      <c r="C4" s="8" t="s">
        <v>4</v>
      </c>
      <c r="R4" s="6"/>
      <c r="S4" s="6"/>
      <c r="T4" s="6"/>
      <c r="U4" s="6"/>
      <c r="V4" s="6"/>
    </row>
    <row r="5" spans="1:38" x14ac:dyDescent="0.2">
      <c r="A5" s="5" t="s">
        <v>5</v>
      </c>
      <c r="B5" s="9" t="s">
        <v>431</v>
      </c>
      <c r="C5" s="8" t="s">
        <v>6</v>
      </c>
      <c r="R5" s="6"/>
      <c r="S5" s="6"/>
      <c r="T5" s="6"/>
      <c r="U5" s="6"/>
      <c r="V5" s="6"/>
    </row>
    <row r="6" spans="1:38" x14ac:dyDescent="0.2">
      <c r="A6" s="5" t="s">
        <v>7</v>
      </c>
      <c r="B6" s="7">
        <v>2024</v>
      </c>
      <c r="C6" s="8" t="s">
        <v>8</v>
      </c>
      <c r="R6" s="10"/>
      <c r="S6" s="10"/>
      <c r="T6" s="10"/>
      <c r="U6" s="10"/>
      <c r="V6" s="10"/>
    </row>
    <row r="7" spans="1:38" x14ac:dyDescent="0.2">
      <c r="A7" s="5" t="s">
        <v>9</v>
      </c>
      <c r="B7" s="7" t="s">
        <v>432</v>
      </c>
      <c r="C7" s="8" t="s">
        <v>10</v>
      </c>
      <c r="R7" s="6"/>
      <c r="S7" s="6"/>
      <c r="T7" s="6"/>
      <c r="U7" s="6"/>
      <c r="V7" s="6"/>
    </row>
    <row r="8" spans="1:38" ht="6" customHeight="1" x14ac:dyDescent="0.2">
      <c r="A8" s="11"/>
      <c r="B8" s="2"/>
      <c r="C8" s="3"/>
      <c r="R8" s="6"/>
      <c r="S8" s="6"/>
      <c r="T8" s="6"/>
      <c r="U8" s="6"/>
      <c r="V8" s="6"/>
      <c r="AF8" s="10"/>
    </row>
    <row r="9" spans="1:38" ht="6" customHeight="1" x14ac:dyDescent="0.2">
      <c r="A9" s="12"/>
      <c r="B9" s="2"/>
      <c r="C9" s="3"/>
      <c r="R9" s="6"/>
      <c r="S9" s="6"/>
      <c r="T9" s="6"/>
      <c r="U9" s="6"/>
      <c r="V9" s="6"/>
      <c r="AF9" s="10"/>
    </row>
    <row r="10" spans="1:38" s="6" customFormat="1" ht="24.75" customHeight="1" x14ac:dyDescent="0.2">
      <c r="A10" s="13" t="str">
        <f>B4&amp;": "&amp;TEXT(B5,"TT.MM.JJJJ")&amp;": "&amp;B6</f>
        <v>AT: 15.03.2026: 2024</v>
      </c>
      <c r="B10" s="14" t="s">
        <v>11</v>
      </c>
      <c r="C10" s="15"/>
      <c r="D10" s="16"/>
      <c r="E10" s="17" t="s">
        <v>12</v>
      </c>
      <c r="F10" s="18"/>
      <c r="G10" s="18"/>
      <c r="H10" s="19"/>
      <c r="I10" s="17" t="s">
        <v>13</v>
      </c>
      <c r="J10" s="18"/>
      <c r="K10" s="18"/>
      <c r="L10" s="19"/>
      <c r="M10" s="20" t="s">
        <v>14</v>
      </c>
      <c r="N10" s="17" t="s">
        <v>15</v>
      </c>
      <c r="O10" s="18"/>
      <c r="P10" s="19"/>
      <c r="Q10" s="17" t="s">
        <v>16</v>
      </c>
      <c r="R10" s="18"/>
      <c r="S10" s="18"/>
      <c r="T10" s="18"/>
      <c r="U10" s="18"/>
      <c r="V10" s="19"/>
      <c r="W10" s="17" t="s">
        <v>17</v>
      </c>
      <c r="X10" s="18"/>
      <c r="Y10" s="18"/>
      <c r="Z10" s="18"/>
      <c r="AA10" s="18"/>
      <c r="AB10" s="18"/>
      <c r="AC10" s="18"/>
      <c r="AD10" s="19"/>
      <c r="AE10" s="21"/>
      <c r="AF10" s="22" t="s">
        <v>18</v>
      </c>
      <c r="AG10" s="22"/>
      <c r="AH10" s="22"/>
      <c r="AI10" s="22"/>
      <c r="AJ10" s="22"/>
      <c r="AK10" s="22"/>
      <c r="AL10" s="22"/>
    </row>
    <row r="11" spans="1:38" ht="15" customHeight="1" x14ac:dyDescent="0.2">
      <c r="A11" s="23"/>
      <c r="B11" s="24"/>
      <c r="C11" s="25"/>
      <c r="D11" s="26"/>
      <c r="E11" s="27"/>
      <c r="F11" s="28"/>
      <c r="G11" s="28"/>
      <c r="H11" s="29"/>
      <c r="I11" s="27"/>
      <c r="J11" s="28"/>
      <c r="K11" s="28"/>
      <c r="L11" s="29"/>
      <c r="M11" s="30"/>
      <c r="N11" s="27"/>
      <c r="O11" s="28"/>
      <c r="P11" s="29"/>
      <c r="Q11" s="27"/>
      <c r="R11" s="28"/>
      <c r="S11" s="28"/>
      <c r="T11" s="28"/>
      <c r="U11" s="28"/>
      <c r="V11" s="29"/>
      <c r="W11" s="31"/>
      <c r="X11" s="32" t="s">
        <v>19</v>
      </c>
      <c r="Y11" s="33"/>
      <c r="Z11" s="33"/>
      <c r="AA11" s="33"/>
      <c r="AB11" s="34"/>
      <c r="AC11" s="5"/>
      <c r="AD11" s="35"/>
      <c r="AE11" s="36"/>
      <c r="AF11" s="22"/>
      <c r="AG11" s="22"/>
      <c r="AH11" s="22"/>
      <c r="AI11" s="22"/>
      <c r="AJ11" s="22"/>
      <c r="AK11" s="22"/>
      <c r="AL11" s="22"/>
    </row>
    <row r="12" spans="1:38" ht="52.5" customHeight="1" x14ac:dyDescent="0.2">
      <c r="A12" s="37"/>
      <c r="B12" s="38"/>
      <c r="C12" s="39"/>
      <c r="D12" s="40"/>
      <c r="E12" s="41" t="s">
        <v>20</v>
      </c>
      <c r="F12" s="41" t="s">
        <v>21</v>
      </c>
      <c r="G12" s="41" t="s">
        <v>22</v>
      </c>
      <c r="H12" s="41" t="s">
        <v>23</v>
      </c>
      <c r="I12" s="41" t="s">
        <v>24</v>
      </c>
      <c r="J12" s="42" t="s">
        <v>25</v>
      </c>
      <c r="K12" s="42" t="s">
        <v>26</v>
      </c>
      <c r="L12" s="43" t="s">
        <v>27</v>
      </c>
      <c r="M12" s="41" t="s">
        <v>28</v>
      </c>
      <c r="N12" s="42" t="s">
        <v>29</v>
      </c>
      <c r="O12" s="42" t="s">
        <v>30</v>
      </c>
      <c r="P12" s="42" t="s">
        <v>31</v>
      </c>
      <c r="Q12" s="42" t="s">
        <v>32</v>
      </c>
      <c r="R12" s="42" t="s">
        <v>33</v>
      </c>
      <c r="S12" s="42" t="s">
        <v>34</v>
      </c>
      <c r="T12" s="42" t="s">
        <v>35</v>
      </c>
      <c r="U12" s="42" t="s">
        <v>36</v>
      </c>
      <c r="V12" s="42" t="s">
        <v>37</v>
      </c>
      <c r="W12" s="41" t="s">
        <v>38</v>
      </c>
      <c r="X12" s="41" t="s">
        <v>39</v>
      </c>
      <c r="Y12" s="41" t="s">
        <v>40</v>
      </c>
      <c r="Z12" s="41" t="s">
        <v>41</v>
      </c>
      <c r="AA12" s="41" t="s">
        <v>42</v>
      </c>
      <c r="AB12" s="41" t="s">
        <v>43</v>
      </c>
      <c r="AC12" s="42" t="s">
        <v>44</v>
      </c>
      <c r="AD12" s="42" t="s">
        <v>45</v>
      </c>
      <c r="AF12" s="41" t="s">
        <v>46</v>
      </c>
      <c r="AG12" s="41" t="s">
        <v>47</v>
      </c>
      <c r="AH12" s="41" t="s">
        <v>48</v>
      </c>
      <c r="AI12" s="41" t="s">
        <v>49</v>
      </c>
      <c r="AJ12" s="41" t="s">
        <v>50</v>
      </c>
      <c r="AK12" s="41" t="s">
        <v>51</v>
      </c>
      <c r="AL12" s="44" t="s">
        <v>52</v>
      </c>
    </row>
    <row r="13" spans="1:38" ht="37.5" customHeight="1" x14ac:dyDescent="0.2">
      <c r="A13" s="45" t="s">
        <v>53</v>
      </c>
      <c r="B13" s="45" t="s">
        <v>54</v>
      </c>
      <c r="C13" s="46" t="s">
        <v>55</v>
      </c>
      <c r="D13" s="45" t="s">
        <v>56</v>
      </c>
      <c r="E13" s="45" t="s">
        <v>57</v>
      </c>
      <c r="F13" s="45" t="s">
        <v>57</v>
      </c>
      <c r="G13" s="45" t="s">
        <v>57</v>
      </c>
      <c r="H13" s="45" t="s">
        <v>57</v>
      </c>
      <c r="I13" s="45" t="s">
        <v>57</v>
      </c>
      <c r="J13" s="45" t="s">
        <v>57</v>
      </c>
      <c r="K13" s="45" t="s">
        <v>57</v>
      </c>
      <c r="L13" s="45" t="s">
        <v>57</v>
      </c>
      <c r="M13" s="45" t="s">
        <v>57</v>
      </c>
      <c r="N13" s="45" t="s">
        <v>58</v>
      </c>
      <c r="O13" s="45" t="s">
        <v>58</v>
      </c>
      <c r="P13" s="45" t="s">
        <v>58</v>
      </c>
      <c r="Q13" s="45" t="s">
        <v>58</v>
      </c>
      <c r="R13" s="45" t="s">
        <v>58</v>
      </c>
      <c r="S13" s="45" t="s">
        <v>58</v>
      </c>
      <c r="T13" s="45" t="s">
        <v>58</v>
      </c>
      <c r="U13" s="45" t="s">
        <v>58</v>
      </c>
      <c r="V13" s="45" t="s">
        <v>58</v>
      </c>
      <c r="W13" s="45" t="s">
        <v>59</v>
      </c>
      <c r="X13" s="45" t="s">
        <v>58</v>
      </c>
      <c r="Y13" s="45" t="s">
        <v>58</v>
      </c>
      <c r="Z13" s="45" t="s">
        <v>58</v>
      </c>
      <c r="AA13" s="45" t="s">
        <v>58</v>
      </c>
      <c r="AB13" s="45" t="s">
        <v>58</v>
      </c>
      <c r="AC13" s="45" t="s">
        <v>60</v>
      </c>
      <c r="AD13" s="45" t="s">
        <v>60</v>
      </c>
      <c r="AE13" s="47"/>
      <c r="AF13" s="45" t="s">
        <v>61</v>
      </c>
      <c r="AG13" s="45" t="s">
        <v>61</v>
      </c>
      <c r="AH13" s="45" t="s">
        <v>61</v>
      </c>
      <c r="AI13" s="45" t="s">
        <v>61</v>
      </c>
      <c r="AJ13" s="45" t="s">
        <v>61</v>
      </c>
      <c r="AK13" s="45"/>
      <c r="AL13" s="45"/>
    </row>
    <row r="14" spans="1:38" ht="26.25" customHeight="1" x14ac:dyDescent="0.2">
      <c r="A14" s="48" t="s">
        <v>62</v>
      </c>
      <c r="B14" s="48" t="s">
        <v>63</v>
      </c>
      <c r="C14" s="49" t="s">
        <v>64</v>
      </c>
      <c r="D14" s="50"/>
      <c r="E14" s="51">
        <v>7.1259804652794516</v>
      </c>
      <c r="F14" s="51">
        <v>0.28494205687769664</v>
      </c>
      <c r="G14" s="51">
        <v>0.61540824291602403</v>
      </c>
      <c r="H14" s="51">
        <v>0.32240465783557071</v>
      </c>
      <c r="I14" s="51">
        <v>0.82568307454200673</v>
      </c>
      <c r="J14" s="51">
        <v>0.99063117387915889</v>
      </c>
      <c r="K14" s="51">
        <v>1.0996943712002245</v>
      </c>
      <c r="L14" s="51" t="s">
        <v>65</v>
      </c>
      <c r="M14" s="51">
        <v>3.9519999433813084</v>
      </c>
      <c r="N14" s="51">
        <v>1.9572505649750436</v>
      </c>
      <c r="O14" s="51">
        <v>0.14840658886750582</v>
      </c>
      <c r="P14" s="51">
        <v>0.15241457672990139</v>
      </c>
      <c r="Q14" s="51" t="s">
        <v>65</v>
      </c>
      <c r="R14" s="51" t="s">
        <v>65</v>
      </c>
      <c r="S14" s="51" t="s">
        <v>65</v>
      </c>
      <c r="T14" s="51" t="s">
        <v>65</v>
      </c>
      <c r="U14" s="51" t="s">
        <v>65</v>
      </c>
      <c r="V14" s="51" t="s">
        <v>65</v>
      </c>
      <c r="W14" s="51">
        <v>1.4185704737259965</v>
      </c>
      <c r="X14" s="51">
        <v>2.227956691507425E-2</v>
      </c>
      <c r="Y14" s="51">
        <v>9.3311843594744474E-4</v>
      </c>
      <c r="Z14" s="51">
        <v>3.6257665794109297E-4</v>
      </c>
      <c r="AA14" s="51">
        <v>8.2733468807650343E-4</v>
      </c>
      <c r="AB14" s="51">
        <v>2.4402596697039289E-2</v>
      </c>
      <c r="AC14" s="51">
        <v>0.49564620792210728</v>
      </c>
      <c r="AD14" s="51">
        <v>1.7744741657032968E-2</v>
      </c>
      <c r="AE14" s="52"/>
      <c r="AF14" s="53">
        <v>583.87260844494392</v>
      </c>
      <c r="AG14" s="53" t="s">
        <v>435</v>
      </c>
      <c r="AH14" s="53">
        <v>59053.120692047436</v>
      </c>
      <c r="AI14" s="53">
        <v>65215.975584145599</v>
      </c>
      <c r="AJ14" s="53">
        <v>12413.207398188881</v>
      </c>
      <c r="AK14" s="53"/>
      <c r="AL14" s="54" t="s">
        <v>61</v>
      </c>
    </row>
    <row r="15" spans="1:38" ht="26.25" customHeight="1" x14ac:dyDescent="0.2">
      <c r="A15" s="48" t="s">
        <v>66</v>
      </c>
      <c r="B15" s="48" t="s">
        <v>67</v>
      </c>
      <c r="C15" s="49" t="s">
        <v>68</v>
      </c>
      <c r="D15" s="50"/>
      <c r="E15" s="51">
        <v>0.99199999999999999</v>
      </c>
      <c r="F15" s="51" t="s">
        <v>434</v>
      </c>
      <c r="G15" s="51">
        <v>0.28899999999999998</v>
      </c>
      <c r="H15" s="51">
        <v>7.973416560692359E-2</v>
      </c>
      <c r="I15" s="51">
        <v>3.4193684210526314E-2</v>
      </c>
      <c r="J15" s="51">
        <v>4.0604999999999995E-2</v>
      </c>
      <c r="K15" s="51">
        <v>4.2742105263157901E-2</v>
      </c>
      <c r="L15" s="51" t="s">
        <v>65</v>
      </c>
      <c r="M15" s="51">
        <v>0.34500000000000003</v>
      </c>
      <c r="N15" s="51">
        <v>0.27311120044074177</v>
      </c>
      <c r="O15" s="51">
        <v>0.14985110999703175</v>
      </c>
      <c r="P15" s="51">
        <v>1.0805423043432117E-2</v>
      </c>
      <c r="Q15" s="51" t="s">
        <v>65</v>
      </c>
      <c r="R15" s="51" t="s">
        <v>65</v>
      </c>
      <c r="S15" s="51" t="s">
        <v>65</v>
      </c>
      <c r="T15" s="51" t="s">
        <v>65</v>
      </c>
      <c r="U15" s="51" t="s">
        <v>65</v>
      </c>
      <c r="V15" s="51" t="s">
        <v>65</v>
      </c>
      <c r="W15" s="51">
        <v>1.7773970659579981E-2</v>
      </c>
      <c r="X15" s="51">
        <v>1.1019347269849931E-4</v>
      </c>
      <c r="Y15" s="51">
        <v>6.6089601506490788E-4</v>
      </c>
      <c r="Z15" s="51">
        <v>5.7564743838387107E-4</v>
      </c>
      <c r="AA15" s="51">
        <v>8.4175721003785608E-4</v>
      </c>
      <c r="AB15" s="51">
        <v>2.1884941361851344E-3</v>
      </c>
      <c r="AC15" s="51">
        <v>2.3882876634807961E-3</v>
      </c>
      <c r="AD15" s="51">
        <v>1.5996573593621984E-6</v>
      </c>
      <c r="AE15" s="52"/>
      <c r="AF15" s="53">
        <v>30342.521246597087</v>
      </c>
      <c r="AG15" s="53" t="s">
        <v>435</v>
      </c>
      <c r="AH15" s="53">
        <v>7843.2909946328646</v>
      </c>
      <c r="AI15" s="53" t="s">
        <v>435</v>
      </c>
      <c r="AJ15" s="53" t="s">
        <v>435</v>
      </c>
      <c r="AK15" s="53"/>
      <c r="AL15" s="54" t="s">
        <v>61</v>
      </c>
    </row>
    <row r="16" spans="1:38" ht="26.25" customHeight="1" x14ac:dyDescent="0.2">
      <c r="A16" s="48" t="s">
        <v>66</v>
      </c>
      <c r="B16" s="48" t="s">
        <v>69</v>
      </c>
      <c r="C16" s="49" t="s">
        <v>70</v>
      </c>
      <c r="D16" s="50"/>
      <c r="E16" s="51">
        <v>0.47441159210296713</v>
      </c>
      <c r="F16" s="51">
        <v>1.5813719736765572E-3</v>
      </c>
      <c r="G16" s="51">
        <v>9.4882318420593415E-4</v>
      </c>
      <c r="H16" s="51">
        <v>3.1627439473531143E-3</v>
      </c>
      <c r="I16" s="51">
        <v>6.9641651590257439E-2</v>
      </c>
      <c r="J16" s="51">
        <v>6.9878857386308918E-2</v>
      </c>
      <c r="K16" s="51">
        <v>7.0036994583676571E-2</v>
      </c>
      <c r="L16" s="51" t="s">
        <v>65</v>
      </c>
      <c r="M16" s="51">
        <v>3.1627439473531138E-2</v>
      </c>
      <c r="N16" s="51">
        <v>4.7441159210296712E-6</v>
      </c>
      <c r="O16" s="51">
        <v>7.9068598683827854E-7</v>
      </c>
      <c r="P16" s="51">
        <v>2.21392076314718E-4</v>
      </c>
      <c r="Q16" s="51" t="s">
        <v>65</v>
      </c>
      <c r="R16" s="51" t="s">
        <v>65</v>
      </c>
      <c r="S16" s="51" t="s">
        <v>65</v>
      </c>
      <c r="T16" s="51" t="s">
        <v>65</v>
      </c>
      <c r="U16" s="51" t="s">
        <v>65</v>
      </c>
      <c r="V16" s="51" t="s">
        <v>65</v>
      </c>
      <c r="W16" s="51">
        <v>6.3254878947062291E-4</v>
      </c>
      <c r="X16" s="51">
        <v>1.7711366105177441E-6</v>
      </c>
      <c r="Y16" s="51">
        <v>4.9971354368179206E-6</v>
      </c>
      <c r="Z16" s="51">
        <v>3.5106457815619567E-6</v>
      </c>
      <c r="AA16" s="51">
        <v>2.6440539399872032E-5</v>
      </c>
      <c r="AB16" s="51">
        <v>3.6719457228769649E-5</v>
      </c>
      <c r="AC16" s="51">
        <v>1.2650975789412457E-4</v>
      </c>
      <c r="AD16" s="51">
        <v>5.6929391052356048E-8</v>
      </c>
      <c r="AE16" s="52"/>
      <c r="AF16" s="53" t="s">
        <v>435</v>
      </c>
      <c r="AG16" s="53" t="s">
        <v>435</v>
      </c>
      <c r="AH16" s="53">
        <v>3162.743947353114</v>
      </c>
      <c r="AI16" s="53">
        <v>30.601530000000007</v>
      </c>
      <c r="AJ16" s="53" t="s">
        <v>435</v>
      </c>
      <c r="AK16" s="53"/>
      <c r="AL16" s="54" t="s">
        <v>61</v>
      </c>
    </row>
    <row r="17" spans="1:38" ht="26.25" customHeight="1" x14ac:dyDescent="0.2">
      <c r="A17" s="48" t="s">
        <v>66</v>
      </c>
      <c r="B17" s="48" t="s">
        <v>71</v>
      </c>
      <c r="C17" s="49" t="s">
        <v>72</v>
      </c>
      <c r="D17" s="50"/>
      <c r="E17" s="51">
        <v>3.6107338741059682</v>
      </c>
      <c r="F17" s="51">
        <v>0.17397020419756126</v>
      </c>
      <c r="G17" s="51">
        <v>5.0574323073366934</v>
      </c>
      <c r="H17" s="51">
        <v>1.8850117733567998E-2</v>
      </c>
      <c r="I17" s="51">
        <v>6.6377249742362986E-3</v>
      </c>
      <c r="J17" s="51">
        <v>7.9652699690835587E-3</v>
      </c>
      <c r="K17" s="51">
        <v>8.850299965648397E-3</v>
      </c>
      <c r="L17" s="51" t="s">
        <v>65</v>
      </c>
      <c r="M17" s="51">
        <v>159.14853998084337</v>
      </c>
      <c r="N17" s="51">
        <v>8.7795255470754659E-4</v>
      </c>
      <c r="O17" s="51">
        <v>4.8772838842379544E-5</v>
      </c>
      <c r="P17" s="51">
        <v>7.2507596989406029E-4</v>
      </c>
      <c r="Q17" s="51" t="s">
        <v>65</v>
      </c>
      <c r="R17" s="51" t="s">
        <v>65</v>
      </c>
      <c r="S17" s="51" t="s">
        <v>65</v>
      </c>
      <c r="T17" s="51" t="s">
        <v>65</v>
      </c>
      <c r="U17" s="51" t="s">
        <v>65</v>
      </c>
      <c r="V17" s="51" t="s">
        <v>65</v>
      </c>
      <c r="W17" s="51">
        <v>1.0633602019099029E-2</v>
      </c>
      <c r="X17" s="51">
        <v>7.2176749669674179E-5</v>
      </c>
      <c r="Y17" s="51">
        <v>1.1111101532759393E-4</v>
      </c>
      <c r="Z17" s="51">
        <v>4.0712514775814632E-5</v>
      </c>
      <c r="AA17" s="51">
        <v>3.297164897902336E-5</v>
      </c>
      <c r="AB17" s="51">
        <v>2.5697192875210614E-4</v>
      </c>
      <c r="AC17" s="51">
        <v>1.2654069997222745E-3</v>
      </c>
      <c r="AD17" s="51">
        <v>1.4387225398192748E-2</v>
      </c>
      <c r="AE17" s="52"/>
      <c r="AF17" s="53">
        <v>67.347437057881024</v>
      </c>
      <c r="AG17" s="53">
        <v>6778.043635922696</v>
      </c>
      <c r="AH17" s="53">
        <v>18579.80301976332</v>
      </c>
      <c r="AI17" s="53">
        <v>16.786906659804941</v>
      </c>
      <c r="AJ17" s="53" t="s">
        <v>435</v>
      </c>
      <c r="AK17" s="53"/>
      <c r="AL17" s="54" t="s">
        <v>61</v>
      </c>
    </row>
    <row r="18" spans="1:38" ht="26.25" customHeight="1" x14ac:dyDescent="0.2">
      <c r="A18" s="48" t="s">
        <v>66</v>
      </c>
      <c r="B18" s="48" t="s">
        <v>73</v>
      </c>
      <c r="C18" s="49" t="s">
        <v>74</v>
      </c>
      <c r="D18" s="50"/>
      <c r="E18" s="51">
        <v>0.23045862993279803</v>
      </c>
      <c r="F18" s="51">
        <v>3.7500422715844258E-3</v>
      </c>
      <c r="G18" s="51">
        <v>0.1087614718078764</v>
      </c>
      <c r="H18" s="51">
        <v>4.8493972924903879E-3</v>
      </c>
      <c r="I18" s="51">
        <v>8.7070890887078773E-3</v>
      </c>
      <c r="J18" s="51">
        <v>1.0448506906449453E-2</v>
      </c>
      <c r="K18" s="51">
        <v>1.160945211827717E-2</v>
      </c>
      <c r="L18" s="51" t="s">
        <v>65</v>
      </c>
      <c r="M18" s="51">
        <v>4.9999471122136395E-2</v>
      </c>
      <c r="N18" s="51">
        <v>2.5969041119360508E-3</v>
      </c>
      <c r="O18" s="51">
        <v>2.2648196822812943E-4</v>
      </c>
      <c r="P18" s="51">
        <v>7.7536920865853721E-4</v>
      </c>
      <c r="Q18" s="51" t="s">
        <v>65</v>
      </c>
      <c r="R18" s="51" t="s">
        <v>65</v>
      </c>
      <c r="S18" s="51" t="s">
        <v>65</v>
      </c>
      <c r="T18" s="51" t="s">
        <v>65</v>
      </c>
      <c r="U18" s="51" t="s">
        <v>65</v>
      </c>
      <c r="V18" s="51" t="s">
        <v>65</v>
      </c>
      <c r="W18" s="51">
        <v>4.0363522066336664E-2</v>
      </c>
      <c r="X18" s="51">
        <v>1.3430679010421469E-4</v>
      </c>
      <c r="Y18" s="51">
        <v>1.8784705257300177E-4</v>
      </c>
      <c r="Z18" s="51">
        <v>7.1118476042103312E-5</v>
      </c>
      <c r="AA18" s="51">
        <v>5.7394554956675137E-5</v>
      </c>
      <c r="AB18" s="51">
        <v>4.506668736759949E-4</v>
      </c>
      <c r="AC18" s="51">
        <v>1.7535865623579891E-3</v>
      </c>
      <c r="AD18" s="51">
        <v>2.5969215333779022E-2</v>
      </c>
      <c r="AE18" s="52"/>
      <c r="AF18" s="53">
        <v>140.60287966269652</v>
      </c>
      <c r="AG18" s="53">
        <v>152.75816829532235</v>
      </c>
      <c r="AH18" s="53">
        <v>4512.2155229923655</v>
      </c>
      <c r="AI18" s="53">
        <v>38.576468171476812</v>
      </c>
      <c r="AJ18" s="53">
        <v>5.1616274400000002</v>
      </c>
      <c r="AK18" s="53"/>
      <c r="AL18" s="54" t="s">
        <v>61</v>
      </c>
    </row>
    <row r="19" spans="1:38" ht="26.25" customHeight="1" x14ac:dyDescent="0.2">
      <c r="A19" s="48" t="s">
        <v>66</v>
      </c>
      <c r="B19" s="48" t="s">
        <v>75</v>
      </c>
      <c r="C19" s="49" t="s">
        <v>76</v>
      </c>
      <c r="D19" s="50"/>
      <c r="E19" s="51">
        <v>1.1472179249289947</v>
      </c>
      <c r="F19" s="51">
        <v>2.9825132825047312E-2</v>
      </c>
      <c r="G19" s="51">
        <v>0.13845576028060372</v>
      </c>
      <c r="H19" s="51">
        <v>3.2699751498938348E-2</v>
      </c>
      <c r="I19" s="51">
        <v>0.15267890087244324</v>
      </c>
      <c r="J19" s="51">
        <v>0.18310390113155398</v>
      </c>
      <c r="K19" s="51">
        <v>0.20338866679175824</v>
      </c>
      <c r="L19" s="51" t="s">
        <v>65</v>
      </c>
      <c r="M19" s="51">
        <v>0.36152427851502367</v>
      </c>
      <c r="N19" s="51">
        <v>0.25376013720342555</v>
      </c>
      <c r="O19" s="51">
        <v>1.3724345851865568E-2</v>
      </c>
      <c r="P19" s="51">
        <v>8.6865664984385992E-3</v>
      </c>
      <c r="Q19" s="51" t="s">
        <v>65</v>
      </c>
      <c r="R19" s="51" t="s">
        <v>65</v>
      </c>
      <c r="S19" s="51" t="s">
        <v>65</v>
      </c>
      <c r="T19" s="51" t="s">
        <v>65</v>
      </c>
      <c r="U19" s="51" t="s">
        <v>65</v>
      </c>
      <c r="V19" s="51" t="s">
        <v>65</v>
      </c>
      <c r="W19" s="51">
        <v>0.50331015288738667</v>
      </c>
      <c r="X19" s="51">
        <v>4.7496146163905585E-3</v>
      </c>
      <c r="Y19" s="51">
        <v>8.3467247879555374E-3</v>
      </c>
      <c r="Z19" s="51">
        <v>3.2959347391235613E-3</v>
      </c>
      <c r="AA19" s="51">
        <v>3.3290324683389935E-3</v>
      </c>
      <c r="AB19" s="51">
        <v>1.9721306611808653E-2</v>
      </c>
      <c r="AC19" s="51">
        <v>7.7904999850020917E-2</v>
      </c>
      <c r="AD19" s="51">
        <v>3.9657973127035846E-2</v>
      </c>
      <c r="AE19" s="52"/>
      <c r="AF19" s="53">
        <v>278.31744522739643</v>
      </c>
      <c r="AG19" s="53">
        <v>228.68651074050914</v>
      </c>
      <c r="AH19" s="53">
        <v>14458.179595470372</v>
      </c>
      <c r="AI19" s="53">
        <v>4114.0780410575971</v>
      </c>
      <c r="AJ19" s="53">
        <v>2483.8607556724546</v>
      </c>
      <c r="AK19" s="53"/>
      <c r="AL19" s="54" t="s">
        <v>61</v>
      </c>
    </row>
    <row r="20" spans="1:38" ht="26.25" customHeight="1" x14ac:dyDescent="0.2">
      <c r="A20" s="48" t="s">
        <v>66</v>
      </c>
      <c r="B20" s="48" t="s">
        <v>77</v>
      </c>
      <c r="C20" s="49" t="s">
        <v>78</v>
      </c>
      <c r="D20" s="50"/>
      <c r="E20" s="51">
        <v>4.416091880632889</v>
      </c>
      <c r="F20" s="51">
        <v>0.23132459150852971</v>
      </c>
      <c r="G20" s="51">
        <v>0.49600000000000005</v>
      </c>
      <c r="H20" s="51">
        <v>7.2328307041505599E-2</v>
      </c>
      <c r="I20" s="51">
        <v>0.17033260057919458</v>
      </c>
      <c r="J20" s="51">
        <v>0.20714518987948763</v>
      </c>
      <c r="K20" s="51">
        <v>0.2301561017543555</v>
      </c>
      <c r="L20" s="51" t="s">
        <v>65</v>
      </c>
      <c r="M20" s="51">
        <v>1.7764020841984665</v>
      </c>
      <c r="N20" s="51">
        <v>0.37522277230926748</v>
      </c>
      <c r="O20" s="51">
        <v>5.6966974266503032E-2</v>
      </c>
      <c r="P20" s="51">
        <v>8.8495700504239452E-2</v>
      </c>
      <c r="Q20" s="51" t="s">
        <v>65</v>
      </c>
      <c r="R20" s="51" t="s">
        <v>65</v>
      </c>
      <c r="S20" s="51" t="s">
        <v>65</v>
      </c>
      <c r="T20" s="51" t="s">
        <v>65</v>
      </c>
      <c r="U20" s="51" t="s">
        <v>65</v>
      </c>
      <c r="V20" s="51" t="s">
        <v>65</v>
      </c>
      <c r="W20" s="51">
        <v>0.57857584408157314</v>
      </c>
      <c r="X20" s="51">
        <v>8.4595653239640022E-4</v>
      </c>
      <c r="Y20" s="51">
        <v>1.6475854055527665E-3</v>
      </c>
      <c r="Z20" s="51">
        <v>5.4855060869735703E-4</v>
      </c>
      <c r="AA20" s="51">
        <v>4.9334226612584263E-4</v>
      </c>
      <c r="AB20" s="51">
        <v>3.5354348127723673E-3</v>
      </c>
      <c r="AC20" s="51">
        <v>0.11566841970115782</v>
      </c>
      <c r="AD20" s="51">
        <v>0.15543173025021656</v>
      </c>
      <c r="AE20" s="52"/>
      <c r="AF20" s="53">
        <v>269.07228858712102</v>
      </c>
      <c r="AG20" s="53">
        <v>853.59524521000003</v>
      </c>
      <c r="AH20" s="53">
        <v>17340.297030691683</v>
      </c>
      <c r="AI20" s="53">
        <v>46634.656250634442</v>
      </c>
      <c r="AJ20" s="53">
        <v>98.492552765259944</v>
      </c>
      <c r="AK20" s="53"/>
      <c r="AL20" s="54" t="s">
        <v>61</v>
      </c>
    </row>
    <row r="21" spans="1:38" ht="26.25" customHeight="1" x14ac:dyDescent="0.2">
      <c r="A21" s="48" t="s">
        <v>66</v>
      </c>
      <c r="B21" s="48" t="s">
        <v>79</v>
      </c>
      <c r="C21" s="49" t="s">
        <v>80</v>
      </c>
      <c r="D21" s="50"/>
      <c r="E21" s="51">
        <v>0.7781670315999617</v>
      </c>
      <c r="F21" s="51">
        <v>1.3138262412564198E-2</v>
      </c>
      <c r="G21" s="51">
        <v>0.13475028006587925</v>
      </c>
      <c r="H21" s="51">
        <v>1.8419181638655538E-2</v>
      </c>
      <c r="I21" s="51">
        <v>3.3425788683287487E-2</v>
      </c>
      <c r="J21" s="51">
        <v>4.0109600989104974E-2</v>
      </c>
      <c r="K21" s="51">
        <v>4.4565475859649969E-2</v>
      </c>
      <c r="L21" s="51" t="s">
        <v>65</v>
      </c>
      <c r="M21" s="51">
        <v>0.14271735031188051</v>
      </c>
      <c r="N21" s="51">
        <v>1.2251886852857132E-2</v>
      </c>
      <c r="O21" s="51">
        <v>1.2210971423595976E-3</v>
      </c>
      <c r="P21" s="51">
        <v>1.9212926283759234E-3</v>
      </c>
      <c r="Q21" s="51" t="s">
        <v>65</v>
      </c>
      <c r="R21" s="51" t="s">
        <v>65</v>
      </c>
      <c r="S21" s="51" t="s">
        <v>65</v>
      </c>
      <c r="T21" s="51" t="s">
        <v>65</v>
      </c>
      <c r="U21" s="51" t="s">
        <v>65</v>
      </c>
      <c r="V21" s="51" t="s">
        <v>65</v>
      </c>
      <c r="W21" s="51">
        <v>6.0295581841202671E-2</v>
      </c>
      <c r="X21" s="51">
        <v>5.9603115045322552E-4</v>
      </c>
      <c r="Y21" s="51">
        <v>9.770350208623635E-4</v>
      </c>
      <c r="Z21" s="51">
        <v>3.0429527239491896E-4</v>
      </c>
      <c r="AA21" s="51">
        <v>2.438180655037536E-4</v>
      </c>
      <c r="AB21" s="51">
        <v>2.1211795092142623E-3</v>
      </c>
      <c r="AC21" s="51">
        <v>8.6566110751169507E-3</v>
      </c>
      <c r="AD21" s="51">
        <v>3.0012637160025873E-2</v>
      </c>
      <c r="AE21" s="52"/>
      <c r="AF21" s="53">
        <v>750.84828791020675</v>
      </c>
      <c r="AG21" s="53">
        <v>176.52266630599999</v>
      </c>
      <c r="AH21" s="53">
        <v>14027.006657070595</v>
      </c>
      <c r="AI21" s="53">
        <v>795.21510954993641</v>
      </c>
      <c r="AJ21" s="53">
        <v>0.71410000000000007</v>
      </c>
      <c r="AK21" s="53"/>
      <c r="AL21" s="54" t="s">
        <v>61</v>
      </c>
    </row>
    <row r="22" spans="1:38" ht="26.25" customHeight="1" x14ac:dyDescent="0.2">
      <c r="A22" s="48" t="s">
        <v>66</v>
      </c>
      <c r="B22" s="55" t="s">
        <v>81</v>
      </c>
      <c r="C22" s="49" t="s">
        <v>82</v>
      </c>
      <c r="D22" s="50"/>
      <c r="E22" s="51">
        <v>4.1813150226180831</v>
      </c>
      <c r="F22" s="51">
        <v>0.16633958822004247</v>
      </c>
      <c r="G22" s="51">
        <v>0.46934041250250741</v>
      </c>
      <c r="H22" s="51">
        <v>0.11723626971046026</v>
      </c>
      <c r="I22" s="51">
        <v>6.5115424466643132E-2</v>
      </c>
      <c r="J22" s="51">
        <v>7.8136517103082337E-2</v>
      </c>
      <c r="K22" s="51">
        <v>8.6817245527375117E-2</v>
      </c>
      <c r="L22" s="51" t="s">
        <v>65</v>
      </c>
      <c r="M22" s="51">
        <v>3.6157924834564317</v>
      </c>
      <c r="N22" s="51">
        <v>0.29869756946216225</v>
      </c>
      <c r="O22" s="51">
        <v>2.1061117300859602E-2</v>
      </c>
      <c r="P22" s="51">
        <v>0.13116807683490475</v>
      </c>
      <c r="Q22" s="51" t="s">
        <v>65</v>
      </c>
      <c r="R22" s="51" t="s">
        <v>65</v>
      </c>
      <c r="S22" s="51" t="s">
        <v>65</v>
      </c>
      <c r="T22" s="51" t="s">
        <v>65</v>
      </c>
      <c r="U22" s="51" t="s">
        <v>65</v>
      </c>
      <c r="V22" s="51" t="s">
        <v>65</v>
      </c>
      <c r="W22" s="51">
        <v>0.41771113695791018</v>
      </c>
      <c r="X22" s="51">
        <v>2.03017282002959E-3</v>
      </c>
      <c r="Y22" s="51">
        <v>4.2163036860315157E-3</v>
      </c>
      <c r="Z22" s="51">
        <v>1.3755706169966055E-3</v>
      </c>
      <c r="AA22" s="51">
        <v>9.9353323375321861E-4</v>
      </c>
      <c r="AB22" s="51">
        <v>8.6155803568109326E-3</v>
      </c>
      <c r="AC22" s="51">
        <v>6.8203451214412125E-2</v>
      </c>
      <c r="AD22" s="51">
        <v>0.31908049145355927</v>
      </c>
      <c r="AE22" s="52"/>
      <c r="AF22" s="53">
        <v>1916.5532826908886</v>
      </c>
      <c r="AG22" s="53">
        <v>817.90279089765238</v>
      </c>
      <c r="AH22" s="53">
        <v>9417.7046306016673</v>
      </c>
      <c r="AI22" s="53">
        <v>4125.6028633590504</v>
      </c>
      <c r="AJ22" s="53">
        <v>6779.9983951642316</v>
      </c>
      <c r="AK22" s="53"/>
      <c r="AL22" s="54" t="s">
        <v>61</v>
      </c>
    </row>
    <row r="23" spans="1:38" ht="26.25" customHeight="1" x14ac:dyDescent="0.2">
      <c r="A23" s="48" t="s">
        <v>83</v>
      </c>
      <c r="B23" s="55" t="s">
        <v>84</v>
      </c>
      <c r="C23" s="49" t="s">
        <v>85</v>
      </c>
      <c r="D23" s="56"/>
      <c r="E23" s="51">
        <v>3.7685442646735225</v>
      </c>
      <c r="F23" s="51">
        <v>0.16222121278386076</v>
      </c>
      <c r="G23" s="51">
        <v>9.2271011958244588E-3</v>
      </c>
      <c r="H23" s="51">
        <v>2.249795646603056E-3</v>
      </c>
      <c r="I23" s="51">
        <v>5.8375891516920436E-2</v>
      </c>
      <c r="J23" s="51">
        <v>5.8375891516920436E-2</v>
      </c>
      <c r="K23" s="51">
        <v>5.8375891516920436E-2</v>
      </c>
      <c r="L23" s="51" t="s">
        <v>65</v>
      </c>
      <c r="M23" s="51">
        <v>3.5307147353725239</v>
      </c>
      <c r="N23" s="51">
        <v>3.7647200409050689E-4</v>
      </c>
      <c r="O23" s="51">
        <v>3.6633837521908124E-4</v>
      </c>
      <c r="P23" s="51">
        <v>1.2821843132667841E-4</v>
      </c>
      <c r="Q23" s="51" t="s">
        <v>65</v>
      </c>
      <c r="R23" s="51" t="s">
        <v>65</v>
      </c>
      <c r="S23" s="51" t="s">
        <v>65</v>
      </c>
      <c r="T23" s="51" t="s">
        <v>65</v>
      </c>
      <c r="U23" s="51" t="s">
        <v>65</v>
      </c>
      <c r="V23" s="51" t="s">
        <v>65</v>
      </c>
      <c r="W23" s="51">
        <v>0.15294997289931189</v>
      </c>
      <c r="X23" s="51">
        <v>1.0625705107766297E-2</v>
      </c>
      <c r="Y23" s="51">
        <v>4.7844086272039413E-2</v>
      </c>
      <c r="Z23" s="51">
        <v>5.3206567439361641E-2</v>
      </c>
      <c r="AA23" s="51">
        <v>1.2825371161689005E-2</v>
      </c>
      <c r="AB23" s="51">
        <v>0.12450172998085633</v>
      </c>
      <c r="AC23" s="51">
        <v>3.0589994579862376E-2</v>
      </c>
      <c r="AD23" s="51">
        <v>1.7816304304609217E-6</v>
      </c>
      <c r="AE23" s="52"/>
      <c r="AF23" s="53">
        <v>18316.91876095406</v>
      </c>
      <c r="AG23" s="53" t="s">
        <v>435</v>
      </c>
      <c r="AH23" s="53" t="s">
        <v>435</v>
      </c>
      <c r="AI23" s="53">
        <v>1023.4080456066376</v>
      </c>
      <c r="AJ23" s="53">
        <v>57.914623490647578</v>
      </c>
      <c r="AK23" s="53"/>
      <c r="AL23" s="54" t="s">
        <v>61</v>
      </c>
    </row>
    <row r="24" spans="1:38" ht="26.25" customHeight="1" x14ac:dyDescent="0.2">
      <c r="A24" s="48" t="s">
        <v>66</v>
      </c>
      <c r="B24" s="55" t="s">
        <v>86</v>
      </c>
      <c r="C24" s="49" t="s">
        <v>87</v>
      </c>
      <c r="D24" s="50"/>
      <c r="E24" s="51">
        <v>3.7594604948023038</v>
      </c>
      <c r="F24" s="51">
        <v>0.11684597779920963</v>
      </c>
      <c r="G24" s="51">
        <v>1.2681125016012866</v>
      </c>
      <c r="H24" s="51">
        <v>0.12408581846422398</v>
      </c>
      <c r="I24" s="51">
        <v>0.18709174600991485</v>
      </c>
      <c r="J24" s="51">
        <v>0.2244984373778578</v>
      </c>
      <c r="K24" s="51">
        <v>0.24943623162315312</v>
      </c>
      <c r="L24" s="51" t="s">
        <v>65</v>
      </c>
      <c r="M24" s="51">
        <v>1.7838738071464235</v>
      </c>
      <c r="N24" s="51">
        <v>0.51615123937358931</v>
      </c>
      <c r="O24" s="51">
        <v>4.9186721785954311E-2</v>
      </c>
      <c r="P24" s="51">
        <v>2.7871482900858401E-2</v>
      </c>
      <c r="Q24" s="51" t="s">
        <v>65</v>
      </c>
      <c r="R24" s="51" t="s">
        <v>65</v>
      </c>
      <c r="S24" s="51" t="s">
        <v>65</v>
      </c>
      <c r="T24" s="51" t="s">
        <v>65</v>
      </c>
      <c r="U24" s="51" t="s">
        <v>65</v>
      </c>
      <c r="V24" s="51" t="s">
        <v>65</v>
      </c>
      <c r="W24" s="51">
        <v>1.7511455021784166</v>
      </c>
      <c r="X24" s="51">
        <v>1.9368747146039502E-2</v>
      </c>
      <c r="Y24" s="51">
        <v>3.1457080724659567E-2</v>
      </c>
      <c r="Z24" s="51">
        <v>1.0106689383370882E-2</v>
      </c>
      <c r="AA24" s="51">
        <v>8.3984708873656635E-3</v>
      </c>
      <c r="AB24" s="51">
        <v>6.9330988141435609E-2</v>
      </c>
      <c r="AC24" s="51">
        <v>0.27370370839973041</v>
      </c>
      <c r="AD24" s="51">
        <v>1.1081124924241155E-2</v>
      </c>
      <c r="AE24" s="52"/>
      <c r="AF24" s="53">
        <v>2164.8904757266637</v>
      </c>
      <c r="AG24" s="53">
        <v>58.729944473223419</v>
      </c>
      <c r="AH24" s="53">
        <v>20913.234886936119</v>
      </c>
      <c r="AI24" s="53">
        <v>19892.260765138519</v>
      </c>
      <c r="AJ24" s="53">
        <v>1118.9865450826633</v>
      </c>
      <c r="AK24" s="53"/>
      <c r="AL24" s="54" t="s">
        <v>61</v>
      </c>
    </row>
    <row r="25" spans="1:38" ht="26.25" customHeight="1" x14ac:dyDescent="0.2">
      <c r="A25" s="48" t="s">
        <v>88</v>
      </c>
      <c r="B25" s="55" t="s">
        <v>89</v>
      </c>
      <c r="C25" s="57" t="s">
        <v>90</v>
      </c>
      <c r="D25" s="50"/>
      <c r="E25" s="51">
        <v>1.7831897205290472</v>
      </c>
      <c r="F25" s="51">
        <v>0.17141952806993174</v>
      </c>
      <c r="G25" s="51">
        <v>0.10325621148399838</v>
      </c>
      <c r="H25" s="51">
        <v>8.389251916996424E-4</v>
      </c>
      <c r="I25" s="51">
        <v>0.13337260611187524</v>
      </c>
      <c r="J25" s="51">
        <v>0.13337260611187524</v>
      </c>
      <c r="K25" s="51">
        <v>0.13337260611187524</v>
      </c>
      <c r="L25" s="51" t="s">
        <v>65</v>
      </c>
      <c r="M25" s="51">
        <v>1.2981285810531766</v>
      </c>
      <c r="N25" s="51">
        <v>1.0669808488950019E-4</v>
      </c>
      <c r="O25" s="51">
        <v>1.0669808488950019E-4</v>
      </c>
      <c r="P25" s="51">
        <v>3.7344329711325062E-5</v>
      </c>
      <c r="Q25" s="51" t="s">
        <v>65</v>
      </c>
      <c r="R25" s="51" t="s">
        <v>65</v>
      </c>
      <c r="S25" s="51" t="s">
        <v>65</v>
      </c>
      <c r="T25" s="51" t="s">
        <v>65</v>
      </c>
      <c r="U25" s="51" t="s">
        <v>65</v>
      </c>
      <c r="V25" s="51" t="s">
        <v>65</v>
      </c>
      <c r="W25" s="51" t="s">
        <v>436</v>
      </c>
      <c r="X25" s="51" t="s">
        <v>436</v>
      </c>
      <c r="Y25" s="51" t="s">
        <v>436</v>
      </c>
      <c r="Z25" s="51" t="s">
        <v>436</v>
      </c>
      <c r="AA25" s="51" t="s">
        <v>436</v>
      </c>
      <c r="AB25" s="51" t="s">
        <v>436</v>
      </c>
      <c r="AC25" s="51" t="s">
        <v>433</v>
      </c>
      <c r="AD25" s="51" t="s">
        <v>433</v>
      </c>
      <c r="AE25" s="52"/>
      <c r="AF25" s="53">
        <v>5334.9042444750094</v>
      </c>
      <c r="AG25" s="53"/>
      <c r="AH25" s="53"/>
      <c r="AI25" s="53"/>
      <c r="AJ25" s="53"/>
      <c r="AK25" s="53"/>
      <c r="AL25" s="54" t="s">
        <v>61</v>
      </c>
    </row>
    <row r="26" spans="1:38" ht="26.25" customHeight="1" x14ac:dyDescent="0.2">
      <c r="A26" s="48" t="s">
        <v>88</v>
      </c>
      <c r="B26" s="48" t="s">
        <v>91</v>
      </c>
      <c r="C26" s="49" t="s">
        <v>92</v>
      </c>
      <c r="D26" s="50"/>
      <c r="E26" s="51">
        <v>3.5006502768336827E-2</v>
      </c>
      <c r="F26" s="51">
        <v>3.9942416251872052E-2</v>
      </c>
      <c r="G26" s="51">
        <v>4.0196590650930552E-3</v>
      </c>
      <c r="H26" s="51">
        <v>6.8379338164259023E-5</v>
      </c>
      <c r="I26" s="51">
        <v>3.3161279482936366E-3</v>
      </c>
      <c r="J26" s="51">
        <v>3.3161279482936366E-3</v>
      </c>
      <c r="K26" s="51">
        <v>3.3161279482936366E-3</v>
      </c>
      <c r="L26" s="51" t="s">
        <v>65</v>
      </c>
      <c r="M26" s="51">
        <v>2.034520476627232</v>
      </c>
      <c r="N26" s="51">
        <v>9.2771254739276595E-6</v>
      </c>
      <c r="O26" s="51">
        <v>3.8250899880900046E-6</v>
      </c>
      <c r="P26" s="51">
        <v>1.3387814958315016E-6</v>
      </c>
      <c r="Q26" s="51" t="s">
        <v>65</v>
      </c>
      <c r="R26" s="51" t="s">
        <v>65</v>
      </c>
      <c r="S26" s="51" t="s">
        <v>65</v>
      </c>
      <c r="T26" s="51" t="s">
        <v>65</v>
      </c>
      <c r="U26" s="51" t="s">
        <v>65</v>
      </c>
      <c r="V26" s="51" t="s">
        <v>65</v>
      </c>
      <c r="W26" s="51" t="s">
        <v>436</v>
      </c>
      <c r="X26" s="51" t="s">
        <v>436</v>
      </c>
      <c r="Y26" s="51" t="s">
        <v>436</v>
      </c>
      <c r="Z26" s="51" t="s">
        <v>436</v>
      </c>
      <c r="AA26" s="51" t="s">
        <v>436</v>
      </c>
      <c r="AB26" s="51" t="s">
        <v>436</v>
      </c>
      <c r="AC26" s="51" t="s">
        <v>433</v>
      </c>
      <c r="AD26" s="51" t="s">
        <v>433</v>
      </c>
      <c r="AE26" s="52"/>
      <c r="AF26" s="53">
        <v>191.25449940450025</v>
      </c>
      <c r="AG26" s="53"/>
      <c r="AH26" s="53"/>
      <c r="AI26" s="53"/>
      <c r="AJ26" s="53"/>
      <c r="AK26" s="53"/>
      <c r="AL26" s="54" t="s">
        <v>61</v>
      </c>
    </row>
    <row r="27" spans="1:38" ht="26.25" customHeight="1" x14ac:dyDescent="0.2">
      <c r="A27" s="48" t="s">
        <v>93</v>
      </c>
      <c r="B27" s="48" t="s">
        <v>94</v>
      </c>
      <c r="C27" s="49" t="s">
        <v>95</v>
      </c>
      <c r="D27" s="50"/>
      <c r="E27" s="51">
        <v>30.45417474101491</v>
      </c>
      <c r="F27" s="51">
        <v>3.9413114797594488</v>
      </c>
      <c r="G27" s="51">
        <v>7.0888726032606514E-2</v>
      </c>
      <c r="H27" s="51">
        <v>0.70385312605906314</v>
      </c>
      <c r="I27" s="51">
        <v>0.38965946894345371</v>
      </c>
      <c r="J27" s="51">
        <v>0.38965946894345371</v>
      </c>
      <c r="K27" s="51">
        <v>0.38965946894345371</v>
      </c>
      <c r="L27" s="51" t="s">
        <v>65</v>
      </c>
      <c r="M27" s="51">
        <v>40.681305732093293</v>
      </c>
      <c r="N27" s="51">
        <v>7.9961679223332811E-3</v>
      </c>
      <c r="O27" s="51">
        <v>3.2725090097580089E-3</v>
      </c>
      <c r="P27" s="51">
        <v>1.1453781534153031E-3</v>
      </c>
      <c r="Q27" s="51" t="s">
        <v>65</v>
      </c>
      <c r="R27" s="51" t="s">
        <v>65</v>
      </c>
      <c r="S27" s="51" t="s">
        <v>65</v>
      </c>
      <c r="T27" s="51" t="s">
        <v>65</v>
      </c>
      <c r="U27" s="51" t="s">
        <v>65</v>
      </c>
      <c r="V27" s="51" t="s">
        <v>65</v>
      </c>
      <c r="W27" s="51">
        <v>0.63789498713816273</v>
      </c>
      <c r="X27" s="51">
        <v>3.9005289982163911E-2</v>
      </c>
      <c r="Y27" s="51">
        <v>3.8877030927516341E-2</v>
      </c>
      <c r="Z27" s="51">
        <v>1.6849837011667625E-2</v>
      </c>
      <c r="AA27" s="51">
        <v>4.4264598819063555E-2</v>
      </c>
      <c r="AB27" s="51">
        <v>0.13899675674041145</v>
      </c>
      <c r="AC27" s="51">
        <v>0.12757899742763254</v>
      </c>
      <c r="AD27" s="51">
        <v>1.4645186008565387E-4</v>
      </c>
      <c r="AE27" s="52"/>
      <c r="AF27" s="53">
        <v>163710.79419852793</v>
      </c>
      <c r="AG27" s="53"/>
      <c r="AH27" s="53">
        <v>40.31549586117211</v>
      </c>
      <c r="AI27" s="53">
        <v>10423.786952811766</v>
      </c>
      <c r="AJ27" s="53">
        <v>332.96382943970559</v>
      </c>
      <c r="AK27" s="53"/>
      <c r="AL27" s="54" t="s">
        <v>61</v>
      </c>
    </row>
    <row r="28" spans="1:38" ht="26.25" customHeight="1" x14ac:dyDescent="0.2">
      <c r="A28" s="48" t="s">
        <v>93</v>
      </c>
      <c r="B28" s="48" t="s">
        <v>96</v>
      </c>
      <c r="C28" s="49" t="s">
        <v>97</v>
      </c>
      <c r="D28" s="50"/>
      <c r="E28" s="51">
        <v>4.8718084704144591</v>
      </c>
      <c r="F28" s="51">
        <v>8.6697442970683172E-2</v>
      </c>
      <c r="G28" s="51">
        <v>1.1124901224686295E-2</v>
      </c>
      <c r="H28" s="51">
        <v>3.5640737328759498E-2</v>
      </c>
      <c r="I28" s="51">
        <v>8.4396948747584521E-2</v>
      </c>
      <c r="J28" s="51">
        <v>8.4396948747584521E-2</v>
      </c>
      <c r="K28" s="51">
        <v>8.4396948747584521E-2</v>
      </c>
      <c r="L28" s="51" t="s">
        <v>65</v>
      </c>
      <c r="M28" s="51">
        <v>2.3157620760148494</v>
      </c>
      <c r="N28" s="51">
        <v>4.9787859011461851E-4</v>
      </c>
      <c r="O28" s="51">
        <v>4.4746791409098813E-4</v>
      </c>
      <c r="P28" s="51">
        <v>1.5661376993184582E-4</v>
      </c>
      <c r="Q28" s="51" t="s">
        <v>65</v>
      </c>
      <c r="R28" s="51" t="s">
        <v>65</v>
      </c>
      <c r="S28" s="51" t="s">
        <v>65</v>
      </c>
      <c r="T28" s="51" t="s">
        <v>65</v>
      </c>
      <c r="U28" s="51" t="s">
        <v>65</v>
      </c>
      <c r="V28" s="51" t="s">
        <v>65</v>
      </c>
      <c r="W28" s="51">
        <v>0.10268287503279201</v>
      </c>
      <c r="X28" s="51">
        <v>5.0377977335486577E-3</v>
      </c>
      <c r="Y28" s="51">
        <v>4.8356561628718278E-3</v>
      </c>
      <c r="Z28" s="51">
        <v>1.6314289596437706E-3</v>
      </c>
      <c r="AA28" s="51">
        <v>5.5893978709198131E-3</v>
      </c>
      <c r="AB28" s="51">
        <v>1.7094280726984074E-2</v>
      </c>
      <c r="AC28" s="51">
        <v>2.0536575006558404E-2</v>
      </c>
      <c r="AD28" s="51">
        <v>2.5814903173902306E-5</v>
      </c>
      <c r="AE28" s="52"/>
      <c r="AF28" s="53">
        <v>22374.428493750387</v>
      </c>
      <c r="AG28" s="53"/>
      <c r="AH28" s="53">
        <v>9.7892458163418006</v>
      </c>
      <c r="AI28" s="53">
        <v>1260.4051984876069</v>
      </c>
      <c r="AJ28" s="53">
        <v>69.226808739417294</v>
      </c>
      <c r="AK28" s="53"/>
      <c r="AL28" s="54" t="s">
        <v>61</v>
      </c>
    </row>
    <row r="29" spans="1:38" ht="26.25" customHeight="1" x14ac:dyDescent="0.2">
      <c r="A29" s="48" t="s">
        <v>93</v>
      </c>
      <c r="B29" s="48" t="s">
        <v>98</v>
      </c>
      <c r="C29" s="49" t="s">
        <v>99</v>
      </c>
      <c r="D29" s="50"/>
      <c r="E29" s="51">
        <v>13.098513515735018</v>
      </c>
      <c r="F29" s="51">
        <v>8.7342590902217729E-2</v>
      </c>
      <c r="G29" s="51">
        <v>3.5825994201923492E-2</v>
      </c>
      <c r="H29" s="51">
        <v>7.4972730745774735E-2</v>
      </c>
      <c r="I29" s="51">
        <v>7.2974207634599553E-2</v>
      </c>
      <c r="J29" s="51">
        <v>7.2974207634599553E-2</v>
      </c>
      <c r="K29" s="51">
        <v>7.2974207634599553E-2</v>
      </c>
      <c r="L29" s="51" t="s">
        <v>65</v>
      </c>
      <c r="M29" s="51">
        <v>2.5115025343855568</v>
      </c>
      <c r="N29" s="51">
        <v>1.2761550260095055E-3</v>
      </c>
      <c r="O29" s="51">
        <v>1.2761550260095055E-3</v>
      </c>
      <c r="P29" s="51">
        <v>4.466542591033269E-4</v>
      </c>
      <c r="Q29" s="51" t="s">
        <v>65</v>
      </c>
      <c r="R29" s="51" t="s">
        <v>65</v>
      </c>
      <c r="S29" s="51" t="s">
        <v>65</v>
      </c>
      <c r="T29" s="51" t="s">
        <v>65</v>
      </c>
      <c r="U29" s="51" t="s">
        <v>65</v>
      </c>
      <c r="V29" s="51" t="s">
        <v>65</v>
      </c>
      <c r="W29" s="51">
        <v>0.53941399008697033</v>
      </c>
      <c r="X29" s="51">
        <v>6.7097341258822172E-3</v>
      </c>
      <c r="Y29" s="51">
        <v>4.0528900279214013E-2</v>
      </c>
      <c r="Z29" s="51">
        <v>4.5279035463089624E-2</v>
      </c>
      <c r="AA29" s="51">
        <v>1.0430378318451965E-2</v>
      </c>
      <c r="AB29" s="51">
        <v>0.1029480481866378</v>
      </c>
      <c r="AC29" s="51">
        <v>0.10788279801739407</v>
      </c>
      <c r="AD29" s="51">
        <v>1.6804073588874617E-6</v>
      </c>
      <c r="AE29" s="52"/>
      <c r="AF29" s="53">
        <v>63808.357120646797</v>
      </c>
      <c r="AG29" s="53"/>
      <c r="AH29" s="53">
        <v>541.12185564481217</v>
      </c>
      <c r="AI29" s="53">
        <v>3555.4757575392241</v>
      </c>
      <c r="AJ29" s="53">
        <v>270.24842978939961</v>
      </c>
      <c r="AK29" s="53"/>
      <c r="AL29" s="54" t="s">
        <v>61</v>
      </c>
    </row>
    <row r="30" spans="1:38" ht="26.25" customHeight="1" x14ac:dyDescent="0.2">
      <c r="A30" s="48" t="s">
        <v>93</v>
      </c>
      <c r="B30" s="48" t="s">
        <v>100</v>
      </c>
      <c r="C30" s="49" t="s">
        <v>101</v>
      </c>
      <c r="D30" s="50"/>
      <c r="E30" s="51">
        <v>0.20254987243590947</v>
      </c>
      <c r="F30" s="51">
        <v>1.7247894319596735</v>
      </c>
      <c r="G30" s="51">
        <v>5.2568759264248939E-4</v>
      </c>
      <c r="H30" s="51">
        <v>4.3906557033307836E-3</v>
      </c>
      <c r="I30" s="51">
        <v>9.6972469450444007E-2</v>
      </c>
      <c r="J30" s="51">
        <v>9.6972469450444007E-2</v>
      </c>
      <c r="K30" s="51">
        <v>9.6972469450444007E-2</v>
      </c>
      <c r="L30" s="51" t="s">
        <v>65</v>
      </c>
      <c r="M30" s="51">
        <v>11.900490266740404</v>
      </c>
      <c r="N30" s="51">
        <v>2.0311707860530583E-4</v>
      </c>
      <c r="O30" s="51">
        <v>4.0623415721061159E-5</v>
      </c>
      <c r="P30" s="51">
        <v>1.4218195502371406E-5</v>
      </c>
      <c r="Q30" s="51" t="s">
        <v>65</v>
      </c>
      <c r="R30" s="51" t="s">
        <v>65</v>
      </c>
      <c r="S30" s="51" t="s">
        <v>65</v>
      </c>
      <c r="T30" s="51" t="s">
        <v>65</v>
      </c>
      <c r="U30" s="51" t="s">
        <v>65</v>
      </c>
      <c r="V30" s="51" t="s">
        <v>65</v>
      </c>
      <c r="W30" s="51">
        <v>1.3537535376567449E-2</v>
      </c>
      <c r="X30" s="51">
        <v>5.1298078905865426E-4</v>
      </c>
      <c r="Y30" s="51">
        <v>5.8964781670023045E-4</v>
      </c>
      <c r="Z30" s="51">
        <v>4.1347630696065158E-4</v>
      </c>
      <c r="AA30" s="51">
        <v>6.4161378051556925E-4</v>
      </c>
      <c r="AB30" s="51">
        <v>2.1577186932351059E-3</v>
      </c>
      <c r="AC30" s="51">
        <v>2.7075070753134894E-3</v>
      </c>
      <c r="AD30" s="51">
        <v>4.8293055142649121E-6</v>
      </c>
      <c r="AE30" s="52"/>
      <c r="AF30" s="53">
        <v>2031.170786053058</v>
      </c>
      <c r="AG30" s="53"/>
      <c r="AH30" s="53" t="s">
        <v>435</v>
      </c>
      <c r="AI30" s="53">
        <v>157.41099869136892</v>
      </c>
      <c r="AJ30" s="53" t="s">
        <v>435</v>
      </c>
      <c r="AK30" s="53"/>
      <c r="AL30" s="54" t="s">
        <v>61</v>
      </c>
    </row>
    <row r="31" spans="1:38" ht="26.25" customHeight="1" x14ac:dyDescent="0.2">
      <c r="A31" s="48" t="s">
        <v>93</v>
      </c>
      <c r="B31" s="48" t="s">
        <v>102</v>
      </c>
      <c r="C31" s="49" t="s">
        <v>103</v>
      </c>
      <c r="D31" s="50"/>
      <c r="E31" s="51" t="s">
        <v>433</v>
      </c>
      <c r="F31" s="51">
        <v>0.38088417869391639</v>
      </c>
      <c r="G31" s="51" t="s">
        <v>433</v>
      </c>
      <c r="H31" s="51" t="s">
        <v>433</v>
      </c>
      <c r="I31" s="51" t="s">
        <v>433</v>
      </c>
      <c r="J31" s="51" t="s">
        <v>433</v>
      </c>
      <c r="K31" s="51" t="s">
        <v>433</v>
      </c>
      <c r="L31" s="51" t="s">
        <v>65</v>
      </c>
      <c r="M31" s="51" t="s">
        <v>433</v>
      </c>
      <c r="N31" s="51" t="s">
        <v>433</v>
      </c>
      <c r="O31" s="51" t="s">
        <v>433</v>
      </c>
      <c r="P31" s="51" t="s">
        <v>433</v>
      </c>
      <c r="Q31" s="51" t="s">
        <v>65</v>
      </c>
      <c r="R31" s="51" t="s">
        <v>65</v>
      </c>
      <c r="S31" s="51" t="s">
        <v>65</v>
      </c>
      <c r="T31" s="51" t="s">
        <v>65</v>
      </c>
      <c r="U31" s="51" t="s">
        <v>65</v>
      </c>
      <c r="V31" s="51" t="s">
        <v>65</v>
      </c>
      <c r="W31" s="51" t="s">
        <v>433</v>
      </c>
      <c r="X31" s="51" t="s">
        <v>433</v>
      </c>
      <c r="Y31" s="51" t="s">
        <v>433</v>
      </c>
      <c r="Z31" s="51" t="s">
        <v>433</v>
      </c>
      <c r="AA31" s="51" t="s">
        <v>433</v>
      </c>
      <c r="AB31" s="51" t="s">
        <v>433</v>
      </c>
      <c r="AC31" s="51" t="s">
        <v>433</v>
      </c>
      <c r="AD31" s="51" t="s">
        <v>433</v>
      </c>
      <c r="AE31" s="52"/>
      <c r="AF31" s="53"/>
      <c r="AG31" s="53"/>
      <c r="AH31" s="53"/>
      <c r="AI31" s="53"/>
      <c r="AJ31" s="53"/>
      <c r="AK31" s="53">
        <v>1631.6692124129952</v>
      </c>
      <c r="AL31" s="54" t="s">
        <v>104</v>
      </c>
    </row>
    <row r="32" spans="1:38" ht="26.25" customHeight="1" x14ac:dyDescent="0.2">
      <c r="A32" s="48" t="s">
        <v>93</v>
      </c>
      <c r="B32" s="48" t="s">
        <v>105</v>
      </c>
      <c r="C32" s="49" t="s">
        <v>106</v>
      </c>
      <c r="D32" s="50"/>
      <c r="E32" s="51" t="s">
        <v>433</v>
      </c>
      <c r="F32" s="51" t="s">
        <v>433</v>
      </c>
      <c r="G32" s="51" t="s">
        <v>433</v>
      </c>
      <c r="H32" s="51" t="s">
        <v>433</v>
      </c>
      <c r="I32" s="51">
        <v>1.1294914924342148</v>
      </c>
      <c r="J32" s="51">
        <v>2.8355811771963477</v>
      </c>
      <c r="K32" s="51">
        <v>3.2246585473024165</v>
      </c>
      <c r="L32" s="51" t="s">
        <v>65</v>
      </c>
      <c r="M32" s="51" t="s">
        <v>433</v>
      </c>
      <c r="N32" s="51">
        <v>14.722021832081044</v>
      </c>
      <c r="O32" s="51">
        <v>5.7795590472179317E-2</v>
      </c>
      <c r="P32" s="51" t="s">
        <v>433</v>
      </c>
      <c r="Q32" s="51" t="s">
        <v>65</v>
      </c>
      <c r="R32" s="51" t="s">
        <v>65</v>
      </c>
      <c r="S32" s="51" t="s">
        <v>65</v>
      </c>
      <c r="T32" s="51" t="s">
        <v>65</v>
      </c>
      <c r="U32" s="51" t="s">
        <v>65</v>
      </c>
      <c r="V32" s="51" t="s">
        <v>65</v>
      </c>
      <c r="W32" s="51" t="s">
        <v>433</v>
      </c>
      <c r="X32" s="51">
        <v>1.9066944184730236E-3</v>
      </c>
      <c r="Y32" s="51">
        <v>1.9066944184730236E-3</v>
      </c>
      <c r="Z32" s="51">
        <v>1.9066944184730236E-3</v>
      </c>
      <c r="AA32" s="51">
        <v>1.9066944184730236E-3</v>
      </c>
      <c r="AB32" s="51">
        <v>7.6267776738920944E-3</v>
      </c>
      <c r="AC32" s="51" t="s">
        <v>433</v>
      </c>
      <c r="AD32" s="51" t="s">
        <v>433</v>
      </c>
      <c r="AE32" s="52"/>
      <c r="AF32" s="53"/>
      <c r="AG32" s="53"/>
      <c r="AH32" s="53"/>
      <c r="AI32" s="53"/>
      <c r="AJ32" s="53"/>
      <c r="AK32" s="53">
        <v>79622.513357159944</v>
      </c>
      <c r="AL32" s="54" t="s">
        <v>107</v>
      </c>
    </row>
    <row r="33" spans="1:38" ht="26.25" customHeight="1" x14ac:dyDescent="0.2">
      <c r="A33" s="48" t="s">
        <v>93</v>
      </c>
      <c r="B33" s="48" t="s">
        <v>108</v>
      </c>
      <c r="C33" s="49" t="s">
        <v>109</v>
      </c>
      <c r="D33" s="50"/>
      <c r="E33" s="51" t="s">
        <v>433</v>
      </c>
      <c r="F33" s="51" t="s">
        <v>433</v>
      </c>
      <c r="G33" s="51" t="s">
        <v>433</v>
      </c>
      <c r="H33" s="51" t="s">
        <v>433</v>
      </c>
      <c r="I33" s="51">
        <v>0.23066647406860072</v>
      </c>
      <c r="J33" s="51">
        <v>0.76888824689533586</v>
      </c>
      <c r="K33" s="51">
        <v>1.5377764937906717</v>
      </c>
      <c r="L33" s="51" t="s">
        <v>65</v>
      </c>
      <c r="M33" s="51" t="s">
        <v>433</v>
      </c>
      <c r="N33" s="51" t="s">
        <v>433</v>
      </c>
      <c r="O33" s="51" t="s">
        <v>433</v>
      </c>
      <c r="P33" s="51" t="s">
        <v>433</v>
      </c>
      <c r="Q33" s="51" t="s">
        <v>65</v>
      </c>
      <c r="R33" s="51" t="s">
        <v>65</v>
      </c>
      <c r="S33" s="51" t="s">
        <v>65</v>
      </c>
      <c r="T33" s="51" t="s">
        <v>65</v>
      </c>
      <c r="U33" s="51" t="s">
        <v>65</v>
      </c>
      <c r="V33" s="51" t="s">
        <v>65</v>
      </c>
      <c r="W33" s="51" t="s">
        <v>433</v>
      </c>
      <c r="X33" s="51" t="s">
        <v>433</v>
      </c>
      <c r="Y33" s="51" t="s">
        <v>433</v>
      </c>
      <c r="Z33" s="51" t="s">
        <v>433</v>
      </c>
      <c r="AA33" s="51" t="s">
        <v>433</v>
      </c>
      <c r="AB33" s="51" t="s">
        <v>433</v>
      </c>
      <c r="AC33" s="51" t="s">
        <v>433</v>
      </c>
      <c r="AD33" s="51" t="s">
        <v>433</v>
      </c>
      <c r="AE33" s="52"/>
      <c r="AF33" s="53"/>
      <c r="AG33" s="53"/>
      <c r="AH33" s="53"/>
      <c r="AI33" s="53"/>
      <c r="AJ33" s="53"/>
      <c r="AK33" s="53">
        <v>79622.513357159944</v>
      </c>
      <c r="AL33" s="54" t="s">
        <v>107</v>
      </c>
    </row>
    <row r="34" spans="1:38" ht="26.25" customHeight="1" x14ac:dyDescent="0.2">
      <c r="A34" s="48" t="s">
        <v>83</v>
      </c>
      <c r="B34" s="48" t="s">
        <v>110</v>
      </c>
      <c r="C34" s="49" t="s">
        <v>111</v>
      </c>
      <c r="D34" s="50"/>
      <c r="E34" s="51">
        <v>0.46028623732522156</v>
      </c>
      <c r="F34" s="51">
        <v>4.5563012615399752E-2</v>
      </c>
      <c r="G34" s="51">
        <v>2.7454000000000006E-2</v>
      </c>
      <c r="H34" s="51">
        <v>1.3595372680728647E-4</v>
      </c>
      <c r="I34" s="51">
        <v>0.18861709403016422</v>
      </c>
      <c r="J34" s="51">
        <v>0.55733159403016419</v>
      </c>
      <c r="K34" s="51">
        <v>1.6108015940301641</v>
      </c>
      <c r="L34" s="51" t="s">
        <v>65</v>
      </c>
      <c r="M34" s="51">
        <v>0.33282813340023998</v>
      </c>
      <c r="N34" s="51">
        <v>2.3999273797708953E-4</v>
      </c>
      <c r="O34" s="51">
        <v>3.1661537977089513E-5</v>
      </c>
      <c r="P34" s="51">
        <v>3.3036058291981329E-5</v>
      </c>
      <c r="Q34" s="51" t="s">
        <v>65</v>
      </c>
      <c r="R34" s="51" t="s">
        <v>65</v>
      </c>
      <c r="S34" s="51" t="s">
        <v>65</v>
      </c>
      <c r="T34" s="51" t="s">
        <v>65</v>
      </c>
      <c r="U34" s="51" t="s">
        <v>65</v>
      </c>
      <c r="V34" s="51" t="s">
        <v>65</v>
      </c>
      <c r="W34" s="51">
        <v>8.2863801188170286E-3</v>
      </c>
      <c r="X34" s="51">
        <v>5.0630143557211431E-4</v>
      </c>
      <c r="Y34" s="51">
        <v>2.4427499717414244E-3</v>
      </c>
      <c r="Z34" s="51">
        <v>2.7296050142945486E-3</v>
      </c>
      <c r="AA34" s="51">
        <v>6.2749540558495445E-4</v>
      </c>
      <c r="AB34" s="51">
        <v>6.3061518271930409E-3</v>
      </c>
      <c r="AC34" s="51">
        <v>1.6572760237634056E-3</v>
      </c>
      <c r="AD34" s="51">
        <v>7.6825139655053298E-7</v>
      </c>
      <c r="AE34" s="52"/>
      <c r="AF34" s="53">
        <v>910.23689885447561</v>
      </c>
      <c r="AG34" s="53">
        <v>2.492</v>
      </c>
      <c r="AH34" s="53" t="s">
        <v>435</v>
      </c>
      <c r="AI34" s="53">
        <v>50.719938589508956</v>
      </c>
      <c r="AJ34" s="53">
        <v>2.898037790636995</v>
      </c>
      <c r="AK34" s="53"/>
      <c r="AL34" s="54" t="s">
        <v>61</v>
      </c>
    </row>
    <row r="35" spans="1:38" s="58" customFormat="1" ht="26.25" customHeight="1" x14ac:dyDescent="0.2">
      <c r="A35" s="48" t="s">
        <v>112</v>
      </c>
      <c r="B35" s="48" t="s">
        <v>113</v>
      </c>
      <c r="C35" s="49" t="s">
        <v>114</v>
      </c>
      <c r="D35" s="50"/>
      <c r="E35" s="51">
        <v>0.36929728822260821</v>
      </c>
      <c r="F35" s="51">
        <v>7.7812761443415257E-2</v>
      </c>
      <c r="G35" s="51">
        <v>2.0806275066666646E-3</v>
      </c>
      <c r="H35" s="51">
        <v>8.1694473522668119E-5</v>
      </c>
      <c r="I35" s="51">
        <v>1.487190395390006E-2</v>
      </c>
      <c r="J35" s="51">
        <v>1.487190395390006E-2</v>
      </c>
      <c r="K35" s="51">
        <v>1.487190395390006E-2</v>
      </c>
      <c r="L35" s="51" t="s">
        <v>65</v>
      </c>
      <c r="M35" s="51">
        <v>0.20999695249446609</v>
      </c>
      <c r="N35" s="51">
        <v>8.841980296256124E-6</v>
      </c>
      <c r="O35" s="51">
        <v>8.841980296256124E-6</v>
      </c>
      <c r="P35" s="51">
        <v>3.0946931036896431E-6</v>
      </c>
      <c r="Q35" s="51" t="s">
        <v>65</v>
      </c>
      <c r="R35" s="51" t="s">
        <v>65</v>
      </c>
      <c r="S35" s="51" t="s">
        <v>65</v>
      </c>
      <c r="T35" s="51" t="s">
        <v>65</v>
      </c>
      <c r="U35" s="51" t="s">
        <v>65</v>
      </c>
      <c r="V35" s="51" t="s">
        <v>65</v>
      </c>
      <c r="W35" s="51">
        <v>2.4315445814704333E-3</v>
      </c>
      <c r="X35" s="51">
        <v>1.2607379104142393E-3</v>
      </c>
      <c r="Y35" s="51">
        <v>6.1195586753442003E-5</v>
      </c>
      <c r="Z35" s="51">
        <v>3.1700315509839783E-4</v>
      </c>
      <c r="AA35" s="51">
        <v>1.1904970425358804E-3</v>
      </c>
      <c r="AB35" s="51">
        <v>2.82943369480196E-3</v>
      </c>
      <c r="AC35" s="51">
        <v>4.863089162940868E-4</v>
      </c>
      <c r="AD35" s="51">
        <v>4.8115569066428785E-7</v>
      </c>
      <c r="AE35" s="52"/>
      <c r="AF35" s="53">
        <v>442.09901481280616</v>
      </c>
      <c r="AG35" s="53" t="s">
        <v>435</v>
      </c>
      <c r="AH35" s="53" t="s">
        <v>435</v>
      </c>
      <c r="AI35" s="53" t="s">
        <v>435</v>
      </c>
      <c r="AJ35" s="53" t="s">
        <v>435</v>
      </c>
      <c r="AK35" s="53"/>
      <c r="AL35" s="54" t="s">
        <v>61</v>
      </c>
    </row>
    <row r="36" spans="1:38" ht="26.25" customHeight="1" x14ac:dyDescent="0.2">
      <c r="A36" s="48" t="s">
        <v>112</v>
      </c>
      <c r="B36" s="48" t="s">
        <v>115</v>
      </c>
      <c r="C36" s="49" t="s">
        <v>116</v>
      </c>
      <c r="D36" s="50"/>
      <c r="E36" s="51">
        <v>0.94932644870326743</v>
      </c>
      <c r="F36" s="51">
        <v>0.42335864027087117</v>
      </c>
      <c r="G36" s="51">
        <v>5.377416006551671E-4</v>
      </c>
      <c r="H36" s="51">
        <v>2.1261074377582192E-4</v>
      </c>
      <c r="I36" s="51">
        <v>4.0423585709564794E-2</v>
      </c>
      <c r="J36" s="51">
        <v>4.0423585709564794E-2</v>
      </c>
      <c r="K36" s="51">
        <v>4.0423585709564794E-2</v>
      </c>
      <c r="L36" s="51" t="s">
        <v>65</v>
      </c>
      <c r="M36" s="51">
        <v>2.1666380402867058</v>
      </c>
      <c r="N36" s="51">
        <v>2.6128241777190097E-5</v>
      </c>
      <c r="O36" s="51">
        <v>1.9533464047604048E-5</v>
      </c>
      <c r="P36" s="51">
        <v>6.8367124166614178E-6</v>
      </c>
      <c r="Q36" s="51" t="s">
        <v>65</v>
      </c>
      <c r="R36" s="51" t="s">
        <v>65</v>
      </c>
      <c r="S36" s="51" t="s">
        <v>65</v>
      </c>
      <c r="T36" s="51" t="s">
        <v>65</v>
      </c>
      <c r="U36" s="51" t="s">
        <v>65</v>
      </c>
      <c r="V36" s="51" t="s">
        <v>65</v>
      </c>
      <c r="W36" s="51">
        <v>1.1550874171053389E-2</v>
      </c>
      <c r="X36" s="51">
        <v>6.3231231835985334E-4</v>
      </c>
      <c r="Y36" s="51">
        <v>2.4451641523828439E-3</v>
      </c>
      <c r="Z36" s="51">
        <v>2.6870139637879317E-3</v>
      </c>
      <c r="AA36" s="51">
        <v>7.2282239434487059E-4</v>
      </c>
      <c r="AB36" s="51">
        <v>6.4873128288754998E-3</v>
      </c>
      <c r="AC36" s="51">
        <v>2.3101748342106774E-3</v>
      </c>
      <c r="AD36" s="51">
        <v>1.8932125059775265E-6</v>
      </c>
      <c r="AE36" s="52"/>
      <c r="AF36" s="53">
        <v>976.67320238020261</v>
      </c>
      <c r="AG36" s="53" t="s">
        <v>435</v>
      </c>
      <c r="AH36" s="53" t="s">
        <v>435</v>
      </c>
      <c r="AI36" s="53">
        <v>61.751420268681215</v>
      </c>
      <c r="AJ36" s="53">
        <v>2.7983024505233489</v>
      </c>
      <c r="AK36" s="53"/>
      <c r="AL36" s="54" t="s">
        <v>61</v>
      </c>
    </row>
    <row r="37" spans="1:38" ht="26.25" customHeight="1" x14ac:dyDescent="0.2">
      <c r="A37" s="48" t="s">
        <v>83</v>
      </c>
      <c r="B37" s="48" t="s">
        <v>117</v>
      </c>
      <c r="C37" s="49" t="s">
        <v>118</v>
      </c>
      <c r="D37" s="50"/>
      <c r="E37" s="51">
        <v>1.5642E-2</v>
      </c>
      <c r="F37" s="51">
        <v>2.2004507095000004E-4</v>
      </c>
      <c r="G37" s="51">
        <v>1.3202704257000004E-4</v>
      </c>
      <c r="H37" s="51">
        <v>4.4009014190000007E-4</v>
      </c>
      <c r="I37" s="51">
        <v>1.6503380321249999E-4</v>
      </c>
      <c r="J37" s="51">
        <v>1.9804056385500001E-4</v>
      </c>
      <c r="K37" s="51">
        <v>2.2004507095000004E-4</v>
      </c>
      <c r="L37" s="51" t="s">
        <v>65</v>
      </c>
      <c r="M37" s="51">
        <v>8.6779999999999982E-3</v>
      </c>
      <c r="N37" s="51">
        <v>6.6013521285000019E-7</v>
      </c>
      <c r="O37" s="51">
        <v>1.1002253547500002E-7</v>
      </c>
      <c r="P37" s="51">
        <v>3.080630993300001E-5</v>
      </c>
      <c r="Q37" s="51" t="s">
        <v>65</v>
      </c>
      <c r="R37" s="51" t="s">
        <v>65</v>
      </c>
      <c r="S37" s="51" t="s">
        <v>65</v>
      </c>
      <c r="T37" s="51" t="s">
        <v>65</v>
      </c>
      <c r="U37" s="51" t="s">
        <v>65</v>
      </c>
      <c r="V37" s="51" t="s">
        <v>65</v>
      </c>
      <c r="W37" s="51">
        <v>8.801802838000002E-5</v>
      </c>
      <c r="X37" s="51">
        <v>2.4645047946400002E-7</v>
      </c>
      <c r="Y37" s="51">
        <v>6.9534242420200008E-7</v>
      </c>
      <c r="Z37" s="51">
        <v>4.8850005750899995E-7</v>
      </c>
      <c r="AA37" s="51">
        <v>3.6791535862840002E-6</v>
      </c>
      <c r="AB37" s="51">
        <v>5.1094465474590005E-6</v>
      </c>
      <c r="AC37" s="51">
        <v>1.7603605676000003E-5</v>
      </c>
      <c r="AD37" s="51">
        <v>7.9216225542000006E-9</v>
      </c>
      <c r="AE37" s="52"/>
      <c r="AF37" s="53" t="s">
        <v>435</v>
      </c>
      <c r="AG37" s="53" t="s">
        <v>435</v>
      </c>
      <c r="AH37" s="53">
        <v>440.09014190000005</v>
      </c>
      <c r="AI37" s="53" t="s">
        <v>435</v>
      </c>
      <c r="AJ37" s="53" t="s">
        <v>435</v>
      </c>
      <c r="AK37" s="53"/>
      <c r="AL37" s="54" t="s">
        <v>61</v>
      </c>
    </row>
    <row r="38" spans="1:38" ht="26.25" customHeight="1" x14ac:dyDescent="0.2">
      <c r="A38" s="48" t="s">
        <v>83</v>
      </c>
      <c r="B38" s="48" t="s">
        <v>119</v>
      </c>
      <c r="C38" s="49" t="s">
        <v>120</v>
      </c>
      <c r="D38" s="59"/>
      <c r="E38" s="51">
        <v>4.3690807948821568E-2</v>
      </c>
      <c r="F38" s="51">
        <v>6.9540488522472398E-3</v>
      </c>
      <c r="G38" s="51">
        <v>8.9951018342630806E-5</v>
      </c>
      <c r="H38" s="51">
        <v>1.8782655686445723E-4</v>
      </c>
      <c r="I38" s="51">
        <v>1.7832547320882895E-3</v>
      </c>
      <c r="J38" s="51">
        <v>1.7832547320882895E-3</v>
      </c>
      <c r="K38" s="51">
        <v>1.7832547320882895E-3</v>
      </c>
      <c r="L38" s="51" t="s">
        <v>65</v>
      </c>
      <c r="M38" s="51">
        <v>1.9469315748943231E-2</v>
      </c>
      <c r="N38" s="51">
        <v>4.9800841962922347E-6</v>
      </c>
      <c r="O38" s="51">
        <v>3.4446745197197423E-6</v>
      </c>
      <c r="P38" s="51">
        <v>1.2056360819019097E-6</v>
      </c>
      <c r="Q38" s="51" t="s">
        <v>65</v>
      </c>
      <c r="R38" s="51" t="s">
        <v>65</v>
      </c>
      <c r="S38" s="51" t="s">
        <v>65</v>
      </c>
      <c r="T38" s="51" t="s">
        <v>65</v>
      </c>
      <c r="U38" s="51" t="s">
        <v>65</v>
      </c>
      <c r="V38" s="51" t="s">
        <v>65</v>
      </c>
      <c r="W38" s="51">
        <v>2.5030214976514689E-3</v>
      </c>
      <c r="X38" s="51">
        <v>1.4229655576253908E-4</v>
      </c>
      <c r="Y38" s="51">
        <v>5.3786341671537149E-4</v>
      </c>
      <c r="Z38" s="51">
        <v>5.0303596362231615E-4</v>
      </c>
      <c r="AA38" s="51">
        <v>2.571889996969224E-4</v>
      </c>
      <c r="AB38" s="51">
        <v>1.440384935797149E-3</v>
      </c>
      <c r="AC38" s="51">
        <v>5.0060429953029378E-4</v>
      </c>
      <c r="AD38" s="51">
        <v>8.6783125796948756E-8</v>
      </c>
      <c r="AE38" s="52"/>
      <c r="AF38" s="53">
        <v>172.23372598598712</v>
      </c>
      <c r="AG38" s="53" t="s">
        <v>435</v>
      </c>
      <c r="AH38" s="53">
        <v>6.9102425794380533</v>
      </c>
      <c r="AI38" s="53">
        <v>10.012254289338376</v>
      </c>
      <c r="AJ38" s="53">
        <v>0.48570215687415147</v>
      </c>
      <c r="AK38" s="53"/>
      <c r="AL38" s="54" t="s">
        <v>61</v>
      </c>
    </row>
    <row r="39" spans="1:38" ht="26.25" customHeight="1" x14ac:dyDescent="0.2">
      <c r="A39" s="48" t="s">
        <v>121</v>
      </c>
      <c r="B39" s="48" t="s">
        <v>122</v>
      </c>
      <c r="C39" s="49" t="s">
        <v>123</v>
      </c>
      <c r="D39" s="50"/>
      <c r="E39" s="51">
        <v>0.94802973680079494</v>
      </c>
      <c r="F39" s="51">
        <v>0.48454506584577545</v>
      </c>
      <c r="G39" s="51">
        <v>3.2091249884080596E-2</v>
      </c>
      <c r="H39" s="51">
        <v>2.6986602598273301E-2</v>
      </c>
      <c r="I39" s="51">
        <v>0.26476358705894704</v>
      </c>
      <c r="J39" s="51">
        <v>0.27704907133542506</v>
      </c>
      <c r="K39" s="51">
        <v>0.2893515822478831</v>
      </c>
      <c r="L39" s="51" t="s">
        <v>65</v>
      </c>
      <c r="M39" s="51">
        <v>3.3313433527853817</v>
      </c>
      <c r="N39" s="51">
        <v>0.10971976092600878</v>
      </c>
      <c r="O39" s="51">
        <v>1.5336632814363491E-2</v>
      </c>
      <c r="P39" s="51">
        <v>6.1667722908148297E-3</v>
      </c>
      <c r="Q39" s="51" t="s">
        <v>65</v>
      </c>
      <c r="R39" s="51" t="s">
        <v>65</v>
      </c>
      <c r="S39" s="51" t="s">
        <v>65</v>
      </c>
      <c r="T39" s="51" t="s">
        <v>65</v>
      </c>
      <c r="U39" s="51" t="s">
        <v>65</v>
      </c>
      <c r="V39" s="51" t="s">
        <v>65</v>
      </c>
      <c r="W39" s="51">
        <v>0.44656643100194354</v>
      </c>
      <c r="X39" s="51">
        <v>1.299679140600582E-2</v>
      </c>
      <c r="Y39" s="51">
        <v>1.4280509145150246E-2</v>
      </c>
      <c r="Z39" s="51">
        <v>5.2302329125522703E-3</v>
      </c>
      <c r="AA39" s="51">
        <v>7.2404902561894902E-3</v>
      </c>
      <c r="AB39" s="51">
        <v>3.9748023719897836E-2</v>
      </c>
      <c r="AC39" s="51">
        <v>0.20656733966010049</v>
      </c>
      <c r="AD39" s="51">
        <v>3.6428932725671768E-5</v>
      </c>
      <c r="AE39" s="52"/>
      <c r="AF39" s="53">
        <v>2791.1896664613996</v>
      </c>
      <c r="AG39" s="53" t="s">
        <v>435</v>
      </c>
      <c r="AH39" s="53">
        <v>15738.800323724068</v>
      </c>
      <c r="AI39" s="53">
        <v>3209.3564747493033</v>
      </c>
      <c r="AJ39" s="53">
        <v>5.4032246799999992</v>
      </c>
      <c r="AK39" s="53"/>
      <c r="AL39" s="54" t="s">
        <v>61</v>
      </c>
    </row>
    <row r="40" spans="1:38" ht="26.25" customHeight="1" x14ac:dyDescent="0.2">
      <c r="A40" s="48" t="s">
        <v>83</v>
      </c>
      <c r="B40" s="48" t="s">
        <v>124</v>
      </c>
      <c r="C40" s="49" t="s">
        <v>125</v>
      </c>
      <c r="D40" s="50"/>
      <c r="E40" s="51" t="s">
        <v>434</v>
      </c>
      <c r="F40" s="51" t="s">
        <v>434</v>
      </c>
      <c r="G40" s="51" t="s">
        <v>434</v>
      </c>
      <c r="H40" s="51" t="s">
        <v>434</v>
      </c>
      <c r="I40" s="51" t="s">
        <v>434</v>
      </c>
      <c r="J40" s="51" t="s">
        <v>434</v>
      </c>
      <c r="K40" s="51" t="s">
        <v>434</v>
      </c>
      <c r="L40" s="51" t="s">
        <v>65</v>
      </c>
      <c r="M40" s="51" t="s">
        <v>434</v>
      </c>
      <c r="N40" s="51" t="s">
        <v>434</v>
      </c>
      <c r="O40" s="51" t="s">
        <v>434</v>
      </c>
      <c r="P40" s="51" t="s">
        <v>434</v>
      </c>
      <c r="Q40" s="51" t="s">
        <v>65</v>
      </c>
      <c r="R40" s="51" t="s">
        <v>65</v>
      </c>
      <c r="S40" s="51" t="s">
        <v>65</v>
      </c>
      <c r="T40" s="51" t="s">
        <v>65</v>
      </c>
      <c r="U40" s="51" t="s">
        <v>65</v>
      </c>
      <c r="V40" s="51" t="s">
        <v>65</v>
      </c>
      <c r="W40" s="51" t="s">
        <v>434</v>
      </c>
      <c r="X40" s="51" t="s">
        <v>434</v>
      </c>
      <c r="Y40" s="51" t="s">
        <v>434</v>
      </c>
      <c r="Z40" s="51" t="s">
        <v>434</v>
      </c>
      <c r="AA40" s="51" t="s">
        <v>434</v>
      </c>
      <c r="AB40" s="51" t="s">
        <v>434</v>
      </c>
      <c r="AC40" s="51" t="s">
        <v>434</v>
      </c>
      <c r="AD40" s="51" t="s">
        <v>434</v>
      </c>
      <c r="AE40" s="52"/>
      <c r="AF40" s="53" t="s">
        <v>434</v>
      </c>
      <c r="AG40" s="53" t="s">
        <v>434</v>
      </c>
      <c r="AH40" s="53" t="s">
        <v>434</v>
      </c>
      <c r="AI40" s="53" t="s">
        <v>434</v>
      </c>
      <c r="AJ40" s="53" t="s">
        <v>434</v>
      </c>
      <c r="AK40" s="53"/>
      <c r="AL40" s="54" t="s">
        <v>61</v>
      </c>
    </row>
    <row r="41" spans="1:38" ht="26.25" customHeight="1" x14ac:dyDescent="0.2">
      <c r="A41" s="48" t="s">
        <v>121</v>
      </c>
      <c r="B41" s="48" t="s">
        <v>126</v>
      </c>
      <c r="C41" s="49" t="s">
        <v>127</v>
      </c>
      <c r="D41" s="50"/>
      <c r="E41" s="51">
        <v>9.8369395597827296</v>
      </c>
      <c r="F41" s="51">
        <v>24.80730410232632</v>
      </c>
      <c r="G41" s="51">
        <v>1.036754245538148</v>
      </c>
      <c r="H41" s="51">
        <v>0.52793487470567368</v>
      </c>
      <c r="I41" s="51">
        <v>6.2447054434938956</v>
      </c>
      <c r="J41" s="51">
        <v>6.6412140052459296</v>
      </c>
      <c r="K41" s="51">
        <v>7.1466185821253436</v>
      </c>
      <c r="L41" s="51" t="s">
        <v>65</v>
      </c>
      <c r="M41" s="51">
        <v>224.40163079111829</v>
      </c>
      <c r="N41" s="51">
        <v>2.0830953772895593</v>
      </c>
      <c r="O41" s="51">
        <v>0.27034595864911376</v>
      </c>
      <c r="P41" s="51">
        <v>0.16429500928842972</v>
      </c>
      <c r="Q41" s="51" t="s">
        <v>65</v>
      </c>
      <c r="R41" s="51" t="s">
        <v>65</v>
      </c>
      <c r="S41" s="51" t="s">
        <v>65</v>
      </c>
      <c r="T41" s="51" t="s">
        <v>65</v>
      </c>
      <c r="U41" s="51" t="s">
        <v>65</v>
      </c>
      <c r="V41" s="51" t="s">
        <v>65</v>
      </c>
      <c r="W41" s="51">
        <v>17.95565282569461</v>
      </c>
      <c r="X41" s="51">
        <v>1.9661160653849707</v>
      </c>
      <c r="Y41" s="51">
        <v>1.9443166289802696</v>
      </c>
      <c r="Z41" s="51">
        <v>0.71511423409561548</v>
      </c>
      <c r="AA41" s="51">
        <v>1.1450692845597901</v>
      </c>
      <c r="AB41" s="51">
        <v>5.7706162130206469</v>
      </c>
      <c r="AC41" s="51">
        <v>6.7411310323100091</v>
      </c>
      <c r="AD41" s="51">
        <v>3.0660033281581334E-2</v>
      </c>
      <c r="AE41" s="52"/>
      <c r="AF41" s="53">
        <v>23747.053971766105</v>
      </c>
      <c r="AG41" s="53">
        <v>170.96747889843226</v>
      </c>
      <c r="AH41" s="53">
        <v>45404.517796018583</v>
      </c>
      <c r="AI41" s="53">
        <v>83092.635605689415</v>
      </c>
      <c r="AJ41" s="53" t="s">
        <v>435</v>
      </c>
      <c r="AK41" s="53"/>
      <c r="AL41" s="54" t="s">
        <v>61</v>
      </c>
    </row>
    <row r="42" spans="1:38" ht="26.25" customHeight="1" x14ac:dyDescent="0.2">
      <c r="A42" s="48" t="s">
        <v>83</v>
      </c>
      <c r="B42" s="48" t="s">
        <v>128</v>
      </c>
      <c r="C42" s="49" t="s">
        <v>129</v>
      </c>
      <c r="D42" s="50"/>
      <c r="E42" s="51">
        <v>0.25524198217736876</v>
      </c>
      <c r="F42" s="51">
        <v>0.82978618866764264</v>
      </c>
      <c r="G42" s="51">
        <v>5.4316051735867098E-4</v>
      </c>
      <c r="H42" s="51">
        <v>1.1223279729856733E-4</v>
      </c>
      <c r="I42" s="51">
        <v>6.6734887763420202E-3</v>
      </c>
      <c r="J42" s="51">
        <v>6.6734887763420202E-3</v>
      </c>
      <c r="K42" s="51">
        <v>6.6734887763420202E-3</v>
      </c>
      <c r="L42" s="51" t="s">
        <v>65</v>
      </c>
      <c r="M42" s="51">
        <v>11.417213041162766</v>
      </c>
      <c r="N42" s="51">
        <v>7.1034101623611854E-5</v>
      </c>
      <c r="O42" s="51">
        <v>2.6872367636336277E-5</v>
      </c>
      <c r="P42" s="51">
        <v>9.405328672717698E-6</v>
      </c>
      <c r="Q42" s="51" t="s">
        <v>65</v>
      </c>
      <c r="R42" s="51" t="s">
        <v>65</v>
      </c>
      <c r="S42" s="51" t="s">
        <v>65</v>
      </c>
      <c r="T42" s="51" t="s">
        <v>65</v>
      </c>
      <c r="U42" s="51" t="s">
        <v>65</v>
      </c>
      <c r="V42" s="51" t="s">
        <v>65</v>
      </c>
      <c r="W42" s="51">
        <v>3.3743695880382701E-2</v>
      </c>
      <c r="X42" s="51">
        <v>4.1192773956718427E-3</v>
      </c>
      <c r="Y42" s="51">
        <v>4.9627006193901247E-3</v>
      </c>
      <c r="Z42" s="51">
        <v>4.4302496771019871E-3</v>
      </c>
      <c r="AA42" s="51">
        <v>3.6069607483036089E-3</v>
      </c>
      <c r="AB42" s="51">
        <v>1.7119188440467562E-2</v>
      </c>
      <c r="AC42" s="51">
        <v>6.7487391760765398E-3</v>
      </c>
      <c r="AD42" s="51">
        <v>1.9379257184335068E-6</v>
      </c>
      <c r="AE42" s="52"/>
      <c r="AF42" s="53">
        <v>1343.618381816814</v>
      </c>
      <c r="AG42" s="53" t="s">
        <v>435</v>
      </c>
      <c r="AH42" s="53" t="s">
        <v>435</v>
      </c>
      <c r="AI42" s="53">
        <v>86.889498898521111</v>
      </c>
      <c r="AJ42" s="53">
        <v>2.5203078172802522</v>
      </c>
      <c r="AK42" s="53"/>
      <c r="AL42" s="54" t="s">
        <v>61</v>
      </c>
    </row>
    <row r="43" spans="1:38" ht="26.25" customHeight="1" x14ac:dyDescent="0.2">
      <c r="A43" s="48" t="s">
        <v>121</v>
      </c>
      <c r="B43" s="48" t="s">
        <v>130</v>
      </c>
      <c r="C43" s="49" t="s">
        <v>131</v>
      </c>
      <c r="D43" s="50"/>
      <c r="E43" s="51">
        <v>0.67453674593590973</v>
      </c>
      <c r="F43" s="51">
        <v>1.8405164784362322</v>
      </c>
      <c r="G43" s="51">
        <v>9.0210157918363884E-2</v>
      </c>
      <c r="H43" s="51">
        <v>4.0426949291920602E-2</v>
      </c>
      <c r="I43" s="51">
        <v>0.44458544006007744</v>
      </c>
      <c r="J43" s="51">
        <v>0.49329815457711923</v>
      </c>
      <c r="K43" s="51">
        <v>0.54412064429318852</v>
      </c>
      <c r="L43" s="51" t="s">
        <v>65</v>
      </c>
      <c r="M43" s="51">
        <v>14.573039335400457</v>
      </c>
      <c r="N43" s="51">
        <v>0.18307821335468397</v>
      </c>
      <c r="O43" s="51">
        <v>5.5679863756695008E-2</v>
      </c>
      <c r="P43" s="51">
        <v>1.5181241638732473E-2</v>
      </c>
      <c r="Q43" s="51" t="s">
        <v>65</v>
      </c>
      <c r="R43" s="51" t="s">
        <v>65</v>
      </c>
      <c r="S43" s="51" t="s">
        <v>65</v>
      </c>
      <c r="T43" s="51" t="s">
        <v>65</v>
      </c>
      <c r="U43" s="51" t="s">
        <v>65</v>
      </c>
      <c r="V43" s="51" t="s">
        <v>65</v>
      </c>
      <c r="W43" s="51">
        <v>1.7129055386272389</v>
      </c>
      <c r="X43" s="51">
        <v>0.17849302531956429</v>
      </c>
      <c r="Y43" s="51">
        <v>0.20641119678022732</v>
      </c>
      <c r="Z43" s="51">
        <v>7.1521862559915536E-2</v>
      </c>
      <c r="AA43" s="51">
        <v>9.3055805045648587E-2</v>
      </c>
      <c r="AB43" s="51">
        <v>0.54948188970535583</v>
      </c>
      <c r="AC43" s="51">
        <v>0.5896200114557979</v>
      </c>
      <c r="AD43" s="51">
        <v>7.841304837862531E-4</v>
      </c>
      <c r="AE43" s="52"/>
      <c r="AF43" s="53">
        <v>116.96687960553318</v>
      </c>
      <c r="AG43" s="53">
        <v>3.7074936751065244</v>
      </c>
      <c r="AH43" s="53">
        <v>513.72326722686125</v>
      </c>
      <c r="AI43" s="53">
        <v>7951.5703964832255</v>
      </c>
      <c r="AJ43" s="53" t="s">
        <v>435</v>
      </c>
      <c r="AK43" s="53"/>
      <c r="AL43" s="54" t="s">
        <v>61</v>
      </c>
    </row>
    <row r="44" spans="1:38" ht="26.25" customHeight="1" x14ac:dyDescent="0.2">
      <c r="A44" s="48" t="s">
        <v>83</v>
      </c>
      <c r="B44" s="48" t="s">
        <v>132</v>
      </c>
      <c r="C44" s="49" t="s">
        <v>133</v>
      </c>
      <c r="D44" s="50"/>
      <c r="E44" s="51">
        <v>4.6987149473266818</v>
      </c>
      <c r="F44" s="51">
        <v>1.0286122125912431</v>
      </c>
      <c r="G44" s="51">
        <v>5.1300519293630015E-3</v>
      </c>
      <c r="H44" s="51">
        <v>2.2149256971543039E-3</v>
      </c>
      <c r="I44" s="51">
        <v>0.32838641593673817</v>
      </c>
      <c r="J44" s="51">
        <v>0.32838641593673817</v>
      </c>
      <c r="K44" s="51">
        <v>0.32838641593673817</v>
      </c>
      <c r="L44" s="51" t="s">
        <v>65</v>
      </c>
      <c r="M44" s="51">
        <v>7.1109622897816882</v>
      </c>
      <c r="N44" s="51">
        <v>2.3597178368762564E-4</v>
      </c>
      <c r="O44" s="51">
        <v>2.0657105381597521E-4</v>
      </c>
      <c r="P44" s="51">
        <v>7.2299868835591302E-5</v>
      </c>
      <c r="Q44" s="51" t="s">
        <v>65</v>
      </c>
      <c r="R44" s="51" t="s">
        <v>65</v>
      </c>
      <c r="S44" s="51" t="s">
        <v>65</v>
      </c>
      <c r="T44" s="51" t="s">
        <v>65</v>
      </c>
      <c r="U44" s="51" t="s">
        <v>65</v>
      </c>
      <c r="V44" s="51" t="s">
        <v>65</v>
      </c>
      <c r="W44" s="51">
        <v>9.8533414397375355E-2</v>
      </c>
      <c r="X44" s="51">
        <v>6.9160816607680862E-3</v>
      </c>
      <c r="Y44" s="51">
        <v>2.7081999604969549E-2</v>
      </c>
      <c r="Z44" s="51">
        <v>2.9792145912828159E-2</v>
      </c>
      <c r="AA44" s="51">
        <v>7.9399597728958601E-3</v>
      </c>
      <c r="AB44" s="51">
        <v>7.1730186951461661E-2</v>
      </c>
      <c r="AC44" s="51">
        <v>1.9706682879475069E-2</v>
      </c>
      <c r="AD44" s="51">
        <v>6.873127066295324E-6</v>
      </c>
      <c r="AE44" s="52"/>
      <c r="AF44" s="53">
        <v>10328.552690798759</v>
      </c>
      <c r="AG44" s="53"/>
      <c r="AH44" s="53"/>
      <c r="AI44" s="53">
        <v>583.52728479259019</v>
      </c>
      <c r="AJ44" s="53">
        <v>31.714250135151914</v>
      </c>
      <c r="AK44" s="53"/>
      <c r="AL44" s="54" t="s">
        <v>61</v>
      </c>
    </row>
    <row r="45" spans="1:38" ht="26.25" customHeight="1" x14ac:dyDescent="0.2">
      <c r="A45" s="48" t="s">
        <v>83</v>
      </c>
      <c r="B45" s="48" t="s">
        <v>134</v>
      </c>
      <c r="C45" s="49" t="s">
        <v>135</v>
      </c>
      <c r="D45" s="50"/>
      <c r="E45" s="51" t="s">
        <v>435</v>
      </c>
      <c r="F45" s="51" t="s">
        <v>435</v>
      </c>
      <c r="G45" s="51" t="s">
        <v>435</v>
      </c>
      <c r="H45" s="51" t="s">
        <v>435</v>
      </c>
      <c r="I45" s="51" t="s">
        <v>435</v>
      </c>
      <c r="J45" s="51" t="s">
        <v>435</v>
      </c>
      <c r="K45" s="51" t="s">
        <v>435</v>
      </c>
      <c r="L45" s="51" t="s">
        <v>65</v>
      </c>
      <c r="M45" s="51" t="s">
        <v>435</v>
      </c>
      <c r="N45" s="51" t="s">
        <v>435</v>
      </c>
      <c r="O45" s="51" t="s">
        <v>435</v>
      </c>
      <c r="P45" s="51" t="s">
        <v>435</v>
      </c>
      <c r="Q45" s="51" t="s">
        <v>65</v>
      </c>
      <c r="R45" s="51" t="s">
        <v>65</v>
      </c>
      <c r="S45" s="51" t="s">
        <v>65</v>
      </c>
      <c r="T45" s="51" t="s">
        <v>65</v>
      </c>
      <c r="U45" s="51" t="s">
        <v>65</v>
      </c>
      <c r="V45" s="51" t="s">
        <v>65</v>
      </c>
      <c r="W45" s="51" t="s">
        <v>435</v>
      </c>
      <c r="X45" s="51" t="s">
        <v>435</v>
      </c>
      <c r="Y45" s="51" t="s">
        <v>435</v>
      </c>
      <c r="Z45" s="51" t="s">
        <v>435</v>
      </c>
      <c r="AA45" s="51" t="s">
        <v>435</v>
      </c>
      <c r="AB45" s="51" t="s">
        <v>435</v>
      </c>
      <c r="AC45" s="51" t="s">
        <v>435</v>
      </c>
      <c r="AD45" s="51" t="s">
        <v>435</v>
      </c>
      <c r="AE45" s="52"/>
      <c r="AF45" s="53" t="s">
        <v>435</v>
      </c>
      <c r="AG45" s="53"/>
      <c r="AH45" s="53" t="s">
        <v>435</v>
      </c>
      <c r="AI45" s="53"/>
      <c r="AJ45" s="53"/>
      <c r="AK45" s="53"/>
      <c r="AL45" s="54" t="s">
        <v>61</v>
      </c>
    </row>
    <row r="46" spans="1:38" ht="26.25" customHeight="1" x14ac:dyDescent="0.2">
      <c r="A46" s="48" t="s">
        <v>121</v>
      </c>
      <c r="B46" s="48" t="s">
        <v>136</v>
      </c>
      <c r="C46" s="49" t="s">
        <v>137</v>
      </c>
      <c r="D46" s="50"/>
      <c r="E46" s="51" t="s">
        <v>434</v>
      </c>
      <c r="F46" s="51" t="s">
        <v>434</v>
      </c>
      <c r="G46" s="51" t="s">
        <v>434</v>
      </c>
      <c r="H46" s="51" t="s">
        <v>434</v>
      </c>
      <c r="I46" s="51" t="s">
        <v>434</v>
      </c>
      <c r="J46" s="51" t="s">
        <v>434</v>
      </c>
      <c r="K46" s="51" t="s">
        <v>434</v>
      </c>
      <c r="L46" s="51" t="s">
        <v>65</v>
      </c>
      <c r="M46" s="51" t="s">
        <v>434</v>
      </c>
      <c r="N46" s="51" t="s">
        <v>434</v>
      </c>
      <c r="O46" s="51" t="s">
        <v>434</v>
      </c>
      <c r="P46" s="51" t="s">
        <v>434</v>
      </c>
      <c r="Q46" s="51" t="s">
        <v>65</v>
      </c>
      <c r="R46" s="51" t="s">
        <v>65</v>
      </c>
      <c r="S46" s="51" t="s">
        <v>65</v>
      </c>
      <c r="T46" s="51" t="s">
        <v>65</v>
      </c>
      <c r="U46" s="51" t="s">
        <v>65</v>
      </c>
      <c r="V46" s="51" t="s">
        <v>65</v>
      </c>
      <c r="W46" s="51" t="s">
        <v>434</v>
      </c>
      <c r="X46" s="51" t="s">
        <v>434</v>
      </c>
      <c r="Y46" s="51" t="s">
        <v>434</v>
      </c>
      <c r="Z46" s="51" t="s">
        <v>434</v>
      </c>
      <c r="AA46" s="51" t="s">
        <v>434</v>
      </c>
      <c r="AB46" s="51" t="s">
        <v>434</v>
      </c>
      <c r="AC46" s="51" t="s">
        <v>434</v>
      </c>
      <c r="AD46" s="51" t="s">
        <v>434</v>
      </c>
      <c r="AE46" s="52"/>
      <c r="AF46" s="53" t="s">
        <v>434</v>
      </c>
      <c r="AG46" s="53" t="s">
        <v>434</v>
      </c>
      <c r="AH46" s="53" t="s">
        <v>434</v>
      </c>
      <c r="AI46" s="53" t="s">
        <v>434</v>
      </c>
      <c r="AJ46" s="53" t="s">
        <v>434</v>
      </c>
      <c r="AK46" s="53"/>
      <c r="AL46" s="54" t="s">
        <v>61</v>
      </c>
    </row>
    <row r="47" spans="1:38" ht="26.25" customHeight="1" x14ac:dyDescent="0.2">
      <c r="A47" s="48" t="s">
        <v>83</v>
      </c>
      <c r="B47" s="48" t="s">
        <v>138</v>
      </c>
      <c r="C47" s="49" t="s">
        <v>139</v>
      </c>
      <c r="D47" s="50"/>
      <c r="E47" s="51">
        <v>4.8901032405301539E-2</v>
      </c>
      <c r="F47" s="51">
        <v>9.1314792069908182E-3</v>
      </c>
      <c r="G47" s="51">
        <v>8.5921738660879685E-3</v>
      </c>
      <c r="H47" s="51">
        <v>6.0830814721986671E-5</v>
      </c>
      <c r="I47" s="51">
        <v>9.6746831986912977E-3</v>
      </c>
      <c r="J47" s="51">
        <v>9.6746831986912977E-3</v>
      </c>
      <c r="K47" s="51">
        <v>9.6746831986912977E-3</v>
      </c>
      <c r="L47" s="51" t="s">
        <v>65</v>
      </c>
      <c r="M47" s="51">
        <v>0.16889394382807907</v>
      </c>
      <c r="N47" s="51">
        <v>7.8290294665540873E-6</v>
      </c>
      <c r="O47" s="51">
        <v>7.8290294665540873E-6</v>
      </c>
      <c r="P47" s="51">
        <v>2.740160313293931E-6</v>
      </c>
      <c r="Q47" s="51" t="s">
        <v>65</v>
      </c>
      <c r="R47" s="51" t="s">
        <v>65</v>
      </c>
      <c r="S47" s="51" t="s">
        <v>65</v>
      </c>
      <c r="T47" s="51" t="s">
        <v>65</v>
      </c>
      <c r="U47" s="51" t="s">
        <v>65</v>
      </c>
      <c r="V47" s="51" t="s">
        <v>65</v>
      </c>
      <c r="W47" s="51">
        <v>1.6748933501021363E-4</v>
      </c>
      <c r="X47" s="51">
        <v>1.1165964521656329E-5</v>
      </c>
      <c r="Y47" s="51">
        <v>5.3872372470997664E-5</v>
      </c>
      <c r="Z47" s="51">
        <v>6.0198669421720369E-5</v>
      </c>
      <c r="AA47" s="51">
        <v>1.3838774579705845E-5</v>
      </c>
      <c r="AB47" s="51">
        <v>1.3907578099408018E-4</v>
      </c>
      <c r="AC47" s="51">
        <v>3.3497867002042731E-5</v>
      </c>
      <c r="AD47" s="51">
        <v>1.0427182661703498E-8</v>
      </c>
      <c r="AE47" s="52"/>
      <c r="AF47" s="53">
        <v>391.45147332770432</v>
      </c>
      <c r="AG47" s="53" t="s">
        <v>435</v>
      </c>
      <c r="AH47" s="53" t="s">
        <v>435</v>
      </c>
      <c r="AI47" s="53">
        <v>1.1574550371269612</v>
      </c>
      <c r="AJ47" s="53">
        <v>6.6134710171965816E-2</v>
      </c>
      <c r="AK47" s="53"/>
      <c r="AL47" s="54" t="s">
        <v>61</v>
      </c>
    </row>
    <row r="48" spans="1:38" ht="26.25" customHeight="1" x14ac:dyDescent="0.2">
      <c r="A48" s="48" t="s">
        <v>140</v>
      </c>
      <c r="B48" s="48" t="s">
        <v>141</v>
      </c>
      <c r="C48" s="49" t="s">
        <v>142</v>
      </c>
      <c r="D48" s="50"/>
      <c r="E48" s="51" t="s">
        <v>433</v>
      </c>
      <c r="F48" s="51" t="s">
        <v>433</v>
      </c>
      <c r="G48" s="51" t="s">
        <v>433</v>
      </c>
      <c r="H48" s="51" t="s">
        <v>433</v>
      </c>
      <c r="I48" s="51">
        <v>4.5809774192999995E-2</v>
      </c>
      <c r="J48" s="51">
        <v>0.14489328568200002</v>
      </c>
      <c r="K48" s="51">
        <v>0.30611042463600002</v>
      </c>
      <c r="L48" s="51" t="s">
        <v>65</v>
      </c>
      <c r="M48" s="51" t="s">
        <v>433</v>
      </c>
      <c r="N48" s="51" t="s">
        <v>433</v>
      </c>
      <c r="O48" s="51" t="s">
        <v>433</v>
      </c>
      <c r="P48" s="51" t="s">
        <v>433</v>
      </c>
      <c r="Q48" s="51" t="s">
        <v>65</v>
      </c>
      <c r="R48" s="51" t="s">
        <v>65</v>
      </c>
      <c r="S48" s="51" t="s">
        <v>65</v>
      </c>
      <c r="T48" s="51" t="s">
        <v>65</v>
      </c>
      <c r="U48" s="51" t="s">
        <v>65</v>
      </c>
      <c r="V48" s="51" t="s">
        <v>65</v>
      </c>
      <c r="W48" s="51" t="s">
        <v>433</v>
      </c>
      <c r="X48" s="51" t="s">
        <v>433</v>
      </c>
      <c r="Y48" s="51" t="s">
        <v>433</v>
      </c>
      <c r="Z48" s="51" t="s">
        <v>433</v>
      </c>
      <c r="AA48" s="51" t="s">
        <v>433</v>
      </c>
      <c r="AB48" s="51" t="s">
        <v>433</v>
      </c>
      <c r="AC48" s="51" t="s">
        <v>433</v>
      </c>
      <c r="AD48" s="51" t="s">
        <v>433</v>
      </c>
      <c r="AE48" s="52"/>
      <c r="AF48" s="53"/>
      <c r="AG48" s="53"/>
      <c r="AH48" s="53"/>
      <c r="AI48" s="53"/>
      <c r="AJ48" s="53"/>
      <c r="AK48" s="53" t="s">
        <v>435</v>
      </c>
      <c r="AL48" s="54" t="s">
        <v>143</v>
      </c>
    </row>
    <row r="49" spans="1:38" ht="26.25" customHeight="1" x14ac:dyDescent="0.2">
      <c r="A49" s="48" t="s">
        <v>140</v>
      </c>
      <c r="B49" s="48" t="s">
        <v>144</v>
      </c>
      <c r="C49" s="49" t="s">
        <v>145</v>
      </c>
      <c r="D49" s="50"/>
      <c r="E49" s="51" t="s">
        <v>434</v>
      </c>
      <c r="F49" s="51" t="s">
        <v>434</v>
      </c>
      <c r="G49" s="51" t="s">
        <v>434</v>
      </c>
      <c r="H49" s="51" t="s">
        <v>434</v>
      </c>
      <c r="I49" s="51" t="s">
        <v>434</v>
      </c>
      <c r="J49" s="51" t="s">
        <v>434</v>
      </c>
      <c r="K49" s="51" t="s">
        <v>434</v>
      </c>
      <c r="L49" s="51" t="s">
        <v>65</v>
      </c>
      <c r="M49" s="51" t="s">
        <v>434</v>
      </c>
      <c r="N49" s="51" t="s">
        <v>434</v>
      </c>
      <c r="O49" s="51" t="s">
        <v>434</v>
      </c>
      <c r="P49" s="51" t="s">
        <v>434</v>
      </c>
      <c r="Q49" s="51" t="s">
        <v>65</v>
      </c>
      <c r="R49" s="51" t="s">
        <v>65</v>
      </c>
      <c r="S49" s="51" t="s">
        <v>65</v>
      </c>
      <c r="T49" s="51" t="s">
        <v>65</v>
      </c>
      <c r="U49" s="51" t="s">
        <v>65</v>
      </c>
      <c r="V49" s="51" t="s">
        <v>65</v>
      </c>
      <c r="W49" s="51" t="s">
        <v>434</v>
      </c>
      <c r="X49" s="51" t="s">
        <v>434</v>
      </c>
      <c r="Y49" s="51" t="s">
        <v>434</v>
      </c>
      <c r="Z49" s="51" t="s">
        <v>434</v>
      </c>
      <c r="AA49" s="51" t="s">
        <v>434</v>
      </c>
      <c r="AB49" s="51" t="s">
        <v>434</v>
      </c>
      <c r="AC49" s="51" t="s">
        <v>434</v>
      </c>
      <c r="AD49" s="51" t="s">
        <v>434</v>
      </c>
      <c r="AE49" s="52"/>
      <c r="AF49" s="53"/>
      <c r="AG49" s="53"/>
      <c r="AH49" s="53"/>
      <c r="AI49" s="53"/>
      <c r="AJ49" s="53"/>
      <c r="AK49" s="53">
        <v>1.2700124249999998</v>
      </c>
      <c r="AL49" s="54" t="s">
        <v>146</v>
      </c>
    </row>
    <row r="50" spans="1:38" ht="26.25" customHeight="1" x14ac:dyDescent="0.2">
      <c r="A50" s="48" t="s">
        <v>140</v>
      </c>
      <c r="B50" s="48" t="s">
        <v>147</v>
      </c>
      <c r="C50" s="49" t="s">
        <v>148</v>
      </c>
      <c r="D50" s="50"/>
      <c r="E50" s="51" t="s">
        <v>435</v>
      </c>
      <c r="F50" s="51" t="s">
        <v>435</v>
      </c>
      <c r="G50" s="51" t="s">
        <v>435</v>
      </c>
      <c r="H50" s="51" t="s">
        <v>435</v>
      </c>
      <c r="I50" s="51" t="s">
        <v>435</v>
      </c>
      <c r="J50" s="51" t="s">
        <v>435</v>
      </c>
      <c r="K50" s="51" t="s">
        <v>435</v>
      </c>
      <c r="L50" s="51" t="s">
        <v>65</v>
      </c>
      <c r="M50" s="51" t="s">
        <v>435</v>
      </c>
      <c r="N50" s="51" t="s">
        <v>435</v>
      </c>
      <c r="O50" s="51" t="s">
        <v>435</v>
      </c>
      <c r="P50" s="51" t="s">
        <v>435</v>
      </c>
      <c r="Q50" s="51" t="s">
        <v>65</v>
      </c>
      <c r="R50" s="51" t="s">
        <v>65</v>
      </c>
      <c r="S50" s="51" t="s">
        <v>65</v>
      </c>
      <c r="T50" s="51" t="s">
        <v>65</v>
      </c>
      <c r="U50" s="51" t="s">
        <v>65</v>
      </c>
      <c r="V50" s="51" t="s">
        <v>65</v>
      </c>
      <c r="W50" s="51" t="s">
        <v>435</v>
      </c>
      <c r="X50" s="51" t="s">
        <v>435</v>
      </c>
      <c r="Y50" s="51" t="s">
        <v>435</v>
      </c>
      <c r="Z50" s="51" t="s">
        <v>435</v>
      </c>
      <c r="AA50" s="51" t="s">
        <v>435</v>
      </c>
      <c r="AB50" s="51" t="s">
        <v>435</v>
      </c>
      <c r="AC50" s="51" t="s">
        <v>435</v>
      </c>
      <c r="AD50" s="51" t="s">
        <v>435</v>
      </c>
      <c r="AE50" s="52"/>
      <c r="AF50" s="53"/>
      <c r="AG50" s="53"/>
      <c r="AH50" s="53"/>
      <c r="AI50" s="53"/>
      <c r="AJ50" s="53"/>
      <c r="AK50" s="53"/>
      <c r="AL50" s="54" t="s">
        <v>149</v>
      </c>
    </row>
    <row r="51" spans="1:38" ht="26.25" customHeight="1" x14ac:dyDescent="0.2">
      <c r="A51" s="48" t="s">
        <v>140</v>
      </c>
      <c r="B51" s="55" t="s">
        <v>150</v>
      </c>
      <c r="C51" s="49" t="s">
        <v>151</v>
      </c>
      <c r="D51" s="50"/>
      <c r="E51" s="51" t="s">
        <v>433</v>
      </c>
      <c r="F51" s="51">
        <v>0.51579529411764702</v>
      </c>
      <c r="G51" s="51" t="s">
        <v>433</v>
      </c>
      <c r="H51" s="51" t="s">
        <v>433</v>
      </c>
      <c r="I51" s="51" t="s">
        <v>433</v>
      </c>
      <c r="J51" s="51" t="s">
        <v>433</v>
      </c>
      <c r="K51" s="51" t="s">
        <v>433</v>
      </c>
      <c r="L51" s="51" t="s">
        <v>65</v>
      </c>
      <c r="M51" s="51" t="s">
        <v>433</v>
      </c>
      <c r="N51" s="51" t="s">
        <v>433</v>
      </c>
      <c r="O51" s="51" t="s">
        <v>433</v>
      </c>
      <c r="P51" s="51" t="s">
        <v>433</v>
      </c>
      <c r="Q51" s="51" t="s">
        <v>65</v>
      </c>
      <c r="R51" s="51" t="s">
        <v>65</v>
      </c>
      <c r="S51" s="51" t="s">
        <v>65</v>
      </c>
      <c r="T51" s="51" t="s">
        <v>65</v>
      </c>
      <c r="U51" s="51" t="s">
        <v>65</v>
      </c>
      <c r="V51" s="51" t="s">
        <v>65</v>
      </c>
      <c r="W51" s="51" t="s">
        <v>433</v>
      </c>
      <c r="X51" s="51" t="s">
        <v>433</v>
      </c>
      <c r="Y51" s="51" t="s">
        <v>433</v>
      </c>
      <c r="Z51" s="51" t="s">
        <v>433</v>
      </c>
      <c r="AA51" s="51" t="s">
        <v>433</v>
      </c>
      <c r="AB51" s="51" t="s">
        <v>433</v>
      </c>
      <c r="AC51" s="51" t="s">
        <v>433</v>
      </c>
      <c r="AD51" s="51" t="s">
        <v>433</v>
      </c>
      <c r="AE51" s="52"/>
      <c r="AF51" s="53"/>
      <c r="AG51" s="53"/>
      <c r="AH51" s="53"/>
      <c r="AI51" s="53"/>
      <c r="AJ51" s="53"/>
      <c r="AK51" s="53">
        <v>0.46253</v>
      </c>
      <c r="AL51" s="54" t="s">
        <v>152</v>
      </c>
    </row>
    <row r="52" spans="1:38" ht="26.25" customHeight="1" x14ac:dyDescent="0.2">
      <c r="A52" s="48" t="s">
        <v>140</v>
      </c>
      <c r="B52" s="55" t="s">
        <v>153</v>
      </c>
      <c r="C52" s="57" t="s">
        <v>154</v>
      </c>
      <c r="D52" s="60"/>
      <c r="E52" s="51" t="s">
        <v>433</v>
      </c>
      <c r="F52" s="51">
        <v>0.54</v>
      </c>
      <c r="G52" s="51" t="s">
        <v>434</v>
      </c>
      <c r="H52" s="51" t="s">
        <v>433</v>
      </c>
      <c r="I52" s="51" t="s">
        <v>433</v>
      </c>
      <c r="J52" s="51" t="s">
        <v>433</v>
      </c>
      <c r="K52" s="51" t="s">
        <v>433</v>
      </c>
      <c r="L52" s="51" t="s">
        <v>65</v>
      </c>
      <c r="M52" s="51" t="s">
        <v>433</v>
      </c>
      <c r="N52" s="51" t="s">
        <v>433</v>
      </c>
      <c r="O52" s="51" t="s">
        <v>433</v>
      </c>
      <c r="P52" s="51" t="s">
        <v>433</v>
      </c>
      <c r="Q52" s="51" t="s">
        <v>65</v>
      </c>
      <c r="R52" s="51" t="s">
        <v>65</v>
      </c>
      <c r="S52" s="51" t="s">
        <v>65</v>
      </c>
      <c r="T52" s="51" t="s">
        <v>65</v>
      </c>
      <c r="U52" s="51" t="s">
        <v>65</v>
      </c>
      <c r="V52" s="51" t="s">
        <v>65</v>
      </c>
      <c r="W52" s="51" t="s">
        <v>433</v>
      </c>
      <c r="X52" s="51" t="s">
        <v>433</v>
      </c>
      <c r="Y52" s="51" t="s">
        <v>433</v>
      </c>
      <c r="Z52" s="51" t="s">
        <v>433</v>
      </c>
      <c r="AA52" s="51" t="s">
        <v>433</v>
      </c>
      <c r="AB52" s="51" t="s">
        <v>433</v>
      </c>
      <c r="AC52" s="51" t="s">
        <v>433</v>
      </c>
      <c r="AD52" s="51" t="s">
        <v>433</v>
      </c>
      <c r="AE52" s="52"/>
      <c r="AF52" s="53"/>
      <c r="AG52" s="53"/>
      <c r="AH52" s="53"/>
      <c r="AI52" s="53"/>
      <c r="AJ52" s="53"/>
      <c r="AK52" s="53">
        <v>8.0974369999999993</v>
      </c>
      <c r="AL52" s="54" t="s">
        <v>155</v>
      </c>
    </row>
    <row r="53" spans="1:38" ht="26.25" customHeight="1" x14ac:dyDescent="0.2">
      <c r="A53" s="48" t="s">
        <v>140</v>
      </c>
      <c r="B53" s="55" t="s">
        <v>156</v>
      </c>
      <c r="C53" s="57" t="s">
        <v>157</v>
      </c>
      <c r="D53" s="60"/>
      <c r="E53" s="51" t="s">
        <v>433</v>
      </c>
      <c r="F53" s="51">
        <v>0.68045365999999996</v>
      </c>
      <c r="G53" s="51" t="s">
        <v>433</v>
      </c>
      <c r="H53" s="51" t="s">
        <v>433</v>
      </c>
      <c r="I53" s="51" t="s">
        <v>433</v>
      </c>
      <c r="J53" s="51" t="s">
        <v>433</v>
      </c>
      <c r="K53" s="51" t="s">
        <v>433</v>
      </c>
      <c r="L53" s="51" t="s">
        <v>65</v>
      </c>
      <c r="M53" s="51" t="s">
        <v>433</v>
      </c>
      <c r="N53" s="51" t="s">
        <v>433</v>
      </c>
      <c r="O53" s="51" t="s">
        <v>433</v>
      </c>
      <c r="P53" s="51" t="s">
        <v>433</v>
      </c>
      <c r="Q53" s="51" t="s">
        <v>65</v>
      </c>
      <c r="R53" s="51" t="s">
        <v>65</v>
      </c>
      <c r="S53" s="51" t="s">
        <v>65</v>
      </c>
      <c r="T53" s="51" t="s">
        <v>65</v>
      </c>
      <c r="U53" s="51" t="s">
        <v>65</v>
      </c>
      <c r="V53" s="51" t="s">
        <v>65</v>
      </c>
      <c r="W53" s="51" t="s">
        <v>433</v>
      </c>
      <c r="X53" s="51" t="s">
        <v>433</v>
      </c>
      <c r="Y53" s="51" t="s">
        <v>433</v>
      </c>
      <c r="Z53" s="51" t="s">
        <v>433</v>
      </c>
      <c r="AA53" s="51" t="s">
        <v>433</v>
      </c>
      <c r="AB53" s="51" t="s">
        <v>433</v>
      </c>
      <c r="AC53" s="51" t="s">
        <v>433</v>
      </c>
      <c r="AD53" s="51" t="s">
        <v>433</v>
      </c>
      <c r="AE53" s="52"/>
      <c r="AF53" s="53"/>
      <c r="AG53" s="53"/>
      <c r="AH53" s="53"/>
      <c r="AI53" s="53"/>
      <c r="AJ53" s="53"/>
      <c r="AK53" s="53">
        <v>1.721686</v>
      </c>
      <c r="AL53" s="54" t="s">
        <v>158</v>
      </c>
    </row>
    <row r="54" spans="1:38" ht="37.5" customHeight="1" x14ac:dyDescent="0.2">
      <c r="A54" s="48" t="s">
        <v>140</v>
      </c>
      <c r="B54" s="55" t="s">
        <v>159</v>
      </c>
      <c r="C54" s="57" t="s">
        <v>160</v>
      </c>
      <c r="D54" s="60"/>
      <c r="E54" s="51" t="s">
        <v>433</v>
      </c>
      <c r="F54" s="51">
        <v>0.7908083770758223</v>
      </c>
      <c r="G54" s="51">
        <v>2.7E-2</v>
      </c>
      <c r="H54" s="51" t="s">
        <v>433</v>
      </c>
      <c r="I54" s="51" t="s">
        <v>433</v>
      </c>
      <c r="J54" s="51" t="s">
        <v>433</v>
      </c>
      <c r="K54" s="51" t="s">
        <v>433</v>
      </c>
      <c r="L54" s="51" t="s">
        <v>65</v>
      </c>
      <c r="M54" s="51" t="s">
        <v>433</v>
      </c>
      <c r="N54" s="51" t="s">
        <v>433</v>
      </c>
      <c r="O54" s="51" t="s">
        <v>433</v>
      </c>
      <c r="P54" s="51" t="s">
        <v>433</v>
      </c>
      <c r="Q54" s="51" t="s">
        <v>65</v>
      </c>
      <c r="R54" s="51" t="s">
        <v>65</v>
      </c>
      <c r="S54" s="51" t="s">
        <v>65</v>
      </c>
      <c r="T54" s="51" t="s">
        <v>65</v>
      </c>
      <c r="U54" s="51" t="s">
        <v>65</v>
      </c>
      <c r="V54" s="51" t="s">
        <v>65</v>
      </c>
      <c r="W54" s="51" t="s">
        <v>433</v>
      </c>
      <c r="X54" s="51" t="s">
        <v>433</v>
      </c>
      <c r="Y54" s="51" t="s">
        <v>433</v>
      </c>
      <c r="Z54" s="51" t="s">
        <v>433</v>
      </c>
      <c r="AA54" s="51" t="s">
        <v>433</v>
      </c>
      <c r="AB54" s="51" t="s">
        <v>433</v>
      </c>
      <c r="AC54" s="51" t="s">
        <v>433</v>
      </c>
      <c r="AD54" s="51" t="s">
        <v>433</v>
      </c>
      <c r="AE54" s="52"/>
      <c r="AF54" s="53"/>
      <c r="AG54" s="53"/>
      <c r="AH54" s="53"/>
      <c r="AI54" s="53"/>
      <c r="AJ54" s="53"/>
      <c r="AK54" s="53">
        <v>537</v>
      </c>
      <c r="AL54" s="54" t="s">
        <v>161</v>
      </c>
    </row>
    <row r="55" spans="1:38" ht="26.25" customHeight="1" x14ac:dyDescent="0.2">
      <c r="A55" s="48" t="s">
        <v>140</v>
      </c>
      <c r="B55" s="55" t="s">
        <v>162</v>
      </c>
      <c r="C55" s="57" t="s">
        <v>163</v>
      </c>
      <c r="D55" s="60"/>
      <c r="E55" s="51" t="s">
        <v>434</v>
      </c>
      <c r="F55" s="51" t="s">
        <v>434</v>
      </c>
      <c r="G55" s="51" t="s">
        <v>434</v>
      </c>
      <c r="H55" s="51" t="s">
        <v>434</v>
      </c>
      <c r="I55" s="51" t="s">
        <v>433</v>
      </c>
      <c r="J55" s="51" t="s">
        <v>433</v>
      </c>
      <c r="K55" s="51" t="s">
        <v>433</v>
      </c>
      <c r="L55" s="51" t="s">
        <v>65</v>
      </c>
      <c r="M55" s="51" t="s">
        <v>434</v>
      </c>
      <c r="N55" s="51" t="s">
        <v>433</v>
      </c>
      <c r="O55" s="51" t="s">
        <v>433</v>
      </c>
      <c r="P55" s="51" t="s">
        <v>433</v>
      </c>
      <c r="Q55" s="51" t="s">
        <v>65</v>
      </c>
      <c r="R55" s="51" t="s">
        <v>65</v>
      </c>
      <c r="S55" s="51" t="s">
        <v>65</v>
      </c>
      <c r="T55" s="51" t="s">
        <v>65</v>
      </c>
      <c r="U55" s="51" t="s">
        <v>65</v>
      </c>
      <c r="V55" s="51" t="s">
        <v>65</v>
      </c>
      <c r="W55" s="51" t="s">
        <v>433</v>
      </c>
      <c r="X55" s="51" t="s">
        <v>433</v>
      </c>
      <c r="Y55" s="51" t="s">
        <v>433</v>
      </c>
      <c r="Z55" s="51" t="s">
        <v>433</v>
      </c>
      <c r="AA55" s="51" t="s">
        <v>433</v>
      </c>
      <c r="AB55" s="51" t="s">
        <v>433</v>
      </c>
      <c r="AC55" s="51" t="s">
        <v>433</v>
      </c>
      <c r="AD55" s="51" t="s">
        <v>433</v>
      </c>
      <c r="AE55" s="52"/>
      <c r="AF55" s="53"/>
      <c r="AG55" s="53"/>
      <c r="AH55" s="53"/>
      <c r="AI55" s="53"/>
      <c r="AJ55" s="53"/>
      <c r="AK55" s="53"/>
      <c r="AL55" s="54" t="s">
        <v>164</v>
      </c>
    </row>
    <row r="56" spans="1:38" ht="26.25" customHeight="1" x14ac:dyDescent="0.2">
      <c r="A56" s="55" t="s">
        <v>140</v>
      </c>
      <c r="B56" s="55" t="s">
        <v>165</v>
      </c>
      <c r="C56" s="57" t="s">
        <v>166</v>
      </c>
      <c r="D56" s="60"/>
      <c r="E56" s="51" t="s">
        <v>433</v>
      </c>
      <c r="F56" s="51" t="s">
        <v>433</v>
      </c>
      <c r="G56" s="51" t="s">
        <v>433</v>
      </c>
      <c r="H56" s="51">
        <v>5.7960000000000013E-7</v>
      </c>
      <c r="I56" s="51" t="s">
        <v>433</v>
      </c>
      <c r="J56" s="51" t="s">
        <v>433</v>
      </c>
      <c r="K56" s="51" t="s">
        <v>433</v>
      </c>
      <c r="L56" s="51" t="s">
        <v>65</v>
      </c>
      <c r="M56" s="51" t="s">
        <v>433</v>
      </c>
      <c r="N56" s="51" t="s">
        <v>433</v>
      </c>
      <c r="O56" s="51" t="s">
        <v>433</v>
      </c>
      <c r="P56" s="51">
        <v>1.2144000000000001E-7</v>
      </c>
      <c r="Q56" s="51" t="s">
        <v>65</v>
      </c>
      <c r="R56" s="51" t="s">
        <v>65</v>
      </c>
      <c r="S56" s="51" t="s">
        <v>65</v>
      </c>
      <c r="T56" s="51" t="s">
        <v>65</v>
      </c>
      <c r="U56" s="51" t="s">
        <v>65</v>
      </c>
      <c r="V56" s="51" t="s">
        <v>65</v>
      </c>
      <c r="W56" s="51" t="s">
        <v>433</v>
      </c>
      <c r="X56" s="51" t="s">
        <v>433</v>
      </c>
      <c r="Y56" s="51" t="s">
        <v>433</v>
      </c>
      <c r="Z56" s="51" t="s">
        <v>433</v>
      </c>
      <c r="AA56" s="51" t="s">
        <v>433</v>
      </c>
      <c r="AB56" s="51" t="s">
        <v>433</v>
      </c>
      <c r="AC56" s="51" t="s">
        <v>433</v>
      </c>
      <c r="AD56" s="51" t="s">
        <v>433</v>
      </c>
      <c r="AE56" s="52"/>
      <c r="AF56" s="53"/>
      <c r="AG56" s="53"/>
      <c r="AH56" s="53"/>
      <c r="AI56" s="53"/>
      <c r="AJ56" s="53"/>
      <c r="AK56" s="53"/>
      <c r="AL56" s="54" t="s">
        <v>149</v>
      </c>
    </row>
    <row r="57" spans="1:38" ht="26.25" customHeight="1" x14ac:dyDescent="0.2">
      <c r="A57" s="48" t="s">
        <v>66</v>
      </c>
      <c r="B57" s="48" t="s">
        <v>167</v>
      </c>
      <c r="C57" s="49" t="s">
        <v>168</v>
      </c>
      <c r="D57" s="50"/>
      <c r="E57" s="51" t="s">
        <v>434</v>
      </c>
      <c r="F57" s="51" t="s">
        <v>434</v>
      </c>
      <c r="G57" s="51" t="s">
        <v>434</v>
      </c>
      <c r="H57" s="51" t="s">
        <v>434</v>
      </c>
      <c r="I57" s="51">
        <v>2.2514800000000001E-2</v>
      </c>
      <c r="J57" s="51">
        <v>2.5329150000000002E-2</v>
      </c>
      <c r="K57" s="51">
        <v>2.8143500000000002E-2</v>
      </c>
      <c r="L57" s="51" t="s">
        <v>65</v>
      </c>
      <c r="M57" s="51" t="s">
        <v>434</v>
      </c>
      <c r="N57" s="51" t="s">
        <v>434</v>
      </c>
      <c r="O57" s="51" t="s">
        <v>434</v>
      </c>
      <c r="P57" s="51" t="s">
        <v>434</v>
      </c>
      <c r="Q57" s="51" t="s">
        <v>65</v>
      </c>
      <c r="R57" s="51" t="s">
        <v>65</v>
      </c>
      <c r="S57" s="51" t="s">
        <v>65</v>
      </c>
      <c r="T57" s="51" t="s">
        <v>65</v>
      </c>
      <c r="U57" s="51" t="s">
        <v>65</v>
      </c>
      <c r="V57" s="51" t="s">
        <v>65</v>
      </c>
      <c r="W57" s="51" t="s">
        <v>434</v>
      </c>
      <c r="X57" s="51" t="s">
        <v>434</v>
      </c>
      <c r="Y57" s="51" t="s">
        <v>434</v>
      </c>
      <c r="Z57" s="51" t="s">
        <v>434</v>
      </c>
      <c r="AA57" s="51" t="s">
        <v>434</v>
      </c>
      <c r="AB57" s="51" t="s">
        <v>434</v>
      </c>
      <c r="AC57" s="51" t="s">
        <v>434</v>
      </c>
      <c r="AD57" s="51" t="s">
        <v>434</v>
      </c>
      <c r="AE57" s="52"/>
      <c r="AF57" s="53"/>
      <c r="AG57" s="53"/>
      <c r="AH57" s="53"/>
      <c r="AI57" s="53"/>
      <c r="AJ57" s="53"/>
      <c r="AK57" s="53">
        <v>2891.0520000000001</v>
      </c>
      <c r="AL57" s="54" t="s">
        <v>169</v>
      </c>
    </row>
    <row r="58" spans="1:38" ht="26.25" customHeight="1" x14ac:dyDescent="0.2">
      <c r="A58" s="48" t="s">
        <v>66</v>
      </c>
      <c r="B58" s="48" t="s">
        <v>170</v>
      </c>
      <c r="C58" s="49" t="s">
        <v>171</v>
      </c>
      <c r="D58" s="50"/>
      <c r="E58" s="51" t="s">
        <v>434</v>
      </c>
      <c r="F58" s="51" t="s">
        <v>434</v>
      </c>
      <c r="G58" s="51" t="s">
        <v>434</v>
      </c>
      <c r="H58" s="51" t="s">
        <v>434</v>
      </c>
      <c r="I58" s="51">
        <v>5.8917115355463373E-2</v>
      </c>
      <c r="J58" s="51">
        <v>8.1577544338333918E-2</v>
      </c>
      <c r="K58" s="51">
        <v>9.0641715931482125E-2</v>
      </c>
      <c r="L58" s="51" t="s">
        <v>65</v>
      </c>
      <c r="M58" s="51" t="s">
        <v>434</v>
      </c>
      <c r="N58" s="51" t="s">
        <v>434</v>
      </c>
      <c r="O58" s="51" t="s">
        <v>434</v>
      </c>
      <c r="P58" s="51" t="s">
        <v>434</v>
      </c>
      <c r="Q58" s="51" t="s">
        <v>65</v>
      </c>
      <c r="R58" s="51" t="s">
        <v>65</v>
      </c>
      <c r="S58" s="51" t="s">
        <v>65</v>
      </c>
      <c r="T58" s="51" t="s">
        <v>65</v>
      </c>
      <c r="U58" s="51" t="s">
        <v>65</v>
      </c>
      <c r="V58" s="51" t="s">
        <v>65</v>
      </c>
      <c r="W58" s="51" t="s">
        <v>434</v>
      </c>
      <c r="X58" s="51" t="s">
        <v>434</v>
      </c>
      <c r="Y58" s="51" t="s">
        <v>434</v>
      </c>
      <c r="Z58" s="51" t="s">
        <v>434</v>
      </c>
      <c r="AA58" s="51" t="s">
        <v>434</v>
      </c>
      <c r="AB58" s="51" t="s">
        <v>434</v>
      </c>
      <c r="AC58" s="51" t="s">
        <v>434</v>
      </c>
      <c r="AD58" s="51" t="s">
        <v>434</v>
      </c>
      <c r="AE58" s="52"/>
      <c r="AF58" s="53"/>
      <c r="AG58" s="53"/>
      <c r="AH58" s="53"/>
      <c r="AI58" s="53"/>
      <c r="AJ58" s="53"/>
      <c r="AK58" s="53">
        <v>890.98727730635176</v>
      </c>
      <c r="AL58" s="54" t="s">
        <v>172</v>
      </c>
    </row>
    <row r="59" spans="1:38" ht="26.25" customHeight="1" x14ac:dyDescent="0.2">
      <c r="A59" s="48" t="s">
        <v>66</v>
      </c>
      <c r="B59" s="61" t="s">
        <v>173</v>
      </c>
      <c r="C59" s="49" t="s">
        <v>174</v>
      </c>
      <c r="D59" s="50"/>
      <c r="E59" s="51" t="s">
        <v>434</v>
      </c>
      <c r="F59" s="51" t="s">
        <v>434</v>
      </c>
      <c r="G59" s="51" t="s">
        <v>434</v>
      </c>
      <c r="H59" s="51" t="s">
        <v>434</v>
      </c>
      <c r="I59" s="51">
        <v>4.1749512348421515E-3</v>
      </c>
      <c r="J59" s="51">
        <v>4.6968201391974209E-3</v>
      </c>
      <c r="K59" s="51">
        <v>5.2186890435526887E-3</v>
      </c>
      <c r="L59" s="51" t="s">
        <v>65</v>
      </c>
      <c r="M59" s="51" t="s">
        <v>434</v>
      </c>
      <c r="N59" s="51" t="s">
        <v>434</v>
      </c>
      <c r="O59" s="51" t="s">
        <v>434</v>
      </c>
      <c r="P59" s="51" t="s">
        <v>434</v>
      </c>
      <c r="Q59" s="51" t="s">
        <v>65</v>
      </c>
      <c r="R59" s="51" t="s">
        <v>65</v>
      </c>
      <c r="S59" s="51" t="s">
        <v>65</v>
      </c>
      <c r="T59" s="51" t="s">
        <v>65</v>
      </c>
      <c r="U59" s="51" t="s">
        <v>65</v>
      </c>
      <c r="V59" s="51" t="s">
        <v>65</v>
      </c>
      <c r="W59" s="51" t="s">
        <v>434</v>
      </c>
      <c r="X59" s="51" t="s">
        <v>434</v>
      </c>
      <c r="Y59" s="51" t="s">
        <v>434</v>
      </c>
      <c r="Z59" s="51" t="s">
        <v>434</v>
      </c>
      <c r="AA59" s="51" t="s">
        <v>434</v>
      </c>
      <c r="AB59" s="51" t="s">
        <v>434</v>
      </c>
      <c r="AC59" s="51" t="s">
        <v>434</v>
      </c>
      <c r="AD59" s="51" t="s">
        <v>434</v>
      </c>
      <c r="AE59" s="52"/>
      <c r="AF59" s="53"/>
      <c r="AG59" s="53"/>
      <c r="AH59" s="53"/>
      <c r="AI59" s="53"/>
      <c r="AJ59" s="53"/>
      <c r="AK59" s="53">
        <v>467.55144000000001</v>
      </c>
      <c r="AL59" s="54" t="s">
        <v>175</v>
      </c>
    </row>
    <row r="60" spans="1:38" ht="26.25" customHeight="1" x14ac:dyDescent="0.2">
      <c r="A60" s="48" t="s">
        <v>66</v>
      </c>
      <c r="B60" s="61" t="s">
        <v>176</v>
      </c>
      <c r="C60" s="49" t="s">
        <v>177</v>
      </c>
      <c r="D60" s="56"/>
      <c r="E60" s="51" t="s">
        <v>433</v>
      </c>
      <c r="F60" s="51" t="s">
        <v>433</v>
      </c>
      <c r="G60" s="51" t="s">
        <v>433</v>
      </c>
      <c r="H60" s="51" t="s">
        <v>433</v>
      </c>
      <c r="I60" s="51">
        <v>0.4975148198624294</v>
      </c>
      <c r="J60" s="51">
        <v>4.1832663867543296</v>
      </c>
      <c r="K60" s="51">
        <v>8.9196674755323588</v>
      </c>
      <c r="L60" s="51" t="s">
        <v>65</v>
      </c>
      <c r="M60" s="51" t="s">
        <v>433</v>
      </c>
      <c r="N60" s="51" t="s">
        <v>433</v>
      </c>
      <c r="O60" s="51" t="s">
        <v>433</v>
      </c>
      <c r="P60" s="51" t="s">
        <v>433</v>
      </c>
      <c r="Q60" s="51" t="s">
        <v>65</v>
      </c>
      <c r="R60" s="51" t="s">
        <v>65</v>
      </c>
      <c r="S60" s="51" t="s">
        <v>65</v>
      </c>
      <c r="T60" s="51" t="s">
        <v>65</v>
      </c>
      <c r="U60" s="51" t="s">
        <v>65</v>
      </c>
      <c r="V60" s="51" t="s">
        <v>65</v>
      </c>
      <c r="W60" s="51" t="s">
        <v>433</v>
      </c>
      <c r="X60" s="51" t="s">
        <v>433</v>
      </c>
      <c r="Y60" s="51" t="s">
        <v>433</v>
      </c>
      <c r="Z60" s="51" t="s">
        <v>433</v>
      </c>
      <c r="AA60" s="51" t="s">
        <v>433</v>
      </c>
      <c r="AB60" s="51" t="s">
        <v>433</v>
      </c>
      <c r="AC60" s="51" t="s">
        <v>433</v>
      </c>
      <c r="AD60" s="51" t="s">
        <v>433</v>
      </c>
      <c r="AE60" s="52"/>
      <c r="AF60" s="53"/>
      <c r="AG60" s="53"/>
      <c r="AH60" s="53"/>
      <c r="AI60" s="53"/>
      <c r="AJ60" s="53"/>
      <c r="AK60" s="53"/>
      <c r="AL60" s="54" t="s">
        <v>178</v>
      </c>
    </row>
    <row r="61" spans="1:38" ht="26.25" customHeight="1" x14ac:dyDescent="0.2">
      <c r="A61" s="48" t="s">
        <v>66</v>
      </c>
      <c r="B61" s="61" t="s">
        <v>179</v>
      </c>
      <c r="C61" s="49" t="s">
        <v>180</v>
      </c>
      <c r="D61" s="50"/>
      <c r="E61" s="51" t="s">
        <v>433</v>
      </c>
      <c r="F61" s="51" t="s">
        <v>433</v>
      </c>
      <c r="G61" s="51" t="s">
        <v>433</v>
      </c>
      <c r="H61" s="51" t="s">
        <v>433</v>
      </c>
      <c r="I61" s="51">
        <v>0.28641526531641015</v>
      </c>
      <c r="J61" s="51">
        <v>2.8641526531641017</v>
      </c>
      <c r="K61" s="51">
        <v>9.5471755105470066</v>
      </c>
      <c r="L61" s="51" t="s">
        <v>65</v>
      </c>
      <c r="M61" s="51" t="s">
        <v>433</v>
      </c>
      <c r="N61" s="51" t="s">
        <v>433</v>
      </c>
      <c r="O61" s="51" t="s">
        <v>433</v>
      </c>
      <c r="P61" s="51" t="s">
        <v>433</v>
      </c>
      <c r="Q61" s="51" t="s">
        <v>65</v>
      </c>
      <c r="R61" s="51" t="s">
        <v>65</v>
      </c>
      <c r="S61" s="51" t="s">
        <v>65</v>
      </c>
      <c r="T61" s="51" t="s">
        <v>65</v>
      </c>
      <c r="U61" s="51" t="s">
        <v>65</v>
      </c>
      <c r="V61" s="51" t="s">
        <v>65</v>
      </c>
      <c r="W61" s="51" t="s">
        <v>433</v>
      </c>
      <c r="X61" s="51" t="s">
        <v>433</v>
      </c>
      <c r="Y61" s="51" t="s">
        <v>433</v>
      </c>
      <c r="Z61" s="51" t="s">
        <v>433</v>
      </c>
      <c r="AA61" s="51" t="s">
        <v>433</v>
      </c>
      <c r="AB61" s="51" t="s">
        <v>433</v>
      </c>
      <c r="AC61" s="51" t="s">
        <v>433</v>
      </c>
      <c r="AD61" s="51" t="s">
        <v>433</v>
      </c>
      <c r="AE61" s="52"/>
      <c r="AF61" s="53"/>
      <c r="AG61" s="53"/>
      <c r="AH61" s="53"/>
      <c r="AI61" s="53"/>
      <c r="AJ61" s="53"/>
      <c r="AK61" s="53">
        <v>8928208.0443576723</v>
      </c>
      <c r="AL61" s="54" t="s">
        <v>181</v>
      </c>
    </row>
    <row r="62" spans="1:38" ht="26.25" customHeight="1" x14ac:dyDescent="0.2">
      <c r="A62" s="48" t="s">
        <v>66</v>
      </c>
      <c r="B62" s="61" t="s">
        <v>182</v>
      </c>
      <c r="C62" s="49" t="s">
        <v>183</v>
      </c>
      <c r="D62" s="50"/>
      <c r="E62" s="51" t="s">
        <v>433</v>
      </c>
      <c r="F62" s="51" t="s">
        <v>433</v>
      </c>
      <c r="G62" s="51" t="s">
        <v>433</v>
      </c>
      <c r="H62" s="51" t="s">
        <v>433</v>
      </c>
      <c r="I62" s="51" t="s">
        <v>434</v>
      </c>
      <c r="J62" s="51" t="s">
        <v>434</v>
      </c>
      <c r="K62" s="51" t="s">
        <v>434</v>
      </c>
      <c r="L62" s="51" t="s">
        <v>65</v>
      </c>
      <c r="M62" s="51" t="s">
        <v>433</v>
      </c>
      <c r="N62" s="51" t="s">
        <v>433</v>
      </c>
      <c r="O62" s="51" t="s">
        <v>433</v>
      </c>
      <c r="P62" s="51" t="s">
        <v>433</v>
      </c>
      <c r="Q62" s="51" t="s">
        <v>65</v>
      </c>
      <c r="R62" s="51" t="s">
        <v>65</v>
      </c>
      <c r="S62" s="51" t="s">
        <v>65</v>
      </c>
      <c r="T62" s="51" t="s">
        <v>65</v>
      </c>
      <c r="U62" s="51" t="s">
        <v>65</v>
      </c>
      <c r="V62" s="51" t="s">
        <v>65</v>
      </c>
      <c r="W62" s="51" t="s">
        <v>433</v>
      </c>
      <c r="X62" s="51" t="s">
        <v>433</v>
      </c>
      <c r="Y62" s="51" t="s">
        <v>433</v>
      </c>
      <c r="Z62" s="51" t="s">
        <v>433</v>
      </c>
      <c r="AA62" s="51" t="s">
        <v>433</v>
      </c>
      <c r="AB62" s="51" t="s">
        <v>433</v>
      </c>
      <c r="AC62" s="51" t="s">
        <v>433</v>
      </c>
      <c r="AD62" s="51" t="s">
        <v>433</v>
      </c>
      <c r="AE62" s="52"/>
      <c r="AF62" s="53"/>
      <c r="AG62" s="53"/>
      <c r="AH62" s="53"/>
      <c r="AI62" s="53"/>
      <c r="AJ62" s="53"/>
      <c r="AK62" s="53"/>
      <c r="AL62" s="54" t="s">
        <v>184</v>
      </c>
    </row>
    <row r="63" spans="1:38" ht="26.25" customHeight="1" x14ac:dyDescent="0.2">
      <c r="A63" s="48" t="s">
        <v>66</v>
      </c>
      <c r="B63" s="61" t="s">
        <v>185</v>
      </c>
      <c r="C63" s="57" t="s">
        <v>186</v>
      </c>
      <c r="D63" s="62"/>
      <c r="E63" s="51" t="s">
        <v>435</v>
      </c>
      <c r="F63" s="51" t="s">
        <v>435</v>
      </c>
      <c r="G63" s="51" t="s">
        <v>435</v>
      </c>
      <c r="H63" s="51" t="s">
        <v>435</v>
      </c>
      <c r="I63" s="51" t="s">
        <v>435</v>
      </c>
      <c r="J63" s="51" t="s">
        <v>435</v>
      </c>
      <c r="K63" s="51" t="s">
        <v>435</v>
      </c>
      <c r="L63" s="51" t="s">
        <v>65</v>
      </c>
      <c r="M63" s="51" t="s">
        <v>435</v>
      </c>
      <c r="N63" s="51" t="s">
        <v>435</v>
      </c>
      <c r="O63" s="51" t="s">
        <v>435</v>
      </c>
      <c r="P63" s="51" t="s">
        <v>435</v>
      </c>
      <c r="Q63" s="51" t="s">
        <v>65</v>
      </c>
      <c r="R63" s="51" t="s">
        <v>65</v>
      </c>
      <c r="S63" s="51" t="s">
        <v>65</v>
      </c>
      <c r="T63" s="51" t="s">
        <v>65</v>
      </c>
      <c r="U63" s="51" t="s">
        <v>65</v>
      </c>
      <c r="V63" s="51" t="s">
        <v>65</v>
      </c>
      <c r="W63" s="51" t="s">
        <v>435</v>
      </c>
      <c r="X63" s="51" t="s">
        <v>435</v>
      </c>
      <c r="Y63" s="51" t="s">
        <v>435</v>
      </c>
      <c r="Z63" s="51" t="s">
        <v>435</v>
      </c>
      <c r="AA63" s="51" t="s">
        <v>435</v>
      </c>
      <c r="AB63" s="51" t="s">
        <v>435</v>
      </c>
      <c r="AC63" s="51" t="s">
        <v>435</v>
      </c>
      <c r="AD63" s="51" t="s">
        <v>435</v>
      </c>
      <c r="AE63" s="52"/>
      <c r="AF63" s="53"/>
      <c r="AG63" s="53"/>
      <c r="AH63" s="53"/>
      <c r="AI63" s="53"/>
      <c r="AJ63" s="53"/>
      <c r="AK63" s="53"/>
      <c r="AL63" s="54" t="s">
        <v>149</v>
      </c>
    </row>
    <row r="64" spans="1:38" ht="26.25" customHeight="1" x14ac:dyDescent="0.2">
      <c r="A64" s="48" t="s">
        <v>66</v>
      </c>
      <c r="B64" s="61" t="s">
        <v>187</v>
      </c>
      <c r="C64" s="49" t="s">
        <v>188</v>
      </c>
      <c r="D64" s="50"/>
      <c r="E64" s="51">
        <v>0.14680000000000001</v>
      </c>
      <c r="F64" s="51">
        <v>7.6E-3</v>
      </c>
      <c r="G64" s="51">
        <v>2.0000000000000002E-5</v>
      </c>
      <c r="H64" s="51">
        <v>2.18E-2</v>
      </c>
      <c r="I64" s="51" t="s">
        <v>433</v>
      </c>
      <c r="J64" s="51" t="s">
        <v>433</v>
      </c>
      <c r="K64" s="51" t="s">
        <v>433</v>
      </c>
      <c r="L64" s="51" t="s">
        <v>65</v>
      </c>
      <c r="M64" s="51">
        <v>1.8600000000000002E-2</v>
      </c>
      <c r="N64" s="51" t="s">
        <v>433</v>
      </c>
      <c r="O64" s="51" t="s">
        <v>433</v>
      </c>
      <c r="P64" s="51" t="s">
        <v>433</v>
      </c>
      <c r="Q64" s="51" t="s">
        <v>65</v>
      </c>
      <c r="R64" s="51" t="s">
        <v>65</v>
      </c>
      <c r="S64" s="51" t="s">
        <v>65</v>
      </c>
      <c r="T64" s="51" t="s">
        <v>65</v>
      </c>
      <c r="U64" s="51" t="s">
        <v>65</v>
      </c>
      <c r="V64" s="51" t="s">
        <v>65</v>
      </c>
      <c r="W64" s="51" t="s">
        <v>433</v>
      </c>
      <c r="X64" s="51" t="s">
        <v>433</v>
      </c>
      <c r="Y64" s="51" t="s">
        <v>433</v>
      </c>
      <c r="Z64" s="51" t="s">
        <v>433</v>
      </c>
      <c r="AA64" s="51" t="s">
        <v>433</v>
      </c>
      <c r="AB64" s="51" t="s">
        <v>433</v>
      </c>
      <c r="AC64" s="51" t="s">
        <v>433</v>
      </c>
      <c r="AD64" s="51" t="s">
        <v>433</v>
      </c>
      <c r="AE64" s="52"/>
      <c r="AF64" s="53"/>
      <c r="AG64" s="53"/>
      <c r="AH64" s="53"/>
      <c r="AI64" s="53"/>
      <c r="AJ64" s="53"/>
      <c r="AK64" s="53">
        <v>387.42149999999998</v>
      </c>
      <c r="AL64" s="54" t="s">
        <v>189</v>
      </c>
    </row>
    <row r="65" spans="1:38" ht="26.25" customHeight="1" x14ac:dyDescent="0.2">
      <c r="A65" s="48" t="s">
        <v>66</v>
      </c>
      <c r="B65" s="55" t="s">
        <v>190</v>
      </c>
      <c r="C65" s="49" t="s">
        <v>191</v>
      </c>
      <c r="D65" s="50"/>
      <c r="E65" s="51">
        <v>4.7500000000000001E-2</v>
      </c>
      <c r="F65" s="51" t="s">
        <v>433</v>
      </c>
      <c r="G65" s="51" t="s">
        <v>433</v>
      </c>
      <c r="H65" s="51">
        <v>3.3E-3</v>
      </c>
      <c r="I65" s="51" t="s">
        <v>433</v>
      </c>
      <c r="J65" s="51" t="s">
        <v>433</v>
      </c>
      <c r="K65" s="51" t="s">
        <v>433</v>
      </c>
      <c r="L65" s="51" t="s">
        <v>65</v>
      </c>
      <c r="M65" s="51" t="s">
        <v>433</v>
      </c>
      <c r="N65" s="51" t="s">
        <v>433</v>
      </c>
      <c r="O65" s="51" t="s">
        <v>433</v>
      </c>
      <c r="P65" s="51" t="s">
        <v>433</v>
      </c>
      <c r="Q65" s="51" t="s">
        <v>65</v>
      </c>
      <c r="R65" s="51" t="s">
        <v>65</v>
      </c>
      <c r="S65" s="51" t="s">
        <v>65</v>
      </c>
      <c r="T65" s="51" t="s">
        <v>65</v>
      </c>
      <c r="U65" s="51" t="s">
        <v>65</v>
      </c>
      <c r="V65" s="51" t="s">
        <v>65</v>
      </c>
      <c r="W65" s="51" t="s">
        <v>433</v>
      </c>
      <c r="X65" s="51" t="s">
        <v>433</v>
      </c>
      <c r="Y65" s="51" t="s">
        <v>433</v>
      </c>
      <c r="Z65" s="51" t="s">
        <v>433</v>
      </c>
      <c r="AA65" s="51" t="s">
        <v>433</v>
      </c>
      <c r="AB65" s="51" t="s">
        <v>433</v>
      </c>
      <c r="AC65" s="51" t="s">
        <v>433</v>
      </c>
      <c r="AD65" s="51" t="s">
        <v>433</v>
      </c>
      <c r="AE65" s="52"/>
      <c r="AF65" s="53"/>
      <c r="AG65" s="53"/>
      <c r="AH65" s="53"/>
      <c r="AI65" s="53"/>
      <c r="AJ65" s="53"/>
      <c r="AK65" s="53">
        <v>413.2611</v>
      </c>
      <c r="AL65" s="54" t="s">
        <v>192</v>
      </c>
    </row>
    <row r="66" spans="1:38" ht="26.25" customHeight="1" x14ac:dyDescent="0.2">
      <c r="A66" s="48" t="s">
        <v>66</v>
      </c>
      <c r="B66" s="55" t="s">
        <v>193</v>
      </c>
      <c r="C66" s="49" t="s">
        <v>194</v>
      </c>
      <c r="D66" s="50"/>
      <c r="E66" s="51" t="s">
        <v>435</v>
      </c>
      <c r="F66" s="51" t="s">
        <v>435</v>
      </c>
      <c r="G66" s="51" t="s">
        <v>435</v>
      </c>
      <c r="H66" s="51" t="s">
        <v>435</v>
      </c>
      <c r="I66" s="51" t="s">
        <v>435</v>
      </c>
      <c r="J66" s="51" t="s">
        <v>435</v>
      </c>
      <c r="K66" s="51" t="s">
        <v>435</v>
      </c>
      <c r="L66" s="51" t="s">
        <v>65</v>
      </c>
      <c r="M66" s="51" t="s">
        <v>435</v>
      </c>
      <c r="N66" s="51" t="s">
        <v>435</v>
      </c>
      <c r="O66" s="51" t="s">
        <v>435</v>
      </c>
      <c r="P66" s="51" t="s">
        <v>435</v>
      </c>
      <c r="Q66" s="51" t="s">
        <v>65</v>
      </c>
      <c r="R66" s="51" t="s">
        <v>65</v>
      </c>
      <c r="S66" s="51" t="s">
        <v>65</v>
      </c>
      <c r="T66" s="51" t="s">
        <v>65</v>
      </c>
      <c r="U66" s="51" t="s">
        <v>65</v>
      </c>
      <c r="V66" s="51" t="s">
        <v>65</v>
      </c>
      <c r="W66" s="51" t="s">
        <v>435</v>
      </c>
      <c r="X66" s="51" t="s">
        <v>435</v>
      </c>
      <c r="Y66" s="51" t="s">
        <v>435</v>
      </c>
      <c r="Z66" s="51" t="s">
        <v>435</v>
      </c>
      <c r="AA66" s="51" t="s">
        <v>435</v>
      </c>
      <c r="AB66" s="51" t="s">
        <v>435</v>
      </c>
      <c r="AC66" s="51" t="s">
        <v>435</v>
      </c>
      <c r="AD66" s="51" t="s">
        <v>435</v>
      </c>
      <c r="AE66" s="52"/>
      <c r="AF66" s="53"/>
      <c r="AG66" s="53"/>
      <c r="AH66" s="53"/>
      <c r="AI66" s="53"/>
      <c r="AJ66" s="53"/>
      <c r="AK66" s="53" t="s">
        <v>435</v>
      </c>
      <c r="AL66" s="54" t="s">
        <v>195</v>
      </c>
    </row>
    <row r="67" spans="1:38" ht="26.25" customHeight="1" x14ac:dyDescent="0.2">
      <c r="A67" s="48" t="s">
        <v>66</v>
      </c>
      <c r="B67" s="55" t="s">
        <v>196</v>
      </c>
      <c r="C67" s="49" t="s">
        <v>197</v>
      </c>
      <c r="D67" s="50"/>
      <c r="E67" s="51" t="s">
        <v>433</v>
      </c>
      <c r="F67" s="51" t="s">
        <v>433</v>
      </c>
      <c r="G67" s="51" t="s">
        <v>433</v>
      </c>
      <c r="H67" s="51" t="s">
        <v>433</v>
      </c>
      <c r="I67" s="51" t="s">
        <v>436</v>
      </c>
      <c r="J67" s="51" t="s">
        <v>436</v>
      </c>
      <c r="K67" s="51" t="s">
        <v>436</v>
      </c>
      <c r="L67" s="51" t="s">
        <v>65</v>
      </c>
      <c r="M67" s="51" t="s">
        <v>433</v>
      </c>
      <c r="N67" s="51" t="s">
        <v>433</v>
      </c>
      <c r="O67" s="51" t="s">
        <v>433</v>
      </c>
      <c r="P67" s="51" t="s">
        <v>433</v>
      </c>
      <c r="Q67" s="51" t="s">
        <v>65</v>
      </c>
      <c r="R67" s="51" t="s">
        <v>65</v>
      </c>
      <c r="S67" s="51" t="s">
        <v>65</v>
      </c>
      <c r="T67" s="51" t="s">
        <v>65</v>
      </c>
      <c r="U67" s="51" t="s">
        <v>65</v>
      </c>
      <c r="V67" s="51" t="s">
        <v>65</v>
      </c>
      <c r="W67" s="51" t="s">
        <v>433</v>
      </c>
      <c r="X67" s="51" t="s">
        <v>433</v>
      </c>
      <c r="Y67" s="51" t="s">
        <v>433</v>
      </c>
      <c r="Z67" s="51" t="s">
        <v>433</v>
      </c>
      <c r="AA67" s="51" t="s">
        <v>433</v>
      </c>
      <c r="AB67" s="51" t="s">
        <v>433</v>
      </c>
      <c r="AC67" s="51" t="s">
        <v>433</v>
      </c>
      <c r="AD67" s="51" t="s">
        <v>433</v>
      </c>
      <c r="AE67" s="52"/>
      <c r="AF67" s="53"/>
      <c r="AG67" s="53"/>
      <c r="AH67" s="53"/>
      <c r="AI67" s="53"/>
      <c r="AJ67" s="53"/>
      <c r="AK67" s="53">
        <v>30.204000000000001</v>
      </c>
      <c r="AL67" s="54" t="s">
        <v>198</v>
      </c>
    </row>
    <row r="68" spans="1:38" ht="26.25" customHeight="1" x14ac:dyDescent="0.2">
      <c r="A68" s="48" t="s">
        <v>66</v>
      </c>
      <c r="B68" s="55" t="s">
        <v>199</v>
      </c>
      <c r="C68" s="49" t="s">
        <v>200</v>
      </c>
      <c r="D68" s="50"/>
      <c r="E68" s="51" t="s">
        <v>435</v>
      </c>
      <c r="F68" s="51" t="s">
        <v>435</v>
      </c>
      <c r="G68" s="51" t="s">
        <v>435</v>
      </c>
      <c r="H68" s="51" t="s">
        <v>435</v>
      </c>
      <c r="I68" s="51" t="s">
        <v>435</v>
      </c>
      <c r="J68" s="51" t="s">
        <v>435</v>
      </c>
      <c r="K68" s="51" t="s">
        <v>435</v>
      </c>
      <c r="L68" s="51" t="s">
        <v>65</v>
      </c>
      <c r="M68" s="51" t="s">
        <v>435</v>
      </c>
      <c r="N68" s="51" t="s">
        <v>435</v>
      </c>
      <c r="O68" s="51" t="s">
        <v>435</v>
      </c>
      <c r="P68" s="51" t="s">
        <v>435</v>
      </c>
      <c r="Q68" s="51" t="s">
        <v>65</v>
      </c>
      <c r="R68" s="51" t="s">
        <v>65</v>
      </c>
      <c r="S68" s="51" t="s">
        <v>65</v>
      </c>
      <c r="T68" s="51" t="s">
        <v>65</v>
      </c>
      <c r="U68" s="51" t="s">
        <v>65</v>
      </c>
      <c r="V68" s="51" t="s">
        <v>65</v>
      </c>
      <c r="W68" s="51" t="s">
        <v>435</v>
      </c>
      <c r="X68" s="51" t="s">
        <v>435</v>
      </c>
      <c r="Y68" s="51" t="s">
        <v>435</v>
      </c>
      <c r="Z68" s="51" t="s">
        <v>435</v>
      </c>
      <c r="AA68" s="51" t="s">
        <v>435</v>
      </c>
      <c r="AB68" s="51" t="s">
        <v>435</v>
      </c>
      <c r="AC68" s="51" t="s">
        <v>435</v>
      </c>
      <c r="AD68" s="51" t="s">
        <v>435</v>
      </c>
      <c r="AE68" s="52"/>
      <c r="AF68" s="53"/>
      <c r="AG68" s="53"/>
      <c r="AH68" s="53"/>
      <c r="AI68" s="53"/>
      <c r="AJ68" s="53"/>
      <c r="AK68" s="53" t="s">
        <v>435</v>
      </c>
      <c r="AL68" s="54" t="s">
        <v>201</v>
      </c>
    </row>
    <row r="69" spans="1:38" ht="26.25" customHeight="1" x14ac:dyDescent="0.2">
      <c r="A69" s="48" t="s">
        <v>66</v>
      </c>
      <c r="B69" s="48" t="s">
        <v>202</v>
      </c>
      <c r="C69" s="49" t="s">
        <v>203</v>
      </c>
      <c r="D69" s="59"/>
      <c r="E69" s="51" t="s">
        <v>435</v>
      </c>
      <c r="F69" s="51" t="s">
        <v>435</v>
      </c>
      <c r="G69" s="51" t="s">
        <v>435</v>
      </c>
      <c r="H69" s="51" t="s">
        <v>435</v>
      </c>
      <c r="I69" s="51" t="s">
        <v>435</v>
      </c>
      <c r="J69" s="51" t="s">
        <v>435</v>
      </c>
      <c r="K69" s="51" t="s">
        <v>435</v>
      </c>
      <c r="L69" s="51" t="s">
        <v>65</v>
      </c>
      <c r="M69" s="51" t="s">
        <v>435</v>
      </c>
      <c r="N69" s="51" t="s">
        <v>435</v>
      </c>
      <c r="O69" s="51" t="s">
        <v>435</v>
      </c>
      <c r="P69" s="51" t="s">
        <v>435</v>
      </c>
      <c r="Q69" s="51" t="s">
        <v>65</v>
      </c>
      <c r="R69" s="51" t="s">
        <v>65</v>
      </c>
      <c r="S69" s="51" t="s">
        <v>65</v>
      </c>
      <c r="T69" s="51" t="s">
        <v>65</v>
      </c>
      <c r="U69" s="51" t="s">
        <v>65</v>
      </c>
      <c r="V69" s="51" t="s">
        <v>65</v>
      </c>
      <c r="W69" s="51" t="s">
        <v>435</v>
      </c>
      <c r="X69" s="51" t="s">
        <v>435</v>
      </c>
      <c r="Y69" s="51" t="s">
        <v>435</v>
      </c>
      <c r="Z69" s="51" t="s">
        <v>435</v>
      </c>
      <c r="AA69" s="51" t="s">
        <v>435</v>
      </c>
      <c r="AB69" s="51" t="s">
        <v>435</v>
      </c>
      <c r="AC69" s="51" t="s">
        <v>435</v>
      </c>
      <c r="AD69" s="51" t="s">
        <v>435</v>
      </c>
      <c r="AE69" s="52"/>
      <c r="AF69" s="53"/>
      <c r="AG69" s="53"/>
      <c r="AH69" s="53"/>
      <c r="AI69" s="53"/>
      <c r="AJ69" s="53"/>
      <c r="AK69" s="53" t="s">
        <v>435</v>
      </c>
      <c r="AL69" s="54" t="s">
        <v>204</v>
      </c>
    </row>
    <row r="70" spans="1:38" ht="26.25" customHeight="1" x14ac:dyDescent="0.2">
      <c r="A70" s="48" t="s">
        <v>66</v>
      </c>
      <c r="B70" s="48" t="s">
        <v>205</v>
      </c>
      <c r="C70" s="49" t="s">
        <v>206</v>
      </c>
      <c r="D70" s="59"/>
      <c r="E70" s="51">
        <v>7.1099999999999997E-2</v>
      </c>
      <c r="F70" s="51">
        <v>0.30027999999999999</v>
      </c>
      <c r="G70" s="51">
        <v>0.30529010000000006</v>
      </c>
      <c r="H70" s="51">
        <v>4.1600000000000005E-2</v>
      </c>
      <c r="I70" s="51">
        <v>3.7420000000000002E-2</v>
      </c>
      <c r="J70" s="51">
        <v>4.0909999999999995E-2</v>
      </c>
      <c r="K70" s="51">
        <v>4.4399999999999995E-2</v>
      </c>
      <c r="L70" s="51" t="s">
        <v>65</v>
      </c>
      <c r="M70" s="51">
        <v>11.0672</v>
      </c>
      <c r="N70" s="51">
        <v>6.1669502823007258E-4</v>
      </c>
      <c r="O70" s="51">
        <v>4.9335602258405813E-4</v>
      </c>
      <c r="P70" s="51">
        <v>6.6542205584628925E-5</v>
      </c>
      <c r="Q70" s="51" t="s">
        <v>65</v>
      </c>
      <c r="R70" s="51" t="s">
        <v>65</v>
      </c>
      <c r="S70" s="51" t="s">
        <v>65</v>
      </c>
      <c r="T70" s="51" t="s">
        <v>65</v>
      </c>
      <c r="U70" s="51" t="s">
        <v>65</v>
      </c>
      <c r="V70" s="51" t="s">
        <v>65</v>
      </c>
      <c r="W70" s="51" t="s">
        <v>433</v>
      </c>
      <c r="X70" s="51" t="s">
        <v>436</v>
      </c>
      <c r="Y70" s="51" t="s">
        <v>436</v>
      </c>
      <c r="Z70" s="51" t="s">
        <v>436</v>
      </c>
      <c r="AA70" s="51" t="s">
        <v>436</v>
      </c>
      <c r="AB70" s="51" t="s">
        <v>436</v>
      </c>
      <c r="AC70" s="51" t="s">
        <v>433</v>
      </c>
      <c r="AD70" s="51" t="s">
        <v>433</v>
      </c>
      <c r="AE70" s="52"/>
      <c r="AF70" s="53"/>
      <c r="AG70" s="53"/>
      <c r="AH70" s="53"/>
      <c r="AI70" s="53"/>
      <c r="AJ70" s="53"/>
      <c r="AK70" s="53"/>
      <c r="AL70" s="54" t="s">
        <v>149</v>
      </c>
    </row>
    <row r="71" spans="1:38" ht="26.25" customHeight="1" x14ac:dyDescent="0.2">
      <c r="A71" s="48" t="s">
        <v>66</v>
      </c>
      <c r="B71" s="48" t="s">
        <v>207</v>
      </c>
      <c r="C71" s="49" t="s">
        <v>208</v>
      </c>
      <c r="D71" s="59"/>
      <c r="E71" s="51" t="s">
        <v>433</v>
      </c>
      <c r="F71" s="51" t="s">
        <v>436</v>
      </c>
      <c r="G71" s="51" t="s">
        <v>433</v>
      </c>
      <c r="H71" s="51" t="s">
        <v>433</v>
      </c>
      <c r="I71" s="51">
        <v>4.7974222298742195E-2</v>
      </c>
      <c r="J71" s="51">
        <v>0.15991407432914065</v>
      </c>
      <c r="K71" s="51">
        <v>0.3198281486582813</v>
      </c>
      <c r="L71" s="51" t="s">
        <v>65</v>
      </c>
      <c r="M71" s="51" t="s">
        <v>433</v>
      </c>
      <c r="N71" s="51" t="s">
        <v>433</v>
      </c>
      <c r="O71" s="51" t="s">
        <v>433</v>
      </c>
      <c r="P71" s="51" t="s">
        <v>433</v>
      </c>
      <c r="Q71" s="51" t="s">
        <v>65</v>
      </c>
      <c r="R71" s="51" t="s">
        <v>65</v>
      </c>
      <c r="S71" s="51" t="s">
        <v>65</v>
      </c>
      <c r="T71" s="51" t="s">
        <v>65</v>
      </c>
      <c r="U71" s="51" t="s">
        <v>65</v>
      </c>
      <c r="V71" s="51" t="s">
        <v>65</v>
      </c>
      <c r="W71" s="51" t="s">
        <v>433</v>
      </c>
      <c r="X71" s="51" t="s">
        <v>433</v>
      </c>
      <c r="Y71" s="51" t="s">
        <v>433</v>
      </c>
      <c r="Z71" s="51" t="s">
        <v>433</v>
      </c>
      <c r="AA71" s="51" t="s">
        <v>433</v>
      </c>
      <c r="AB71" s="51" t="s">
        <v>433</v>
      </c>
      <c r="AC71" s="51" t="s">
        <v>433</v>
      </c>
      <c r="AD71" s="51" t="s">
        <v>433</v>
      </c>
      <c r="AE71" s="52"/>
      <c r="AF71" s="53"/>
      <c r="AG71" s="53"/>
      <c r="AH71" s="53"/>
      <c r="AI71" s="53"/>
      <c r="AJ71" s="53"/>
      <c r="AK71" s="53"/>
      <c r="AL71" s="54" t="s">
        <v>149</v>
      </c>
    </row>
    <row r="72" spans="1:38" ht="26.25" customHeight="1" x14ac:dyDescent="0.2">
      <c r="A72" s="48" t="s">
        <v>66</v>
      </c>
      <c r="B72" s="48" t="s">
        <v>209</v>
      </c>
      <c r="C72" s="49" t="s">
        <v>210</v>
      </c>
      <c r="D72" s="50"/>
      <c r="E72" s="51">
        <v>7.0402845703949377E-2</v>
      </c>
      <c r="F72" s="51">
        <v>0.2072182891998795</v>
      </c>
      <c r="G72" s="51">
        <v>4.1360522158576982E-2</v>
      </c>
      <c r="H72" s="51" t="s">
        <v>434</v>
      </c>
      <c r="I72" s="51">
        <v>0.1624728</v>
      </c>
      <c r="J72" s="51">
        <v>0.36039739999999998</v>
      </c>
      <c r="K72" s="51">
        <v>0.50579200000000002</v>
      </c>
      <c r="L72" s="51" t="s">
        <v>65</v>
      </c>
      <c r="M72" s="51">
        <v>1.5554049289116672</v>
      </c>
      <c r="N72" s="51">
        <v>0.70422052000000002</v>
      </c>
      <c r="O72" s="51">
        <v>3.871496E-2</v>
      </c>
      <c r="P72" s="51">
        <v>0.28429110499999999</v>
      </c>
      <c r="Q72" s="51" t="s">
        <v>65</v>
      </c>
      <c r="R72" s="51" t="s">
        <v>65</v>
      </c>
      <c r="S72" s="51" t="s">
        <v>65</v>
      </c>
      <c r="T72" s="51" t="s">
        <v>65</v>
      </c>
      <c r="U72" s="51" t="s">
        <v>65</v>
      </c>
      <c r="V72" s="51" t="s">
        <v>65</v>
      </c>
      <c r="W72" s="51">
        <v>0.53967056000000002</v>
      </c>
      <c r="X72" s="51">
        <v>2.2556830206890872E-2</v>
      </c>
      <c r="Y72" s="51">
        <v>2.3585953417629642E-2</v>
      </c>
      <c r="Z72" s="51">
        <v>1.2509153761994627E-2</v>
      </c>
      <c r="AA72" s="51">
        <v>1.2371145613484858E-2</v>
      </c>
      <c r="AB72" s="51">
        <v>7.1023083000000001E-2</v>
      </c>
      <c r="AC72" s="51">
        <v>0.12484467579194063</v>
      </c>
      <c r="AD72" s="51">
        <v>1.5985913474068283</v>
      </c>
      <c r="AE72" s="52"/>
      <c r="AF72" s="53"/>
      <c r="AG72" s="53"/>
      <c r="AH72" s="53"/>
      <c r="AI72" s="53"/>
      <c r="AJ72" s="53"/>
      <c r="AK72" s="53">
        <v>6529.2280000000001</v>
      </c>
      <c r="AL72" s="54" t="s">
        <v>211</v>
      </c>
    </row>
    <row r="73" spans="1:38" ht="26.25" customHeight="1" x14ac:dyDescent="0.2">
      <c r="A73" s="48" t="s">
        <v>66</v>
      </c>
      <c r="B73" s="48" t="s">
        <v>212</v>
      </c>
      <c r="C73" s="49" t="s">
        <v>213</v>
      </c>
      <c r="D73" s="50"/>
      <c r="E73" s="51" t="s">
        <v>433</v>
      </c>
      <c r="F73" s="51" t="s">
        <v>433</v>
      </c>
      <c r="G73" s="51" t="s">
        <v>433</v>
      </c>
      <c r="H73" s="51" t="s">
        <v>433</v>
      </c>
      <c r="I73" s="51">
        <v>9.0000000000000011E-3</v>
      </c>
      <c r="J73" s="51">
        <v>9.4999999999999998E-3</v>
      </c>
      <c r="K73" s="51">
        <v>0.01</v>
      </c>
      <c r="L73" s="51" t="s">
        <v>65</v>
      </c>
      <c r="M73" s="51" t="s">
        <v>433</v>
      </c>
      <c r="N73" s="51" t="s">
        <v>436</v>
      </c>
      <c r="O73" s="51" t="s">
        <v>436</v>
      </c>
      <c r="P73" s="51" t="s">
        <v>436</v>
      </c>
      <c r="Q73" s="51" t="s">
        <v>65</v>
      </c>
      <c r="R73" s="51" t="s">
        <v>65</v>
      </c>
      <c r="S73" s="51" t="s">
        <v>65</v>
      </c>
      <c r="T73" s="51" t="s">
        <v>65</v>
      </c>
      <c r="U73" s="51" t="s">
        <v>65</v>
      </c>
      <c r="V73" s="51" t="s">
        <v>65</v>
      </c>
      <c r="W73" s="51" t="s">
        <v>436</v>
      </c>
      <c r="X73" s="51" t="s">
        <v>436</v>
      </c>
      <c r="Y73" s="51" t="s">
        <v>436</v>
      </c>
      <c r="Z73" s="51" t="s">
        <v>436</v>
      </c>
      <c r="AA73" s="51" t="s">
        <v>436</v>
      </c>
      <c r="AB73" s="51" t="s">
        <v>436</v>
      </c>
      <c r="AC73" s="51" t="s">
        <v>436</v>
      </c>
      <c r="AD73" s="51" t="s">
        <v>433</v>
      </c>
      <c r="AE73" s="52"/>
      <c r="AF73" s="53"/>
      <c r="AG73" s="53"/>
      <c r="AH73" s="53"/>
      <c r="AI73" s="53"/>
      <c r="AJ73" s="53"/>
      <c r="AK73" s="53">
        <v>10</v>
      </c>
      <c r="AL73" s="54" t="s">
        <v>214</v>
      </c>
    </row>
    <row r="74" spans="1:38" ht="26.25" customHeight="1" x14ac:dyDescent="0.2">
      <c r="A74" s="48" t="s">
        <v>66</v>
      </c>
      <c r="B74" s="48" t="s">
        <v>215</v>
      </c>
      <c r="C74" s="49" t="s">
        <v>216</v>
      </c>
      <c r="D74" s="50"/>
      <c r="E74" s="51" t="s">
        <v>433</v>
      </c>
      <c r="F74" s="51" t="s">
        <v>433</v>
      </c>
      <c r="G74" s="51" t="s">
        <v>433</v>
      </c>
      <c r="H74" s="51" t="s">
        <v>433</v>
      </c>
      <c r="I74" s="51">
        <v>3.3935385000000034E-3</v>
      </c>
      <c r="J74" s="51">
        <v>8.6380980000000072E-3</v>
      </c>
      <c r="K74" s="51">
        <v>1.2340140000000012E-2</v>
      </c>
      <c r="L74" s="51" t="s">
        <v>65</v>
      </c>
      <c r="M74" s="51" t="s">
        <v>433</v>
      </c>
      <c r="N74" s="51">
        <v>0.12340139999999999</v>
      </c>
      <c r="O74" s="51" t="s">
        <v>433</v>
      </c>
      <c r="P74" s="51" t="s">
        <v>433</v>
      </c>
      <c r="Q74" s="51" t="s">
        <v>65</v>
      </c>
      <c r="R74" s="51" t="s">
        <v>65</v>
      </c>
      <c r="S74" s="51" t="s">
        <v>65</v>
      </c>
      <c r="T74" s="51" t="s">
        <v>65</v>
      </c>
      <c r="U74" s="51" t="s">
        <v>65</v>
      </c>
      <c r="V74" s="51" t="s">
        <v>65</v>
      </c>
      <c r="W74" s="51">
        <v>4.3190489999999997</v>
      </c>
      <c r="X74" s="51" t="s">
        <v>436</v>
      </c>
      <c r="Y74" s="51" t="s">
        <v>436</v>
      </c>
      <c r="Z74" s="51" t="s">
        <v>436</v>
      </c>
      <c r="AA74" s="51" t="s">
        <v>436</v>
      </c>
      <c r="AB74" s="51" t="s">
        <v>436</v>
      </c>
      <c r="AC74" s="51">
        <v>2.1595244999999998</v>
      </c>
      <c r="AD74" s="51" t="s">
        <v>433</v>
      </c>
      <c r="AE74" s="52"/>
      <c r="AF74" s="53"/>
      <c r="AG74" s="53"/>
      <c r="AH74" s="53"/>
      <c r="AI74" s="53"/>
      <c r="AJ74" s="53"/>
      <c r="AK74" s="53" t="s">
        <v>437</v>
      </c>
      <c r="AL74" s="54" t="s">
        <v>217</v>
      </c>
    </row>
    <row r="75" spans="1:38" ht="26.25" customHeight="1" x14ac:dyDescent="0.2">
      <c r="A75" s="48" t="s">
        <v>66</v>
      </c>
      <c r="B75" s="48" t="s">
        <v>218</v>
      </c>
      <c r="C75" s="49" t="s">
        <v>219</v>
      </c>
      <c r="D75" s="59"/>
      <c r="E75" s="51" t="s">
        <v>435</v>
      </c>
      <c r="F75" s="51" t="s">
        <v>435</v>
      </c>
      <c r="G75" s="51" t="s">
        <v>435</v>
      </c>
      <c r="H75" s="51" t="s">
        <v>435</v>
      </c>
      <c r="I75" s="51" t="s">
        <v>435</v>
      </c>
      <c r="J75" s="51" t="s">
        <v>435</v>
      </c>
      <c r="K75" s="51" t="s">
        <v>435</v>
      </c>
      <c r="L75" s="51" t="s">
        <v>65</v>
      </c>
      <c r="M75" s="51" t="s">
        <v>435</v>
      </c>
      <c r="N75" s="51" t="s">
        <v>435</v>
      </c>
      <c r="O75" s="51" t="s">
        <v>435</v>
      </c>
      <c r="P75" s="51" t="s">
        <v>435</v>
      </c>
      <c r="Q75" s="51" t="s">
        <v>65</v>
      </c>
      <c r="R75" s="51" t="s">
        <v>65</v>
      </c>
      <c r="S75" s="51" t="s">
        <v>65</v>
      </c>
      <c r="T75" s="51" t="s">
        <v>65</v>
      </c>
      <c r="U75" s="51" t="s">
        <v>65</v>
      </c>
      <c r="V75" s="51" t="s">
        <v>65</v>
      </c>
      <c r="W75" s="51" t="s">
        <v>435</v>
      </c>
      <c r="X75" s="51" t="s">
        <v>435</v>
      </c>
      <c r="Y75" s="51" t="s">
        <v>435</v>
      </c>
      <c r="Z75" s="51" t="s">
        <v>435</v>
      </c>
      <c r="AA75" s="51" t="s">
        <v>435</v>
      </c>
      <c r="AB75" s="51" t="s">
        <v>435</v>
      </c>
      <c r="AC75" s="51" t="s">
        <v>435</v>
      </c>
      <c r="AD75" s="51" t="s">
        <v>435</v>
      </c>
      <c r="AE75" s="52"/>
      <c r="AF75" s="53"/>
      <c r="AG75" s="53"/>
      <c r="AH75" s="53"/>
      <c r="AI75" s="53"/>
      <c r="AJ75" s="53"/>
      <c r="AK75" s="53"/>
      <c r="AL75" s="54" t="s">
        <v>220</v>
      </c>
    </row>
    <row r="76" spans="1:38" ht="26.25" customHeight="1" x14ac:dyDescent="0.2">
      <c r="A76" s="48" t="s">
        <v>66</v>
      </c>
      <c r="B76" s="48" t="s">
        <v>221</v>
      </c>
      <c r="C76" s="49" t="s">
        <v>222</v>
      </c>
      <c r="D76" s="50"/>
      <c r="E76" s="51" t="s">
        <v>433</v>
      </c>
      <c r="F76" s="51" t="s">
        <v>433</v>
      </c>
      <c r="G76" s="51" t="s">
        <v>434</v>
      </c>
      <c r="H76" s="51" t="s">
        <v>433</v>
      </c>
      <c r="I76" s="51">
        <v>2.1599999999999999E-4</v>
      </c>
      <c r="J76" s="51">
        <v>4.3199999999999998E-4</v>
      </c>
      <c r="K76" s="51">
        <v>5.399999999999999E-4</v>
      </c>
      <c r="L76" s="51" t="s">
        <v>65</v>
      </c>
      <c r="M76" s="51" t="s">
        <v>433</v>
      </c>
      <c r="N76" s="51">
        <v>0.64800000000000002</v>
      </c>
      <c r="O76" s="51">
        <v>5.4000000000000003E-3</v>
      </c>
      <c r="P76" s="51" t="s">
        <v>436</v>
      </c>
      <c r="Q76" s="51" t="s">
        <v>65</v>
      </c>
      <c r="R76" s="51" t="s">
        <v>65</v>
      </c>
      <c r="S76" s="51" t="s">
        <v>65</v>
      </c>
      <c r="T76" s="51" t="s">
        <v>65</v>
      </c>
      <c r="U76" s="51" t="s">
        <v>65</v>
      </c>
      <c r="V76" s="51" t="s">
        <v>65</v>
      </c>
      <c r="W76" s="51">
        <v>8.1000000000000003E-2</v>
      </c>
      <c r="X76" s="51" t="s">
        <v>433</v>
      </c>
      <c r="Y76" s="51" t="s">
        <v>433</v>
      </c>
      <c r="Z76" s="51" t="s">
        <v>433</v>
      </c>
      <c r="AA76" s="51" t="s">
        <v>433</v>
      </c>
      <c r="AB76" s="51" t="s">
        <v>433</v>
      </c>
      <c r="AC76" s="51" t="s">
        <v>433</v>
      </c>
      <c r="AD76" s="51">
        <v>7.0199999999999999E-5</v>
      </c>
      <c r="AE76" s="52"/>
      <c r="AF76" s="53"/>
      <c r="AG76" s="53"/>
      <c r="AH76" s="53"/>
      <c r="AI76" s="53"/>
      <c r="AJ76" s="53"/>
      <c r="AK76" s="53">
        <v>27</v>
      </c>
      <c r="AL76" s="54" t="s">
        <v>223</v>
      </c>
    </row>
    <row r="77" spans="1:38" ht="26.25" customHeight="1" x14ac:dyDescent="0.2">
      <c r="A77" s="48" t="s">
        <v>66</v>
      </c>
      <c r="B77" s="48" t="s">
        <v>224</v>
      </c>
      <c r="C77" s="49" t="s">
        <v>225</v>
      </c>
      <c r="D77" s="50"/>
      <c r="E77" s="51" t="s">
        <v>435</v>
      </c>
      <c r="F77" s="51" t="s">
        <v>435</v>
      </c>
      <c r="G77" s="51" t="s">
        <v>435</v>
      </c>
      <c r="H77" s="51" t="s">
        <v>435</v>
      </c>
      <c r="I77" s="51" t="s">
        <v>435</v>
      </c>
      <c r="J77" s="51" t="s">
        <v>435</v>
      </c>
      <c r="K77" s="51" t="s">
        <v>435</v>
      </c>
      <c r="L77" s="51" t="s">
        <v>65</v>
      </c>
      <c r="M77" s="51" t="s">
        <v>435</v>
      </c>
      <c r="N77" s="51" t="s">
        <v>435</v>
      </c>
      <c r="O77" s="51" t="s">
        <v>435</v>
      </c>
      <c r="P77" s="51" t="s">
        <v>435</v>
      </c>
      <c r="Q77" s="51" t="s">
        <v>65</v>
      </c>
      <c r="R77" s="51" t="s">
        <v>65</v>
      </c>
      <c r="S77" s="51" t="s">
        <v>65</v>
      </c>
      <c r="T77" s="51" t="s">
        <v>65</v>
      </c>
      <c r="U77" s="51" t="s">
        <v>65</v>
      </c>
      <c r="V77" s="51" t="s">
        <v>65</v>
      </c>
      <c r="W77" s="51" t="s">
        <v>435</v>
      </c>
      <c r="X77" s="51" t="s">
        <v>435</v>
      </c>
      <c r="Y77" s="51" t="s">
        <v>435</v>
      </c>
      <c r="Z77" s="51" t="s">
        <v>435</v>
      </c>
      <c r="AA77" s="51" t="s">
        <v>435</v>
      </c>
      <c r="AB77" s="51" t="s">
        <v>435</v>
      </c>
      <c r="AC77" s="51" t="s">
        <v>435</v>
      </c>
      <c r="AD77" s="51" t="s">
        <v>435</v>
      </c>
      <c r="AE77" s="52"/>
      <c r="AF77" s="53"/>
      <c r="AG77" s="53"/>
      <c r="AH77" s="53"/>
      <c r="AI77" s="53"/>
      <c r="AJ77" s="53"/>
      <c r="AK77" s="53"/>
      <c r="AL77" s="54" t="s">
        <v>226</v>
      </c>
    </row>
    <row r="78" spans="1:38" ht="26.25" customHeight="1" x14ac:dyDescent="0.2">
      <c r="A78" s="48" t="s">
        <v>66</v>
      </c>
      <c r="B78" s="48" t="s">
        <v>227</v>
      </c>
      <c r="C78" s="49" t="s">
        <v>228</v>
      </c>
      <c r="D78" s="50"/>
      <c r="E78" s="51" t="s">
        <v>433</v>
      </c>
      <c r="F78" s="51" t="s">
        <v>436</v>
      </c>
      <c r="G78" s="51">
        <v>0.13264151999999998</v>
      </c>
      <c r="H78" s="51" t="s">
        <v>433</v>
      </c>
      <c r="I78" s="51">
        <v>1.9092339999999999E-4</v>
      </c>
      <c r="J78" s="51">
        <v>2.5121499999999995E-4</v>
      </c>
      <c r="K78" s="51">
        <v>3.2155519999999997E-4</v>
      </c>
      <c r="L78" s="51" t="s">
        <v>65</v>
      </c>
      <c r="M78" s="51" t="s">
        <v>436</v>
      </c>
      <c r="N78" s="51">
        <v>1.0048599999999998E-3</v>
      </c>
      <c r="O78" s="51">
        <v>1.00486E-4</v>
      </c>
      <c r="P78" s="51">
        <v>2.00972E-4</v>
      </c>
      <c r="Q78" s="51" t="s">
        <v>65</v>
      </c>
      <c r="R78" s="51" t="s">
        <v>65</v>
      </c>
      <c r="S78" s="51" t="s">
        <v>65</v>
      </c>
      <c r="T78" s="51" t="s">
        <v>65</v>
      </c>
      <c r="U78" s="51" t="s">
        <v>65</v>
      </c>
      <c r="V78" s="51" t="s">
        <v>65</v>
      </c>
      <c r="W78" s="51">
        <v>1.0048599999999999</v>
      </c>
      <c r="X78" s="51" t="s">
        <v>436</v>
      </c>
      <c r="Y78" s="51" t="s">
        <v>436</v>
      </c>
      <c r="Z78" s="51" t="s">
        <v>436</v>
      </c>
      <c r="AA78" s="51" t="s">
        <v>436</v>
      </c>
      <c r="AB78" s="51">
        <v>5.0242999999999989E-4</v>
      </c>
      <c r="AC78" s="51">
        <v>0.13063179999999999</v>
      </c>
      <c r="AD78" s="51">
        <v>3.7179819999999997E-4</v>
      </c>
      <c r="AE78" s="52"/>
      <c r="AF78" s="53"/>
      <c r="AG78" s="53"/>
      <c r="AH78" s="53"/>
      <c r="AI78" s="53"/>
      <c r="AJ78" s="53"/>
      <c r="AK78" s="53"/>
      <c r="AL78" s="54" t="s">
        <v>229</v>
      </c>
    </row>
    <row r="79" spans="1:38" ht="26.25" customHeight="1" x14ac:dyDescent="0.2">
      <c r="A79" s="48" t="s">
        <v>66</v>
      </c>
      <c r="B79" s="48" t="s">
        <v>230</v>
      </c>
      <c r="C79" s="49" t="s">
        <v>231</v>
      </c>
      <c r="D79" s="50"/>
      <c r="E79" s="51" t="s">
        <v>435</v>
      </c>
      <c r="F79" s="51" t="s">
        <v>435</v>
      </c>
      <c r="G79" s="51" t="s">
        <v>435</v>
      </c>
      <c r="H79" s="51" t="s">
        <v>435</v>
      </c>
      <c r="I79" s="51" t="s">
        <v>435</v>
      </c>
      <c r="J79" s="51" t="s">
        <v>435</v>
      </c>
      <c r="K79" s="51" t="s">
        <v>435</v>
      </c>
      <c r="L79" s="51" t="s">
        <v>65</v>
      </c>
      <c r="M79" s="51" t="s">
        <v>435</v>
      </c>
      <c r="N79" s="51" t="s">
        <v>435</v>
      </c>
      <c r="O79" s="51" t="s">
        <v>435</v>
      </c>
      <c r="P79" s="51" t="s">
        <v>435</v>
      </c>
      <c r="Q79" s="51" t="s">
        <v>65</v>
      </c>
      <c r="R79" s="51" t="s">
        <v>65</v>
      </c>
      <c r="S79" s="51" t="s">
        <v>65</v>
      </c>
      <c r="T79" s="51" t="s">
        <v>65</v>
      </c>
      <c r="U79" s="51" t="s">
        <v>65</v>
      </c>
      <c r="V79" s="51" t="s">
        <v>65</v>
      </c>
      <c r="W79" s="51" t="s">
        <v>435</v>
      </c>
      <c r="X79" s="51" t="s">
        <v>435</v>
      </c>
      <c r="Y79" s="51" t="s">
        <v>435</v>
      </c>
      <c r="Z79" s="51" t="s">
        <v>435</v>
      </c>
      <c r="AA79" s="51" t="s">
        <v>435</v>
      </c>
      <c r="AB79" s="51" t="s">
        <v>435</v>
      </c>
      <c r="AC79" s="51" t="s">
        <v>435</v>
      </c>
      <c r="AD79" s="51" t="s">
        <v>435</v>
      </c>
      <c r="AE79" s="52"/>
      <c r="AF79" s="53"/>
      <c r="AG79" s="53"/>
      <c r="AH79" s="53"/>
      <c r="AI79" s="53"/>
      <c r="AJ79" s="53"/>
      <c r="AK79" s="53"/>
      <c r="AL79" s="54" t="s">
        <v>232</v>
      </c>
    </row>
    <row r="80" spans="1:38" ht="26.25" customHeight="1" x14ac:dyDescent="0.2">
      <c r="A80" s="48" t="s">
        <v>66</v>
      </c>
      <c r="B80" s="55" t="s">
        <v>233</v>
      </c>
      <c r="C80" s="57" t="s">
        <v>234</v>
      </c>
      <c r="D80" s="50"/>
      <c r="E80" s="51">
        <v>2.2873294936488774E-2</v>
      </c>
      <c r="F80" s="51">
        <v>0.17894098628276714</v>
      </c>
      <c r="G80" s="51">
        <v>2.0515961727346314E-3</v>
      </c>
      <c r="H80" s="51" t="s">
        <v>433</v>
      </c>
      <c r="I80" s="51" t="s">
        <v>436</v>
      </c>
      <c r="J80" s="51" t="s">
        <v>436</v>
      </c>
      <c r="K80" s="51" t="s">
        <v>436</v>
      </c>
      <c r="L80" s="51" t="s">
        <v>65</v>
      </c>
      <c r="M80" s="51">
        <v>0.11186656740048573</v>
      </c>
      <c r="N80" s="51" t="s">
        <v>436</v>
      </c>
      <c r="O80" s="51" t="s">
        <v>436</v>
      </c>
      <c r="P80" s="51" t="s">
        <v>436</v>
      </c>
      <c r="Q80" s="51" t="s">
        <v>65</v>
      </c>
      <c r="R80" s="51" t="s">
        <v>65</v>
      </c>
      <c r="S80" s="51" t="s">
        <v>65</v>
      </c>
      <c r="T80" s="51" t="s">
        <v>65</v>
      </c>
      <c r="U80" s="51" t="s">
        <v>65</v>
      </c>
      <c r="V80" s="51" t="s">
        <v>65</v>
      </c>
      <c r="W80" s="51" t="s">
        <v>436</v>
      </c>
      <c r="X80" s="51" t="s">
        <v>436</v>
      </c>
      <c r="Y80" s="51" t="s">
        <v>436</v>
      </c>
      <c r="Z80" s="51" t="s">
        <v>436</v>
      </c>
      <c r="AA80" s="51" t="s">
        <v>436</v>
      </c>
      <c r="AB80" s="51" t="s">
        <v>436</v>
      </c>
      <c r="AC80" s="51" t="s">
        <v>436</v>
      </c>
      <c r="AD80" s="51" t="s">
        <v>433</v>
      </c>
      <c r="AE80" s="52"/>
      <c r="AF80" s="53"/>
      <c r="AG80" s="53"/>
      <c r="AH80" s="53"/>
      <c r="AI80" s="53"/>
      <c r="AJ80" s="53"/>
      <c r="AK80" s="53"/>
      <c r="AL80" s="54" t="s">
        <v>149</v>
      </c>
    </row>
    <row r="81" spans="1:38" ht="26.25" customHeight="1" x14ac:dyDescent="0.2">
      <c r="A81" s="48" t="s">
        <v>66</v>
      </c>
      <c r="B81" s="55" t="s">
        <v>235</v>
      </c>
      <c r="C81" s="57" t="s">
        <v>236</v>
      </c>
      <c r="D81" s="50"/>
      <c r="E81" s="51" t="s">
        <v>433</v>
      </c>
      <c r="F81" s="51" t="s">
        <v>433</v>
      </c>
      <c r="G81" s="51" t="s">
        <v>433</v>
      </c>
      <c r="H81" s="51" t="s">
        <v>433</v>
      </c>
      <c r="I81" s="51" t="s">
        <v>434</v>
      </c>
      <c r="J81" s="51" t="s">
        <v>434</v>
      </c>
      <c r="K81" s="51" t="s">
        <v>434</v>
      </c>
      <c r="L81" s="51" t="s">
        <v>65</v>
      </c>
      <c r="M81" s="51" t="s">
        <v>433</v>
      </c>
      <c r="N81" s="51" t="s">
        <v>433</v>
      </c>
      <c r="O81" s="51" t="s">
        <v>433</v>
      </c>
      <c r="P81" s="51" t="s">
        <v>433</v>
      </c>
      <c r="Q81" s="51" t="s">
        <v>65</v>
      </c>
      <c r="R81" s="51" t="s">
        <v>65</v>
      </c>
      <c r="S81" s="51" t="s">
        <v>65</v>
      </c>
      <c r="T81" s="51" t="s">
        <v>65</v>
      </c>
      <c r="U81" s="51" t="s">
        <v>65</v>
      </c>
      <c r="V81" s="51" t="s">
        <v>65</v>
      </c>
      <c r="W81" s="51" t="s">
        <v>433</v>
      </c>
      <c r="X81" s="51" t="s">
        <v>433</v>
      </c>
      <c r="Y81" s="51" t="s">
        <v>433</v>
      </c>
      <c r="Z81" s="51" t="s">
        <v>433</v>
      </c>
      <c r="AA81" s="51" t="s">
        <v>433</v>
      </c>
      <c r="AB81" s="51" t="s">
        <v>433</v>
      </c>
      <c r="AC81" s="51" t="s">
        <v>433</v>
      </c>
      <c r="AD81" s="51" t="s">
        <v>433</v>
      </c>
      <c r="AE81" s="52"/>
      <c r="AF81" s="53"/>
      <c r="AG81" s="53"/>
      <c r="AH81" s="53"/>
      <c r="AI81" s="53"/>
      <c r="AJ81" s="53"/>
      <c r="AK81" s="53"/>
      <c r="AL81" s="54" t="s">
        <v>237</v>
      </c>
    </row>
    <row r="82" spans="1:38" ht="26.25" customHeight="1" x14ac:dyDescent="0.2">
      <c r="A82" s="48" t="s">
        <v>238</v>
      </c>
      <c r="B82" s="55" t="s">
        <v>239</v>
      </c>
      <c r="C82" s="49" t="s">
        <v>240</v>
      </c>
      <c r="D82" s="50"/>
      <c r="E82" s="51" t="s">
        <v>433</v>
      </c>
      <c r="F82" s="51">
        <v>18.421347144743102</v>
      </c>
      <c r="G82" s="51" t="s">
        <v>433</v>
      </c>
      <c r="H82" s="51" t="s">
        <v>433</v>
      </c>
      <c r="I82" s="51" t="s">
        <v>433</v>
      </c>
      <c r="J82" s="51" t="s">
        <v>433</v>
      </c>
      <c r="K82" s="51" t="s">
        <v>433</v>
      </c>
      <c r="L82" s="51" t="s">
        <v>65</v>
      </c>
      <c r="M82" s="51" t="s">
        <v>433</v>
      </c>
      <c r="N82" s="51" t="s">
        <v>433</v>
      </c>
      <c r="O82" s="51" t="s">
        <v>433</v>
      </c>
      <c r="P82" s="51" t="s">
        <v>433</v>
      </c>
      <c r="Q82" s="51" t="s">
        <v>65</v>
      </c>
      <c r="R82" s="51" t="s">
        <v>65</v>
      </c>
      <c r="S82" s="51" t="s">
        <v>65</v>
      </c>
      <c r="T82" s="51" t="s">
        <v>65</v>
      </c>
      <c r="U82" s="51" t="s">
        <v>65</v>
      </c>
      <c r="V82" s="51" t="s">
        <v>65</v>
      </c>
      <c r="W82" s="51" t="s">
        <v>433</v>
      </c>
      <c r="X82" s="51" t="s">
        <v>433</v>
      </c>
      <c r="Y82" s="51" t="s">
        <v>433</v>
      </c>
      <c r="Z82" s="51" t="s">
        <v>433</v>
      </c>
      <c r="AA82" s="51" t="s">
        <v>433</v>
      </c>
      <c r="AB82" s="51" t="s">
        <v>433</v>
      </c>
      <c r="AC82" s="51" t="s">
        <v>433</v>
      </c>
      <c r="AD82" s="51" t="s">
        <v>433</v>
      </c>
      <c r="AE82" s="52"/>
      <c r="AF82" s="53"/>
      <c r="AG82" s="53"/>
      <c r="AH82" s="53"/>
      <c r="AI82" s="53"/>
      <c r="AJ82" s="53"/>
      <c r="AK82" s="53">
        <v>20.456236364837096</v>
      </c>
      <c r="AL82" s="54" t="s">
        <v>241</v>
      </c>
    </row>
    <row r="83" spans="1:38" ht="26.25" customHeight="1" x14ac:dyDescent="0.2">
      <c r="A83" s="48" t="s">
        <v>66</v>
      </c>
      <c r="B83" s="63" t="s">
        <v>242</v>
      </c>
      <c r="C83" s="57" t="s">
        <v>243</v>
      </c>
      <c r="D83" s="50"/>
      <c r="E83" s="51" t="s">
        <v>433</v>
      </c>
      <c r="F83" s="51">
        <v>9.7500000000000003E-2</v>
      </c>
      <c r="G83" s="51" t="s">
        <v>433</v>
      </c>
      <c r="H83" s="51" t="s">
        <v>433</v>
      </c>
      <c r="I83" s="51">
        <v>1.3000000000000001E-2</v>
      </c>
      <c r="J83" s="51">
        <v>0.26</v>
      </c>
      <c r="K83" s="51">
        <v>0.39</v>
      </c>
      <c r="L83" s="51" t="s">
        <v>65</v>
      </c>
      <c r="M83" s="51" t="s">
        <v>433</v>
      </c>
      <c r="N83" s="51" t="s">
        <v>433</v>
      </c>
      <c r="O83" s="51" t="s">
        <v>433</v>
      </c>
      <c r="P83" s="51" t="s">
        <v>433</v>
      </c>
      <c r="Q83" s="51" t="s">
        <v>65</v>
      </c>
      <c r="R83" s="51" t="s">
        <v>65</v>
      </c>
      <c r="S83" s="51" t="s">
        <v>65</v>
      </c>
      <c r="T83" s="51" t="s">
        <v>65</v>
      </c>
      <c r="U83" s="51" t="s">
        <v>65</v>
      </c>
      <c r="V83" s="51" t="s">
        <v>65</v>
      </c>
      <c r="W83" s="51" t="s">
        <v>433</v>
      </c>
      <c r="X83" s="51" t="s">
        <v>433</v>
      </c>
      <c r="Y83" s="51" t="s">
        <v>433</v>
      </c>
      <c r="Z83" s="51" t="s">
        <v>433</v>
      </c>
      <c r="AA83" s="51" t="s">
        <v>433</v>
      </c>
      <c r="AB83" s="51" t="s">
        <v>433</v>
      </c>
      <c r="AC83" s="51" t="s">
        <v>433</v>
      </c>
      <c r="AD83" s="51" t="s">
        <v>433</v>
      </c>
      <c r="AE83" s="52"/>
      <c r="AF83" s="53"/>
      <c r="AG83" s="53"/>
      <c r="AH83" s="53"/>
      <c r="AI83" s="53"/>
      <c r="AJ83" s="53"/>
      <c r="AK83" s="53">
        <v>6500</v>
      </c>
      <c r="AL83" s="54" t="s">
        <v>149</v>
      </c>
    </row>
    <row r="84" spans="1:38" ht="26.25" customHeight="1" x14ac:dyDescent="0.2">
      <c r="A84" s="48" t="s">
        <v>66</v>
      </c>
      <c r="B84" s="63" t="s">
        <v>244</v>
      </c>
      <c r="C84" s="57" t="s">
        <v>245</v>
      </c>
      <c r="D84" s="50"/>
      <c r="E84" s="51" t="s">
        <v>433</v>
      </c>
      <c r="F84" s="51">
        <v>2.5888432958763134E-3</v>
      </c>
      <c r="G84" s="51" t="s">
        <v>433</v>
      </c>
      <c r="H84" s="51" t="s">
        <v>433</v>
      </c>
      <c r="I84" s="51">
        <v>1.5564310224412499E-5</v>
      </c>
      <c r="J84" s="51">
        <v>7.7821551122062496E-5</v>
      </c>
      <c r="K84" s="51">
        <v>3.1128620448824998E-4</v>
      </c>
      <c r="L84" s="51" t="s">
        <v>65</v>
      </c>
      <c r="M84" s="51">
        <v>0.162653243</v>
      </c>
      <c r="N84" s="51" t="s">
        <v>433</v>
      </c>
      <c r="O84" s="51" t="s">
        <v>433</v>
      </c>
      <c r="P84" s="51" t="s">
        <v>433</v>
      </c>
      <c r="Q84" s="51" t="s">
        <v>65</v>
      </c>
      <c r="R84" s="51" t="s">
        <v>65</v>
      </c>
      <c r="S84" s="51" t="s">
        <v>65</v>
      </c>
      <c r="T84" s="51" t="s">
        <v>65</v>
      </c>
      <c r="U84" s="51" t="s">
        <v>65</v>
      </c>
      <c r="V84" s="51" t="s">
        <v>65</v>
      </c>
      <c r="W84" s="51" t="s">
        <v>433</v>
      </c>
      <c r="X84" s="51" t="s">
        <v>433</v>
      </c>
      <c r="Y84" s="51" t="s">
        <v>433</v>
      </c>
      <c r="Z84" s="51" t="s">
        <v>433</v>
      </c>
      <c r="AA84" s="51" t="s">
        <v>433</v>
      </c>
      <c r="AB84" s="51" t="s">
        <v>433</v>
      </c>
      <c r="AC84" s="51" t="s">
        <v>433</v>
      </c>
      <c r="AD84" s="51" t="s">
        <v>433</v>
      </c>
      <c r="AE84" s="52"/>
      <c r="AF84" s="53"/>
      <c r="AG84" s="53"/>
      <c r="AH84" s="53"/>
      <c r="AI84" s="53"/>
      <c r="AJ84" s="53"/>
      <c r="AK84" s="53">
        <v>17.121393999999999</v>
      </c>
      <c r="AL84" s="54" t="s">
        <v>149</v>
      </c>
    </row>
    <row r="85" spans="1:38" ht="26.25" customHeight="1" x14ac:dyDescent="0.2">
      <c r="A85" s="48" t="s">
        <v>238</v>
      </c>
      <c r="B85" s="57" t="s">
        <v>246</v>
      </c>
      <c r="C85" s="57" t="s">
        <v>247</v>
      </c>
      <c r="D85" s="50"/>
      <c r="E85" s="51" t="s">
        <v>433</v>
      </c>
      <c r="F85" s="51">
        <v>8.2202317919138501</v>
      </c>
      <c r="G85" s="51" t="s">
        <v>433</v>
      </c>
      <c r="H85" s="51" t="s">
        <v>433</v>
      </c>
      <c r="I85" s="51" t="s">
        <v>433</v>
      </c>
      <c r="J85" s="51" t="s">
        <v>433</v>
      </c>
      <c r="K85" s="51" t="s">
        <v>433</v>
      </c>
      <c r="L85" s="51" t="s">
        <v>65</v>
      </c>
      <c r="M85" s="51" t="s">
        <v>433</v>
      </c>
      <c r="N85" s="51" t="s">
        <v>433</v>
      </c>
      <c r="O85" s="51" t="s">
        <v>433</v>
      </c>
      <c r="P85" s="51" t="s">
        <v>433</v>
      </c>
      <c r="Q85" s="51" t="s">
        <v>65</v>
      </c>
      <c r="R85" s="51" t="s">
        <v>65</v>
      </c>
      <c r="S85" s="51" t="s">
        <v>65</v>
      </c>
      <c r="T85" s="51" t="s">
        <v>65</v>
      </c>
      <c r="U85" s="51" t="s">
        <v>65</v>
      </c>
      <c r="V85" s="51" t="s">
        <v>65</v>
      </c>
      <c r="W85" s="51" t="s">
        <v>433</v>
      </c>
      <c r="X85" s="51" t="s">
        <v>433</v>
      </c>
      <c r="Y85" s="51" t="s">
        <v>433</v>
      </c>
      <c r="Z85" s="51" t="s">
        <v>433</v>
      </c>
      <c r="AA85" s="51" t="s">
        <v>433</v>
      </c>
      <c r="AB85" s="51" t="s">
        <v>433</v>
      </c>
      <c r="AC85" s="51" t="s">
        <v>433</v>
      </c>
      <c r="AD85" s="51" t="s">
        <v>433</v>
      </c>
      <c r="AE85" s="52"/>
      <c r="AF85" s="53"/>
      <c r="AG85" s="53"/>
      <c r="AH85" s="53"/>
      <c r="AI85" s="53"/>
      <c r="AJ85" s="53"/>
      <c r="AK85" s="53">
        <v>34.571445744143347</v>
      </c>
      <c r="AL85" s="54" t="s">
        <v>248</v>
      </c>
    </row>
    <row r="86" spans="1:38" ht="26.25" customHeight="1" x14ac:dyDescent="0.2">
      <c r="A86" s="48" t="s">
        <v>238</v>
      </c>
      <c r="B86" s="57" t="s">
        <v>249</v>
      </c>
      <c r="C86" s="49" t="s">
        <v>250</v>
      </c>
      <c r="D86" s="50"/>
      <c r="E86" s="51" t="s">
        <v>433</v>
      </c>
      <c r="F86" s="51">
        <v>2.9032871907259814</v>
      </c>
      <c r="G86" s="51" t="s">
        <v>433</v>
      </c>
      <c r="H86" s="51" t="s">
        <v>433</v>
      </c>
      <c r="I86" s="51" t="s">
        <v>433</v>
      </c>
      <c r="J86" s="51" t="s">
        <v>433</v>
      </c>
      <c r="K86" s="51" t="s">
        <v>433</v>
      </c>
      <c r="L86" s="51" t="s">
        <v>65</v>
      </c>
      <c r="M86" s="51" t="s">
        <v>433</v>
      </c>
      <c r="N86" s="51" t="s">
        <v>433</v>
      </c>
      <c r="O86" s="51" t="s">
        <v>433</v>
      </c>
      <c r="P86" s="51" t="s">
        <v>433</v>
      </c>
      <c r="Q86" s="51" t="s">
        <v>65</v>
      </c>
      <c r="R86" s="51" t="s">
        <v>65</v>
      </c>
      <c r="S86" s="51" t="s">
        <v>65</v>
      </c>
      <c r="T86" s="51" t="s">
        <v>65</v>
      </c>
      <c r="U86" s="51" t="s">
        <v>65</v>
      </c>
      <c r="V86" s="51" t="s">
        <v>65</v>
      </c>
      <c r="W86" s="51" t="s">
        <v>433</v>
      </c>
      <c r="X86" s="51" t="s">
        <v>433</v>
      </c>
      <c r="Y86" s="51" t="s">
        <v>433</v>
      </c>
      <c r="Z86" s="51" t="s">
        <v>433</v>
      </c>
      <c r="AA86" s="51" t="s">
        <v>433</v>
      </c>
      <c r="AB86" s="51" t="s">
        <v>433</v>
      </c>
      <c r="AC86" s="51" t="s">
        <v>433</v>
      </c>
      <c r="AD86" s="51" t="s">
        <v>433</v>
      </c>
      <c r="AE86" s="52"/>
      <c r="AF86" s="53"/>
      <c r="AG86" s="53"/>
      <c r="AH86" s="53"/>
      <c r="AI86" s="53"/>
      <c r="AJ86" s="53"/>
      <c r="AK86" s="53">
        <v>13.116672379446889</v>
      </c>
      <c r="AL86" s="54" t="s">
        <v>241</v>
      </c>
    </row>
    <row r="87" spans="1:38" ht="26.25" customHeight="1" x14ac:dyDescent="0.2">
      <c r="A87" s="48" t="s">
        <v>238</v>
      </c>
      <c r="B87" s="57" t="s">
        <v>251</v>
      </c>
      <c r="C87" s="49" t="s">
        <v>252</v>
      </c>
      <c r="D87" s="50"/>
      <c r="E87" s="51" t="s">
        <v>433</v>
      </c>
      <c r="F87" s="51">
        <v>1.0817026120000002E-2</v>
      </c>
      <c r="G87" s="51" t="s">
        <v>433</v>
      </c>
      <c r="H87" s="51" t="s">
        <v>433</v>
      </c>
      <c r="I87" s="51" t="s">
        <v>433</v>
      </c>
      <c r="J87" s="51" t="s">
        <v>433</v>
      </c>
      <c r="K87" s="51" t="s">
        <v>433</v>
      </c>
      <c r="L87" s="51" t="s">
        <v>65</v>
      </c>
      <c r="M87" s="51" t="s">
        <v>433</v>
      </c>
      <c r="N87" s="51" t="s">
        <v>433</v>
      </c>
      <c r="O87" s="51" t="s">
        <v>433</v>
      </c>
      <c r="P87" s="51" t="s">
        <v>433</v>
      </c>
      <c r="Q87" s="51" t="s">
        <v>65</v>
      </c>
      <c r="R87" s="51" t="s">
        <v>65</v>
      </c>
      <c r="S87" s="51" t="s">
        <v>65</v>
      </c>
      <c r="T87" s="51" t="s">
        <v>65</v>
      </c>
      <c r="U87" s="51" t="s">
        <v>65</v>
      </c>
      <c r="V87" s="51" t="s">
        <v>65</v>
      </c>
      <c r="W87" s="51" t="s">
        <v>433</v>
      </c>
      <c r="X87" s="51" t="s">
        <v>433</v>
      </c>
      <c r="Y87" s="51" t="s">
        <v>433</v>
      </c>
      <c r="Z87" s="51" t="s">
        <v>433</v>
      </c>
      <c r="AA87" s="51" t="s">
        <v>433</v>
      </c>
      <c r="AB87" s="51" t="s">
        <v>433</v>
      </c>
      <c r="AC87" s="51" t="s">
        <v>433</v>
      </c>
      <c r="AD87" s="51" t="s">
        <v>433</v>
      </c>
      <c r="AE87" s="52"/>
      <c r="AF87" s="53"/>
      <c r="AG87" s="53"/>
      <c r="AH87" s="53"/>
      <c r="AI87" s="53"/>
      <c r="AJ87" s="53"/>
      <c r="AK87" s="53">
        <v>1.8003910000000001E-2</v>
      </c>
      <c r="AL87" s="54" t="s">
        <v>241</v>
      </c>
    </row>
    <row r="88" spans="1:38" ht="26.25" customHeight="1" x14ac:dyDescent="0.2">
      <c r="A88" s="48" t="s">
        <v>238</v>
      </c>
      <c r="B88" s="57" t="s">
        <v>253</v>
      </c>
      <c r="C88" s="49" t="s">
        <v>254</v>
      </c>
      <c r="D88" s="50"/>
      <c r="E88" s="51" t="s">
        <v>433</v>
      </c>
      <c r="F88" s="51">
        <v>0.71628489260194617</v>
      </c>
      <c r="G88" s="51" t="s">
        <v>433</v>
      </c>
      <c r="H88" s="51" t="s">
        <v>433</v>
      </c>
      <c r="I88" s="51" t="s">
        <v>433</v>
      </c>
      <c r="J88" s="51" t="s">
        <v>433</v>
      </c>
      <c r="K88" s="51" t="s">
        <v>433</v>
      </c>
      <c r="L88" s="51" t="s">
        <v>65</v>
      </c>
      <c r="M88" s="51" t="s">
        <v>433</v>
      </c>
      <c r="N88" s="51">
        <v>0.02</v>
      </c>
      <c r="O88" s="51">
        <v>2.0000000000000001E-4</v>
      </c>
      <c r="P88" s="51" t="s">
        <v>433</v>
      </c>
      <c r="Q88" s="51" t="s">
        <v>65</v>
      </c>
      <c r="R88" s="51" t="s">
        <v>65</v>
      </c>
      <c r="S88" s="51" t="s">
        <v>65</v>
      </c>
      <c r="T88" s="51" t="s">
        <v>65</v>
      </c>
      <c r="U88" s="51" t="s">
        <v>65</v>
      </c>
      <c r="V88" s="51" t="s">
        <v>65</v>
      </c>
      <c r="W88" s="51" t="s">
        <v>433</v>
      </c>
      <c r="X88" s="51" t="s">
        <v>433</v>
      </c>
      <c r="Y88" s="51" t="s">
        <v>433</v>
      </c>
      <c r="Z88" s="51" t="s">
        <v>433</v>
      </c>
      <c r="AA88" s="51" t="s">
        <v>433</v>
      </c>
      <c r="AB88" s="51" t="s">
        <v>433</v>
      </c>
      <c r="AC88" s="51" t="s">
        <v>433</v>
      </c>
      <c r="AD88" s="51" t="s">
        <v>433</v>
      </c>
      <c r="AE88" s="52"/>
      <c r="AF88" s="53"/>
      <c r="AG88" s="53"/>
      <c r="AH88" s="53"/>
      <c r="AI88" s="53"/>
      <c r="AJ88" s="53"/>
      <c r="AK88" s="53">
        <v>33.721755023034234</v>
      </c>
      <c r="AL88" s="54" t="s">
        <v>149</v>
      </c>
    </row>
    <row r="89" spans="1:38" ht="26.25" customHeight="1" x14ac:dyDescent="0.2">
      <c r="A89" s="48" t="s">
        <v>238</v>
      </c>
      <c r="B89" s="57" t="s">
        <v>255</v>
      </c>
      <c r="C89" s="49" t="s">
        <v>256</v>
      </c>
      <c r="D89" s="50"/>
      <c r="E89" s="51" t="s">
        <v>433</v>
      </c>
      <c r="F89" s="51">
        <v>0.91166160503388205</v>
      </c>
      <c r="G89" s="51" t="s">
        <v>433</v>
      </c>
      <c r="H89" s="51" t="s">
        <v>433</v>
      </c>
      <c r="I89" s="51" t="s">
        <v>433</v>
      </c>
      <c r="J89" s="51" t="s">
        <v>433</v>
      </c>
      <c r="K89" s="51" t="s">
        <v>433</v>
      </c>
      <c r="L89" s="51" t="s">
        <v>65</v>
      </c>
      <c r="M89" s="51" t="s">
        <v>433</v>
      </c>
      <c r="N89" s="51" t="s">
        <v>433</v>
      </c>
      <c r="O89" s="51" t="s">
        <v>433</v>
      </c>
      <c r="P89" s="51" t="s">
        <v>433</v>
      </c>
      <c r="Q89" s="51" t="s">
        <v>65</v>
      </c>
      <c r="R89" s="51" t="s">
        <v>65</v>
      </c>
      <c r="S89" s="51" t="s">
        <v>65</v>
      </c>
      <c r="T89" s="51" t="s">
        <v>65</v>
      </c>
      <c r="U89" s="51" t="s">
        <v>65</v>
      </c>
      <c r="V89" s="51" t="s">
        <v>65</v>
      </c>
      <c r="W89" s="51" t="s">
        <v>433</v>
      </c>
      <c r="X89" s="51" t="s">
        <v>433</v>
      </c>
      <c r="Y89" s="51" t="s">
        <v>433</v>
      </c>
      <c r="Z89" s="51" t="s">
        <v>433</v>
      </c>
      <c r="AA89" s="51" t="s">
        <v>433</v>
      </c>
      <c r="AB89" s="51" t="s">
        <v>433</v>
      </c>
      <c r="AC89" s="51" t="s">
        <v>433</v>
      </c>
      <c r="AD89" s="51" t="s">
        <v>433</v>
      </c>
      <c r="AE89" s="52"/>
      <c r="AF89" s="53"/>
      <c r="AG89" s="53"/>
      <c r="AH89" s="53"/>
      <c r="AI89" s="53"/>
      <c r="AJ89" s="53"/>
      <c r="AK89" s="53">
        <v>14.526938103823815</v>
      </c>
      <c r="AL89" s="54" t="s">
        <v>149</v>
      </c>
    </row>
    <row r="90" spans="1:38" s="64" customFormat="1" ht="26.25" customHeight="1" x14ac:dyDescent="0.2">
      <c r="A90" s="48" t="s">
        <v>238</v>
      </c>
      <c r="B90" s="57" t="s">
        <v>257</v>
      </c>
      <c r="C90" s="49" t="s">
        <v>258</v>
      </c>
      <c r="D90" s="50"/>
      <c r="E90" s="51" t="s">
        <v>433</v>
      </c>
      <c r="F90" s="51">
        <v>2.2741699672420581</v>
      </c>
      <c r="G90" s="51" t="s">
        <v>433</v>
      </c>
      <c r="H90" s="51" t="s">
        <v>433</v>
      </c>
      <c r="I90" s="51" t="s">
        <v>436</v>
      </c>
      <c r="J90" s="51" t="s">
        <v>436</v>
      </c>
      <c r="K90" s="51" t="s">
        <v>436</v>
      </c>
      <c r="L90" s="51" t="s">
        <v>65</v>
      </c>
      <c r="M90" s="51" t="s">
        <v>433</v>
      </c>
      <c r="N90" s="51" t="s">
        <v>433</v>
      </c>
      <c r="O90" s="51" t="s">
        <v>433</v>
      </c>
      <c r="P90" s="51" t="s">
        <v>433</v>
      </c>
      <c r="Q90" s="51" t="s">
        <v>65</v>
      </c>
      <c r="R90" s="51" t="s">
        <v>65</v>
      </c>
      <c r="S90" s="51" t="s">
        <v>65</v>
      </c>
      <c r="T90" s="51" t="s">
        <v>65</v>
      </c>
      <c r="U90" s="51" t="s">
        <v>65</v>
      </c>
      <c r="V90" s="51" t="s">
        <v>65</v>
      </c>
      <c r="W90" s="51" t="s">
        <v>433</v>
      </c>
      <c r="X90" s="51" t="s">
        <v>433</v>
      </c>
      <c r="Y90" s="51" t="s">
        <v>433</v>
      </c>
      <c r="Z90" s="51" t="s">
        <v>433</v>
      </c>
      <c r="AA90" s="51" t="s">
        <v>433</v>
      </c>
      <c r="AB90" s="51" t="s">
        <v>433</v>
      </c>
      <c r="AC90" s="51" t="s">
        <v>433</v>
      </c>
      <c r="AD90" s="51" t="s">
        <v>433</v>
      </c>
      <c r="AE90" s="52"/>
      <c r="AF90" s="53"/>
      <c r="AG90" s="53"/>
      <c r="AH90" s="53"/>
      <c r="AI90" s="53"/>
      <c r="AJ90" s="53"/>
      <c r="AK90" s="53">
        <v>4.9526025256533268</v>
      </c>
      <c r="AL90" s="54" t="s">
        <v>149</v>
      </c>
    </row>
    <row r="91" spans="1:38" ht="26.25" customHeight="1" x14ac:dyDescent="0.2">
      <c r="A91" s="48" t="s">
        <v>238</v>
      </c>
      <c r="B91" s="55" t="s">
        <v>259</v>
      </c>
      <c r="C91" s="57" t="s">
        <v>260</v>
      </c>
      <c r="D91" s="50"/>
      <c r="E91" s="51">
        <v>2.0799015025415216E-2</v>
      </c>
      <c r="F91" s="51">
        <v>5.4522674174116464E-2</v>
      </c>
      <c r="G91" s="51">
        <v>6.0630848799999998E-3</v>
      </c>
      <c r="H91" s="51">
        <v>4.8749813599707301E-2</v>
      </c>
      <c r="I91" s="51">
        <v>0.38931080166290216</v>
      </c>
      <c r="J91" s="51">
        <v>0.40825917336687484</v>
      </c>
      <c r="K91" s="51">
        <v>0.40825917336687484</v>
      </c>
      <c r="L91" s="51" t="s">
        <v>65</v>
      </c>
      <c r="M91" s="51">
        <v>0.63505699902021018</v>
      </c>
      <c r="N91" s="51">
        <v>1.573992896</v>
      </c>
      <c r="O91" s="51">
        <v>6.3802395876245643E-2</v>
      </c>
      <c r="P91" s="51">
        <v>1.14435708E-4</v>
      </c>
      <c r="Q91" s="51" t="s">
        <v>65</v>
      </c>
      <c r="R91" s="51" t="s">
        <v>65</v>
      </c>
      <c r="S91" s="51" t="s">
        <v>65</v>
      </c>
      <c r="T91" s="51" t="s">
        <v>65</v>
      </c>
      <c r="U91" s="51" t="s">
        <v>65</v>
      </c>
      <c r="V91" s="51" t="s">
        <v>65</v>
      </c>
      <c r="W91" s="51">
        <v>1.1265015325230675E-3</v>
      </c>
      <c r="X91" s="51">
        <v>1.2504167011006049E-3</v>
      </c>
      <c r="Y91" s="51">
        <v>5.0692568963538035E-4</v>
      </c>
      <c r="Z91" s="51">
        <v>5.0692568963538035E-4</v>
      </c>
      <c r="AA91" s="51">
        <v>5.0692568963538035E-4</v>
      </c>
      <c r="AB91" s="51">
        <v>2.7711937700067458E-3</v>
      </c>
      <c r="AC91" s="51" t="s">
        <v>436</v>
      </c>
      <c r="AD91" s="51" t="s">
        <v>433</v>
      </c>
      <c r="AE91" s="52"/>
      <c r="AF91" s="53"/>
      <c r="AG91" s="53"/>
      <c r="AH91" s="53"/>
      <c r="AI91" s="53"/>
      <c r="AJ91" s="53"/>
      <c r="AK91" s="53"/>
      <c r="AL91" s="54" t="s">
        <v>149</v>
      </c>
    </row>
    <row r="92" spans="1:38" ht="26.25" customHeight="1" x14ac:dyDescent="0.2">
      <c r="A92" s="48" t="s">
        <v>66</v>
      </c>
      <c r="B92" s="48" t="s">
        <v>261</v>
      </c>
      <c r="C92" s="49" t="s">
        <v>262</v>
      </c>
      <c r="D92" s="59"/>
      <c r="E92" s="51" t="s">
        <v>434</v>
      </c>
      <c r="F92" s="51" t="s">
        <v>434</v>
      </c>
      <c r="G92" s="51" t="s">
        <v>434</v>
      </c>
      <c r="H92" s="51" t="s">
        <v>434</v>
      </c>
      <c r="I92" s="51" t="s">
        <v>434</v>
      </c>
      <c r="J92" s="51" t="s">
        <v>434</v>
      </c>
      <c r="K92" s="51" t="s">
        <v>434</v>
      </c>
      <c r="L92" s="51" t="s">
        <v>65</v>
      </c>
      <c r="M92" s="51" t="s">
        <v>434</v>
      </c>
      <c r="N92" s="51" t="s">
        <v>434</v>
      </c>
      <c r="O92" s="51" t="s">
        <v>434</v>
      </c>
      <c r="P92" s="51" t="s">
        <v>434</v>
      </c>
      <c r="Q92" s="51" t="s">
        <v>65</v>
      </c>
      <c r="R92" s="51" t="s">
        <v>65</v>
      </c>
      <c r="S92" s="51" t="s">
        <v>65</v>
      </c>
      <c r="T92" s="51" t="s">
        <v>65</v>
      </c>
      <c r="U92" s="51" t="s">
        <v>65</v>
      </c>
      <c r="V92" s="51" t="s">
        <v>65</v>
      </c>
      <c r="W92" s="51" t="s">
        <v>434</v>
      </c>
      <c r="X92" s="51" t="s">
        <v>434</v>
      </c>
      <c r="Y92" s="51" t="s">
        <v>434</v>
      </c>
      <c r="Z92" s="51" t="s">
        <v>434</v>
      </c>
      <c r="AA92" s="51" t="s">
        <v>434</v>
      </c>
      <c r="AB92" s="51" t="s">
        <v>434</v>
      </c>
      <c r="AC92" s="51" t="s">
        <v>434</v>
      </c>
      <c r="AD92" s="51" t="s">
        <v>434</v>
      </c>
      <c r="AE92" s="52"/>
      <c r="AF92" s="53"/>
      <c r="AG92" s="53"/>
      <c r="AH92" s="53"/>
      <c r="AI92" s="53"/>
      <c r="AJ92" s="53"/>
      <c r="AK92" s="53"/>
      <c r="AL92" s="54" t="s">
        <v>263</v>
      </c>
    </row>
    <row r="93" spans="1:38" ht="26.25" customHeight="1" x14ac:dyDescent="0.2">
      <c r="A93" s="48" t="s">
        <v>66</v>
      </c>
      <c r="B93" s="55" t="s">
        <v>264</v>
      </c>
      <c r="C93" s="49" t="s">
        <v>265</v>
      </c>
      <c r="D93" s="59"/>
      <c r="E93" s="51" t="s">
        <v>433</v>
      </c>
      <c r="F93" s="51">
        <v>2.9374901526939392</v>
      </c>
      <c r="G93" s="51" t="s">
        <v>433</v>
      </c>
      <c r="H93" s="51" t="s">
        <v>433</v>
      </c>
      <c r="I93" s="51">
        <v>2.6914075801599997E-4</v>
      </c>
      <c r="J93" s="51">
        <v>8.0662599961600005E-4</v>
      </c>
      <c r="K93" s="51">
        <v>1.7032310100480001E-3</v>
      </c>
      <c r="L93" s="51" t="s">
        <v>65</v>
      </c>
      <c r="M93" s="51" t="s">
        <v>433</v>
      </c>
      <c r="N93" s="51" t="s">
        <v>433</v>
      </c>
      <c r="O93" s="51" t="s">
        <v>433</v>
      </c>
      <c r="P93" s="51" t="s">
        <v>433</v>
      </c>
      <c r="Q93" s="51" t="s">
        <v>65</v>
      </c>
      <c r="R93" s="51" t="s">
        <v>65</v>
      </c>
      <c r="S93" s="51" t="s">
        <v>65</v>
      </c>
      <c r="T93" s="51" t="s">
        <v>65</v>
      </c>
      <c r="U93" s="51" t="s">
        <v>65</v>
      </c>
      <c r="V93" s="51" t="s">
        <v>65</v>
      </c>
      <c r="W93" s="51">
        <v>0.13100000000000001</v>
      </c>
      <c r="X93" s="51">
        <v>1.2976811594202874E-2</v>
      </c>
      <c r="Y93" s="51">
        <v>1.1904347826086932E-2</v>
      </c>
      <c r="Z93" s="51">
        <v>4.5043478260869477E-3</v>
      </c>
      <c r="AA93" s="51">
        <v>7.614492753623173E-3</v>
      </c>
      <c r="AB93" s="51">
        <v>3.6999999999999998E-2</v>
      </c>
      <c r="AC93" s="51">
        <v>2.6200000000000001E-2</v>
      </c>
      <c r="AD93" s="51" t="s">
        <v>433</v>
      </c>
      <c r="AE93" s="52"/>
      <c r="AF93" s="53"/>
      <c r="AG93" s="53"/>
      <c r="AH93" s="53"/>
      <c r="AI93" s="53"/>
      <c r="AJ93" s="53"/>
      <c r="AK93" s="53"/>
      <c r="AL93" s="54" t="s">
        <v>266</v>
      </c>
    </row>
    <row r="94" spans="1:38" ht="26.25" customHeight="1" x14ac:dyDescent="0.2">
      <c r="A94" s="48" t="s">
        <v>66</v>
      </c>
      <c r="B94" s="65" t="s">
        <v>267</v>
      </c>
      <c r="C94" s="49" t="s">
        <v>268</v>
      </c>
      <c r="D94" s="50"/>
      <c r="E94" s="51" t="s">
        <v>436</v>
      </c>
      <c r="F94" s="51" t="s">
        <v>436</v>
      </c>
      <c r="G94" s="51" t="s">
        <v>436</v>
      </c>
      <c r="H94" s="51" t="s">
        <v>436</v>
      </c>
      <c r="I94" s="51" t="s">
        <v>436</v>
      </c>
      <c r="J94" s="51" t="s">
        <v>436</v>
      </c>
      <c r="K94" s="51" t="s">
        <v>436</v>
      </c>
      <c r="L94" s="51" t="s">
        <v>65</v>
      </c>
      <c r="M94" s="51" t="s">
        <v>436</v>
      </c>
      <c r="N94" s="51" t="s">
        <v>436</v>
      </c>
      <c r="O94" s="51" t="s">
        <v>436</v>
      </c>
      <c r="P94" s="51" t="s">
        <v>436</v>
      </c>
      <c r="Q94" s="51" t="s">
        <v>65</v>
      </c>
      <c r="R94" s="51" t="s">
        <v>65</v>
      </c>
      <c r="S94" s="51" t="s">
        <v>65</v>
      </c>
      <c r="T94" s="51" t="s">
        <v>65</v>
      </c>
      <c r="U94" s="51" t="s">
        <v>65</v>
      </c>
      <c r="V94" s="51" t="s">
        <v>65</v>
      </c>
      <c r="W94" s="51" t="s">
        <v>436</v>
      </c>
      <c r="X94" s="51" t="s">
        <v>436</v>
      </c>
      <c r="Y94" s="51" t="s">
        <v>436</v>
      </c>
      <c r="Z94" s="51" t="s">
        <v>436</v>
      </c>
      <c r="AA94" s="51" t="s">
        <v>436</v>
      </c>
      <c r="AB94" s="51" t="s">
        <v>436</v>
      </c>
      <c r="AC94" s="51" t="s">
        <v>436</v>
      </c>
      <c r="AD94" s="51" t="s">
        <v>436</v>
      </c>
      <c r="AE94" s="52"/>
      <c r="AF94" s="53"/>
      <c r="AG94" s="53"/>
      <c r="AH94" s="53"/>
      <c r="AI94" s="53"/>
      <c r="AJ94" s="53"/>
      <c r="AK94" s="53"/>
      <c r="AL94" s="54" t="s">
        <v>149</v>
      </c>
    </row>
    <row r="95" spans="1:38" ht="26.25" customHeight="1" x14ac:dyDescent="0.2">
      <c r="A95" s="48" t="s">
        <v>66</v>
      </c>
      <c r="B95" s="65" t="s">
        <v>269</v>
      </c>
      <c r="C95" s="49" t="s">
        <v>270</v>
      </c>
      <c r="D95" s="59"/>
      <c r="E95" s="51" t="s">
        <v>433</v>
      </c>
      <c r="F95" s="51">
        <v>0.95991943280904202</v>
      </c>
      <c r="G95" s="51" t="s">
        <v>433</v>
      </c>
      <c r="H95" s="51" t="s">
        <v>433</v>
      </c>
      <c r="I95" s="51">
        <v>0.18482668047598305</v>
      </c>
      <c r="J95" s="51">
        <v>0.46606670118995758</v>
      </c>
      <c r="K95" s="51">
        <v>1.1536667529748941</v>
      </c>
      <c r="L95" s="51" t="s">
        <v>65</v>
      </c>
      <c r="M95" s="51" t="s">
        <v>433</v>
      </c>
      <c r="N95" s="51" t="s">
        <v>433</v>
      </c>
      <c r="O95" s="51" t="s">
        <v>433</v>
      </c>
      <c r="P95" s="51" t="s">
        <v>433</v>
      </c>
      <c r="Q95" s="51" t="s">
        <v>65</v>
      </c>
      <c r="R95" s="51" t="s">
        <v>65</v>
      </c>
      <c r="S95" s="51" t="s">
        <v>65</v>
      </c>
      <c r="T95" s="51" t="s">
        <v>65</v>
      </c>
      <c r="U95" s="51" t="s">
        <v>65</v>
      </c>
      <c r="V95" s="51" t="s">
        <v>65</v>
      </c>
      <c r="W95" s="51" t="s">
        <v>433</v>
      </c>
      <c r="X95" s="51" t="s">
        <v>433</v>
      </c>
      <c r="Y95" s="51" t="s">
        <v>433</v>
      </c>
      <c r="Z95" s="51" t="s">
        <v>433</v>
      </c>
      <c r="AA95" s="51" t="s">
        <v>433</v>
      </c>
      <c r="AB95" s="51" t="s">
        <v>433</v>
      </c>
      <c r="AC95" s="51" t="s">
        <v>433</v>
      </c>
      <c r="AD95" s="51" t="s">
        <v>433</v>
      </c>
      <c r="AE95" s="52"/>
      <c r="AF95" s="53"/>
      <c r="AG95" s="53"/>
      <c r="AH95" s="53"/>
      <c r="AI95" s="53"/>
      <c r="AJ95" s="53"/>
      <c r="AK95" s="53"/>
      <c r="AL95" s="54" t="s">
        <v>149</v>
      </c>
    </row>
    <row r="96" spans="1:38" ht="26.25" customHeight="1" x14ac:dyDescent="0.2">
      <c r="A96" s="48" t="s">
        <v>66</v>
      </c>
      <c r="B96" s="55" t="s">
        <v>271</v>
      </c>
      <c r="C96" s="49" t="s">
        <v>272</v>
      </c>
      <c r="D96" s="66"/>
      <c r="E96" s="51" t="s">
        <v>435</v>
      </c>
      <c r="F96" s="51" t="s">
        <v>435</v>
      </c>
      <c r="G96" s="51" t="s">
        <v>435</v>
      </c>
      <c r="H96" s="51" t="s">
        <v>435</v>
      </c>
      <c r="I96" s="51" t="s">
        <v>435</v>
      </c>
      <c r="J96" s="51" t="s">
        <v>435</v>
      </c>
      <c r="K96" s="51" t="s">
        <v>435</v>
      </c>
      <c r="L96" s="51" t="s">
        <v>65</v>
      </c>
      <c r="M96" s="51" t="s">
        <v>435</v>
      </c>
      <c r="N96" s="51" t="s">
        <v>435</v>
      </c>
      <c r="O96" s="51" t="s">
        <v>435</v>
      </c>
      <c r="P96" s="51" t="s">
        <v>435</v>
      </c>
      <c r="Q96" s="51" t="s">
        <v>65</v>
      </c>
      <c r="R96" s="51" t="s">
        <v>65</v>
      </c>
      <c r="S96" s="51" t="s">
        <v>65</v>
      </c>
      <c r="T96" s="51" t="s">
        <v>65</v>
      </c>
      <c r="U96" s="51" t="s">
        <v>65</v>
      </c>
      <c r="V96" s="51" t="s">
        <v>65</v>
      </c>
      <c r="W96" s="51" t="s">
        <v>435</v>
      </c>
      <c r="X96" s="51" t="s">
        <v>435</v>
      </c>
      <c r="Y96" s="51" t="s">
        <v>435</v>
      </c>
      <c r="Z96" s="51" t="s">
        <v>435</v>
      </c>
      <c r="AA96" s="51" t="s">
        <v>435</v>
      </c>
      <c r="AB96" s="51" t="s">
        <v>435</v>
      </c>
      <c r="AC96" s="51" t="s">
        <v>435</v>
      </c>
      <c r="AD96" s="51" t="s">
        <v>435</v>
      </c>
      <c r="AE96" s="52"/>
      <c r="AF96" s="53"/>
      <c r="AG96" s="53"/>
      <c r="AH96" s="53"/>
      <c r="AI96" s="53"/>
      <c r="AJ96" s="53"/>
      <c r="AK96" s="53"/>
      <c r="AL96" s="54" t="s">
        <v>149</v>
      </c>
    </row>
    <row r="97" spans="1:38" ht="26.25" customHeight="1" x14ac:dyDescent="0.2">
      <c r="A97" s="48" t="s">
        <v>66</v>
      </c>
      <c r="B97" s="55" t="s">
        <v>273</v>
      </c>
      <c r="C97" s="49" t="s">
        <v>274</v>
      </c>
      <c r="D97" s="66"/>
      <c r="E97" s="51" t="s">
        <v>433</v>
      </c>
      <c r="F97" s="51" t="s">
        <v>433</v>
      </c>
      <c r="G97" s="51" t="s">
        <v>433</v>
      </c>
      <c r="H97" s="51" t="s">
        <v>433</v>
      </c>
      <c r="I97" s="51" t="s">
        <v>433</v>
      </c>
      <c r="J97" s="51" t="s">
        <v>433</v>
      </c>
      <c r="K97" s="51" t="s">
        <v>433</v>
      </c>
      <c r="L97" s="51" t="s">
        <v>65</v>
      </c>
      <c r="M97" s="51" t="s">
        <v>433</v>
      </c>
      <c r="N97" s="51" t="s">
        <v>433</v>
      </c>
      <c r="O97" s="51" t="s">
        <v>433</v>
      </c>
      <c r="P97" s="51" t="s">
        <v>433</v>
      </c>
      <c r="Q97" s="51" t="s">
        <v>65</v>
      </c>
      <c r="R97" s="51" t="s">
        <v>65</v>
      </c>
      <c r="S97" s="51" t="s">
        <v>65</v>
      </c>
      <c r="T97" s="51" t="s">
        <v>65</v>
      </c>
      <c r="U97" s="51" t="s">
        <v>65</v>
      </c>
      <c r="V97" s="51" t="s">
        <v>65</v>
      </c>
      <c r="W97" s="51" t="s">
        <v>433</v>
      </c>
      <c r="X97" s="51" t="s">
        <v>433</v>
      </c>
      <c r="Y97" s="51" t="s">
        <v>433</v>
      </c>
      <c r="Z97" s="51" t="s">
        <v>433</v>
      </c>
      <c r="AA97" s="51" t="s">
        <v>433</v>
      </c>
      <c r="AB97" s="51" t="s">
        <v>433</v>
      </c>
      <c r="AC97" s="51" t="s">
        <v>433</v>
      </c>
      <c r="AD97" s="51">
        <v>2.381275E-3</v>
      </c>
      <c r="AE97" s="52"/>
      <c r="AF97" s="53"/>
      <c r="AG97" s="53"/>
      <c r="AH97" s="53"/>
      <c r="AI97" s="53"/>
      <c r="AJ97" s="53"/>
      <c r="AK97" s="53"/>
      <c r="AL97" s="54" t="s">
        <v>149</v>
      </c>
    </row>
    <row r="98" spans="1:38" ht="26.25" customHeight="1" x14ac:dyDescent="0.2">
      <c r="A98" s="48" t="s">
        <v>66</v>
      </c>
      <c r="B98" s="55" t="s">
        <v>275</v>
      </c>
      <c r="C98" s="57" t="s">
        <v>276</v>
      </c>
      <c r="D98" s="66"/>
      <c r="E98" s="51" t="s">
        <v>435</v>
      </c>
      <c r="F98" s="51" t="s">
        <v>435</v>
      </c>
      <c r="G98" s="51" t="s">
        <v>435</v>
      </c>
      <c r="H98" s="51" t="s">
        <v>435</v>
      </c>
      <c r="I98" s="51" t="s">
        <v>435</v>
      </c>
      <c r="J98" s="51" t="s">
        <v>435</v>
      </c>
      <c r="K98" s="51" t="s">
        <v>435</v>
      </c>
      <c r="L98" s="51" t="s">
        <v>65</v>
      </c>
      <c r="M98" s="51" t="s">
        <v>435</v>
      </c>
      <c r="N98" s="51" t="s">
        <v>435</v>
      </c>
      <c r="O98" s="51" t="s">
        <v>435</v>
      </c>
      <c r="P98" s="51" t="s">
        <v>435</v>
      </c>
      <c r="Q98" s="51" t="s">
        <v>65</v>
      </c>
      <c r="R98" s="51" t="s">
        <v>65</v>
      </c>
      <c r="S98" s="51" t="s">
        <v>65</v>
      </c>
      <c r="T98" s="51" t="s">
        <v>65</v>
      </c>
      <c r="U98" s="51" t="s">
        <v>65</v>
      </c>
      <c r="V98" s="51" t="s">
        <v>65</v>
      </c>
      <c r="W98" s="51" t="s">
        <v>435</v>
      </c>
      <c r="X98" s="51" t="s">
        <v>435</v>
      </c>
      <c r="Y98" s="51" t="s">
        <v>435</v>
      </c>
      <c r="Z98" s="51" t="s">
        <v>435</v>
      </c>
      <c r="AA98" s="51" t="s">
        <v>435</v>
      </c>
      <c r="AB98" s="51" t="s">
        <v>435</v>
      </c>
      <c r="AC98" s="51" t="s">
        <v>435</v>
      </c>
      <c r="AD98" s="51" t="s">
        <v>435</v>
      </c>
      <c r="AE98" s="52"/>
      <c r="AF98" s="53"/>
      <c r="AG98" s="53"/>
      <c r="AH98" s="53"/>
      <c r="AI98" s="53"/>
      <c r="AJ98" s="53"/>
      <c r="AK98" s="53"/>
      <c r="AL98" s="54" t="s">
        <v>149</v>
      </c>
    </row>
    <row r="99" spans="1:38" ht="26.25" customHeight="1" x14ac:dyDescent="0.2">
      <c r="A99" s="48" t="s">
        <v>277</v>
      </c>
      <c r="B99" s="48" t="s">
        <v>278</v>
      </c>
      <c r="C99" s="49" t="s">
        <v>279</v>
      </c>
      <c r="D99" s="66"/>
      <c r="E99" s="51">
        <v>0.10458377065726705</v>
      </c>
      <c r="F99" s="51">
        <v>11.167144698379403</v>
      </c>
      <c r="G99" s="51" t="s">
        <v>433</v>
      </c>
      <c r="H99" s="51">
        <v>10.648051894189669</v>
      </c>
      <c r="I99" s="51">
        <v>1.2591535000000001E-2</v>
      </c>
      <c r="J99" s="51">
        <v>5.6661907499999997E-2</v>
      </c>
      <c r="K99" s="51">
        <v>0.12591534999999998</v>
      </c>
      <c r="L99" s="51" t="s">
        <v>65</v>
      </c>
      <c r="M99" s="51" t="s">
        <v>433</v>
      </c>
      <c r="N99" s="51" t="s">
        <v>433</v>
      </c>
      <c r="O99" s="51" t="s">
        <v>433</v>
      </c>
      <c r="P99" s="51" t="s">
        <v>433</v>
      </c>
      <c r="Q99" s="51" t="s">
        <v>65</v>
      </c>
      <c r="R99" s="51" t="s">
        <v>65</v>
      </c>
      <c r="S99" s="51" t="s">
        <v>65</v>
      </c>
      <c r="T99" s="51" t="s">
        <v>65</v>
      </c>
      <c r="U99" s="51" t="s">
        <v>65</v>
      </c>
      <c r="V99" s="51" t="s">
        <v>65</v>
      </c>
      <c r="W99" s="51" t="s">
        <v>433</v>
      </c>
      <c r="X99" s="51" t="s">
        <v>433</v>
      </c>
      <c r="Y99" s="51" t="s">
        <v>433</v>
      </c>
      <c r="Z99" s="51" t="s">
        <v>433</v>
      </c>
      <c r="AA99" s="51" t="s">
        <v>433</v>
      </c>
      <c r="AB99" s="51" t="s">
        <v>433</v>
      </c>
      <c r="AC99" s="51" t="s">
        <v>433</v>
      </c>
      <c r="AD99" s="51" t="s">
        <v>433</v>
      </c>
      <c r="AE99" s="52"/>
      <c r="AF99" s="53"/>
      <c r="AG99" s="53"/>
      <c r="AH99" s="53"/>
      <c r="AI99" s="53"/>
      <c r="AJ99" s="53"/>
      <c r="AK99" s="53">
        <v>535.80999999999995</v>
      </c>
      <c r="AL99" s="54" t="s">
        <v>280</v>
      </c>
    </row>
    <row r="100" spans="1:38" ht="26.25" customHeight="1" x14ac:dyDescent="0.2">
      <c r="A100" s="48" t="s">
        <v>277</v>
      </c>
      <c r="B100" s="48" t="s">
        <v>281</v>
      </c>
      <c r="C100" s="49" t="s">
        <v>282</v>
      </c>
      <c r="D100" s="66"/>
      <c r="E100" s="51">
        <v>0.3140564696540406</v>
      </c>
      <c r="F100" s="51">
        <v>10.581356602631265</v>
      </c>
      <c r="G100" s="51" t="s">
        <v>433</v>
      </c>
      <c r="H100" s="51">
        <v>13.475706023977629</v>
      </c>
      <c r="I100" s="51">
        <v>3.0179076000000003E-2</v>
      </c>
      <c r="J100" s="51">
        <v>0.13580584200000001</v>
      </c>
      <c r="K100" s="51">
        <v>0.30179076000000005</v>
      </c>
      <c r="L100" s="51" t="s">
        <v>65</v>
      </c>
      <c r="M100" s="51" t="s">
        <v>433</v>
      </c>
      <c r="N100" s="51" t="s">
        <v>433</v>
      </c>
      <c r="O100" s="51" t="s">
        <v>433</v>
      </c>
      <c r="P100" s="51" t="s">
        <v>433</v>
      </c>
      <c r="Q100" s="51" t="s">
        <v>65</v>
      </c>
      <c r="R100" s="51" t="s">
        <v>65</v>
      </c>
      <c r="S100" s="51" t="s">
        <v>65</v>
      </c>
      <c r="T100" s="51" t="s">
        <v>65</v>
      </c>
      <c r="U100" s="51" t="s">
        <v>65</v>
      </c>
      <c r="V100" s="51" t="s">
        <v>65</v>
      </c>
      <c r="W100" s="51" t="s">
        <v>433</v>
      </c>
      <c r="X100" s="51" t="s">
        <v>433</v>
      </c>
      <c r="Y100" s="51" t="s">
        <v>433</v>
      </c>
      <c r="Z100" s="51" t="s">
        <v>433</v>
      </c>
      <c r="AA100" s="51" t="s">
        <v>433</v>
      </c>
      <c r="AB100" s="51" t="s">
        <v>433</v>
      </c>
      <c r="AC100" s="51" t="s">
        <v>433</v>
      </c>
      <c r="AD100" s="51" t="s">
        <v>433</v>
      </c>
      <c r="AE100" s="52"/>
      <c r="AF100" s="53"/>
      <c r="AG100" s="53"/>
      <c r="AH100" s="53"/>
      <c r="AI100" s="53"/>
      <c r="AJ100" s="53"/>
      <c r="AK100" s="53">
        <v>1284.2159999999999</v>
      </c>
      <c r="AL100" s="54" t="s">
        <v>280</v>
      </c>
    </row>
    <row r="101" spans="1:38" ht="26.25" customHeight="1" x14ac:dyDescent="0.2">
      <c r="A101" s="48" t="s">
        <v>277</v>
      </c>
      <c r="B101" s="48" t="s">
        <v>283</v>
      </c>
      <c r="C101" s="49" t="s">
        <v>284</v>
      </c>
      <c r="D101" s="66"/>
      <c r="E101" s="51">
        <v>1.6059400856455089E-2</v>
      </c>
      <c r="F101" s="51">
        <v>8.5363120350185603E-2</v>
      </c>
      <c r="G101" s="51" t="s">
        <v>433</v>
      </c>
      <c r="H101" s="51">
        <v>0.44153813902257361</v>
      </c>
      <c r="I101" s="51">
        <v>9.1870665000000004E-3</v>
      </c>
      <c r="J101" s="51">
        <v>4.1341799249999991E-2</v>
      </c>
      <c r="K101" s="51">
        <v>9.187066499999999E-2</v>
      </c>
      <c r="L101" s="51" t="s">
        <v>65</v>
      </c>
      <c r="M101" s="51" t="s">
        <v>433</v>
      </c>
      <c r="N101" s="51" t="s">
        <v>433</v>
      </c>
      <c r="O101" s="51" t="s">
        <v>433</v>
      </c>
      <c r="P101" s="51" t="s">
        <v>433</v>
      </c>
      <c r="Q101" s="51" t="s">
        <v>65</v>
      </c>
      <c r="R101" s="51" t="s">
        <v>65</v>
      </c>
      <c r="S101" s="51" t="s">
        <v>65</v>
      </c>
      <c r="T101" s="51" t="s">
        <v>65</v>
      </c>
      <c r="U101" s="51" t="s">
        <v>65</v>
      </c>
      <c r="V101" s="51" t="s">
        <v>65</v>
      </c>
      <c r="W101" s="51" t="s">
        <v>433</v>
      </c>
      <c r="X101" s="51" t="s">
        <v>433</v>
      </c>
      <c r="Y101" s="51" t="s">
        <v>433</v>
      </c>
      <c r="Z101" s="51" t="s">
        <v>433</v>
      </c>
      <c r="AA101" s="51" t="s">
        <v>433</v>
      </c>
      <c r="AB101" s="51" t="s">
        <v>433</v>
      </c>
      <c r="AC101" s="51" t="s">
        <v>433</v>
      </c>
      <c r="AD101" s="51" t="s">
        <v>433</v>
      </c>
      <c r="AE101" s="52"/>
      <c r="AF101" s="53"/>
      <c r="AG101" s="53"/>
      <c r="AH101" s="53"/>
      <c r="AI101" s="53"/>
      <c r="AJ101" s="53"/>
      <c r="AK101" s="53">
        <v>390.93900000000002</v>
      </c>
      <c r="AL101" s="54" t="s">
        <v>280</v>
      </c>
    </row>
    <row r="102" spans="1:38" ht="26.25" customHeight="1" x14ac:dyDescent="0.2">
      <c r="A102" s="48" t="s">
        <v>277</v>
      </c>
      <c r="B102" s="48" t="s">
        <v>285</v>
      </c>
      <c r="C102" s="49" t="s">
        <v>286</v>
      </c>
      <c r="D102" s="66"/>
      <c r="E102" s="51">
        <v>4.8909253852160779E-2</v>
      </c>
      <c r="F102" s="51">
        <v>0.93017753091268429</v>
      </c>
      <c r="G102" s="51" t="s">
        <v>433</v>
      </c>
      <c r="H102" s="51">
        <v>6.0389578516592914</v>
      </c>
      <c r="I102" s="51">
        <v>2.4155012181392932E-2</v>
      </c>
      <c r="J102" s="51">
        <v>0.10869755481626819</v>
      </c>
      <c r="K102" s="51">
        <v>0.24155012181392932</v>
      </c>
      <c r="L102" s="51" t="s">
        <v>65</v>
      </c>
      <c r="M102" s="51" t="s">
        <v>433</v>
      </c>
      <c r="N102" s="51" t="s">
        <v>433</v>
      </c>
      <c r="O102" s="51" t="s">
        <v>433</v>
      </c>
      <c r="P102" s="51" t="s">
        <v>433</v>
      </c>
      <c r="Q102" s="51" t="s">
        <v>65</v>
      </c>
      <c r="R102" s="51" t="s">
        <v>65</v>
      </c>
      <c r="S102" s="51" t="s">
        <v>65</v>
      </c>
      <c r="T102" s="51" t="s">
        <v>65</v>
      </c>
      <c r="U102" s="51" t="s">
        <v>65</v>
      </c>
      <c r="V102" s="51" t="s">
        <v>65</v>
      </c>
      <c r="W102" s="51" t="s">
        <v>433</v>
      </c>
      <c r="X102" s="51" t="s">
        <v>433</v>
      </c>
      <c r="Y102" s="51" t="s">
        <v>433</v>
      </c>
      <c r="Z102" s="51" t="s">
        <v>433</v>
      </c>
      <c r="AA102" s="51" t="s">
        <v>433</v>
      </c>
      <c r="AB102" s="51" t="s">
        <v>433</v>
      </c>
      <c r="AC102" s="51" t="s">
        <v>433</v>
      </c>
      <c r="AD102" s="51" t="s">
        <v>433</v>
      </c>
      <c r="AE102" s="52"/>
      <c r="AF102" s="53"/>
      <c r="AG102" s="53"/>
      <c r="AH102" s="53"/>
      <c r="AI102" s="53"/>
      <c r="AJ102" s="53"/>
      <c r="AK102" s="53">
        <v>2246.9778773388775</v>
      </c>
      <c r="AL102" s="54" t="s">
        <v>280</v>
      </c>
    </row>
    <row r="103" spans="1:38" ht="26.25" customHeight="1" x14ac:dyDescent="0.2">
      <c r="A103" s="48" t="s">
        <v>277</v>
      </c>
      <c r="B103" s="48" t="s">
        <v>287</v>
      </c>
      <c r="C103" s="49" t="s">
        <v>288</v>
      </c>
      <c r="D103" s="66"/>
      <c r="E103" s="51" t="s">
        <v>435</v>
      </c>
      <c r="F103" s="51" t="s">
        <v>435</v>
      </c>
      <c r="G103" s="51" t="s">
        <v>435</v>
      </c>
      <c r="H103" s="51" t="s">
        <v>435</v>
      </c>
      <c r="I103" s="51" t="s">
        <v>435</v>
      </c>
      <c r="J103" s="51" t="s">
        <v>435</v>
      </c>
      <c r="K103" s="51" t="s">
        <v>435</v>
      </c>
      <c r="L103" s="51" t="s">
        <v>65</v>
      </c>
      <c r="M103" s="51" t="s">
        <v>435</v>
      </c>
      <c r="N103" s="51" t="s">
        <v>435</v>
      </c>
      <c r="O103" s="51" t="s">
        <v>435</v>
      </c>
      <c r="P103" s="51" t="s">
        <v>435</v>
      </c>
      <c r="Q103" s="51" t="s">
        <v>65</v>
      </c>
      <c r="R103" s="51" t="s">
        <v>65</v>
      </c>
      <c r="S103" s="51" t="s">
        <v>65</v>
      </c>
      <c r="T103" s="51" t="s">
        <v>65</v>
      </c>
      <c r="U103" s="51" t="s">
        <v>65</v>
      </c>
      <c r="V103" s="51" t="s">
        <v>65</v>
      </c>
      <c r="W103" s="51" t="s">
        <v>435</v>
      </c>
      <c r="X103" s="51" t="s">
        <v>435</v>
      </c>
      <c r="Y103" s="51" t="s">
        <v>435</v>
      </c>
      <c r="Z103" s="51" t="s">
        <v>435</v>
      </c>
      <c r="AA103" s="51" t="s">
        <v>435</v>
      </c>
      <c r="AB103" s="51" t="s">
        <v>435</v>
      </c>
      <c r="AC103" s="51" t="s">
        <v>435</v>
      </c>
      <c r="AD103" s="51" t="s">
        <v>435</v>
      </c>
      <c r="AE103" s="52"/>
      <c r="AF103" s="53"/>
      <c r="AG103" s="53"/>
      <c r="AH103" s="53"/>
      <c r="AI103" s="53"/>
      <c r="AJ103" s="53"/>
      <c r="AK103" s="53" t="s">
        <v>435</v>
      </c>
      <c r="AL103" s="54" t="s">
        <v>280</v>
      </c>
    </row>
    <row r="104" spans="1:38" ht="26.25" customHeight="1" x14ac:dyDescent="0.2">
      <c r="A104" s="48" t="s">
        <v>277</v>
      </c>
      <c r="B104" s="48" t="s">
        <v>289</v>
      </c>
      <c r="C104" s="49" t="s">
        <v>290</v>
      </c>
      <c r="D104" s="66"/>
      <c r="E104" s="51">
        <v>2.7886407201587601E-3</v>
      </c>
      <c r="F104" s="51">
        <v>1.27079320507192E-2</v>
      </c>
      <c r="G104" s="51" t="s">
        <v>433</v>
      </c>
      <c r="H104" s="51">
        <v>7.9662853442562298E-2</v>
      </c>
      <c r="I104" s="51">
        <v>1.4611177499999999E-3</v>
      </c>
      <c r="J104" s="51">
        <v>6.575029875E-3</v>
      </c>
      <c r="K104" s="51">
        <v>1.4611177500000001E-2</v>
      </c>
      <c r="L104" s="51" t="s">
        <v>65</v>
      </c>
      <c r="M104" s="51" t="s">
        <v>433</v>
      </c>
      <c r="N104" s="51" t="s">
        <v>433</v>
      </c>
      <c r="O104" s="51" t="s">
        <v>433</v>
      </c>
      <c r="P104" s="51" t="s">
        <v>433</v>
      </c>
      <c r="Q104" s="51" t="s">
        <v>65</v>
      </c>
      <c r="R104" s="51" t="s">
        <v>65</v>
      </c>
      <c r="S104" s="51" t="s">
        <v>65</v>
      </c>
      <c r="T104" s="51" t="s">
        <v>65</v>
      </c>
      <c r="U104" s="51" t="s">
        <v>65</v>
      </c>
      <c r="V104" s="51" t="s">
        <v>65</v>
      </c>
      <c r="W104" s="51" t="s">
        <v>433</v>
      </c>
      <c r="X104" s="51" t="s">
        <v>433</v>
      </c>
      <c r="Y104" s="51" t="s">
        <v>433</v>
      </c>
      <c r="Z104" s="51" t="s">
        <v>433</v>
      </c>
      <c r="AA104" s="51" t="s">
        <v>433</v>
      </c>
      <c r="AB104" s="51" t="s">
        <v>433</v>
      </c>
      <c r="AC104" s="51" t="s">
        <v>433</v>
      </c>
      <c r="AD104" s="51" t="s">
        <v>433</v>
      </c>
      <c r="AE104" s="52"/>
      <c r="AF104" s="53"/>
      <c r="AG104" s="53"/>
      <c r="AH104" s="53"/>
      <c r="AI104" s="53"/>
      <c r="AJ104" s="53"/>
      <c r="AK104" s="53">
        <v>95.811000000000007</v>
      </c>
      <c r="AL104" s="54" t="s">
        <v>280</v>
      </c>
    </row>
    <row r="105" spans="1:38" ht="26.25" customHeight="1" x14ac:dyDescent="0.2">
      <c r="A105" s="48" t="s">
        <v>277</v>
      </c>
      <c r="B105" s="48" t="s">
        <v>291</v>
      </c>
      <c r="C105" s="49" t="s">
        <v>292</v>
      </c>
      <c r="D105" s="66"/>
      <c r="E105" s="51">
        <v>5.2558321850831431E-2</v>
      </c>
      <c r="F105" s="51">
        <v>0.20016726488341957</v>
      </c>
      <c r="G105" s="51" t="s">
        <v>433</v>
      </c>
      <c r="H105" s="51">
        <v>1.4104703638320215</v>
      </c>
      <c r="I105" s="51">
        <v>2.1349999999999997E-3</v>
      </c>
      <c r="J105" s="51">
        <v>9.6074999999999997E-3</v>
      </c>
      <c r="K105" s="51">
        <v>2.1350000000000001E-2</v>
      </c>
      <c r="L105" s="51" t="s">
        <v>65</v>
      </c>
      <c r="M105" s="51" t="s">
        <v>433</v>
      </c>
      <c r="N105" s="51" t="s">
        <v>433</v>
      </c>
      <c r="O105" s="51" t="s">
        <v>433</v>
      </c>
      <c r="P105" s="51" t="s">
        <v>433</v>
      </c>
      <c r="Q105" s="51" t="s">
        <v>65</v>
      </c>
      <c r="R105" s="51" t="s">
        <v>65</v>
      </c>
      <c r="S105" s="51" t="s">
        <v>65</v>
      </c>
      <c r="T105" s="51" t="s">
        <v>65</v>
      </c>
      <c r="U105" s="51" t="s">
        <v>65</v>
      </c>
      <c r="V105" s="51" t="s">
        <v>65</v>
      </c>
      <c r="W105" s="51" t="s">
        <v>433</v>
      </c>
      <c r="X105" s="51" t="s">
        <v>433</v>
      </c>
      <c r="Y105" s="51" t="s">
        <v>433</v>
      </c>
      <c r="Z105" s="51" t="s">
        <v>433</v>
      </c>
      <c r="AA105" s="51" t="s">
        <v>433</v>
      </c>
      <c r="AB105" s="51" t="s">
        <v>433</v>
      </c>
      <c r="AC105" s="51" t="s">
        <v>433</v>
      </c>
      <c r="AD105" s="51" t="s">
        <v>433</v>
      </c>
      <c r="AE105" s="52"/>
      <c r="AF105" s="53"/>
      <c r="AG105" s="53"/>
      <c r="AH105" s="53"/>
      <c r="AI105" s="53"/>
      <c r="AJ105" s="53"/>
      <c r="AK105" s="53">
        <v>140</v>
      </c>
      <c r="AL105" s="54" t="s">
        <v>280</v>
      </c>
    </row>
    <row r="106" spans="1:38" ht="26.25" customHeight="1" x14ac:dyDescent="0.2">
      <c r="A106" s="48" t="s">
        <v>277</v>
      </c>
      <c r="B106" s="48" t="s">
        <v>293</v>
      </c>
      <c r="C106" s="49" t="s">
        <v>294</v>
      </c>
      <c r="D106" s="66"/>
      <c r="E106" s="51" t="s">
        <v>434</v>
      </c>
      <c r="F106" s="51" t="s">
        <v>434</v>
      </c>
      <c r="G106" s="51" t="s">
        <v>433</v>
      </c>
      <c r="H106" s="51" t="s">
        <v>434</v>
      </c>
      <c r="I106" s="51" t="s">
        <v>434</v>
      </c>
      <c r="J106" s="51" t="s">
        <v>434</v>
      </c>
      <c r="K106" s="51" t="s">
        <v>434</v>
      </c>
      <c r="L106" s="51" t="s">
        <v>65</v>
      </c>
      <c r="M106" s="51" t="s">
        <v>433</v>
      </c>
      <c r="N106" s="51" t="s">
        <v>433</v>
      </c>
      <c r="O106" s="51" t="s">
        <v>433</v>
      </c>
      <c r="P106" s="51" t="s">
        <v>433</v>
      </c>
      <c r="Q106" s="51" t="s">
        <v>65</v>
      </c>
      <c r="R106" s="51" t="s">
        <v>65</v>
      </c>
      <c r="S106" s="51" t="s">
        <v>65</v>
      </c>
      <c r="T106" s="51" t="s">
        <v>65</v>
      </c>
      <c r="U106" s="51" t="s">
        <v>65</v>
      </c>
      <c r="V106" s="51" t="s">
        <v>65</v>
      </c>
      <c r="W106" s="51" t="s">
        <v>433</v>
      </c>
      <c r="X106" s="51" t="s">
        <v>433</v>
      </c>
      <c r="Y106" s="51" t="s">
        <v>433</v>
      </c>
      <c r="Z106" s="51" t="s">
        <v>433</v>
      </c>
      <c r="AA106" s="51" t="s">
        <v>433</v>
      </c>
      <c r="AB106" s="51" t="s">
        <v>433</v>
      </c>
      <c r="AC106" s="51" t="s">
        <v>433</v>
      </c>
      <c r="AD106" s="51" t="s">
        <v>433</v>
      </c>
      <c r="AE106" s="52"/>
      <c r="AF106" s="53"/>
      <c r="AG106" s="53"/>
      <c r="AH106" s="53"/>
      <c r="AI106" s="53"/>
      <c r="AJ106" s="53"/>
      <c r="AK106" s="53" t="s">
        <v>434</v>
      </c>
      <c r="AL106" s="54" t="s">
        <v>280</v>
      </c>
    </row>
    <row r="107" spans="1:38" ht="26.25" customHeight="1" x14ac:dyDescent="0.2">
      <c r="A107" s="48" t="s">
        <v>277</v>
      </c>
      <c r="B107" s="48" t="s">
        <v>295</v>
      </c>
      <c r="C107" s="49" t="s">
        <v>296</v>
      </c>
      <c r="D107" s="66"/>
      <c r="E107" s="51">
        <v>9.3632092960690097E-2</v>
      </c>
      <c r="F107" s="51">
        <v>0.46661359884812426</v>
      </c>
      <c r="G107" s="51" t="s">
        <v>433</v>
      </c>
      <c r="H107" s="51">
        <v>0.98494933933428941</v>
      </c>
      <c r="I107" s="51">
        <v>1.5843498686190168E-2</v>
      </c>
      <c r="J107" s="51">
        <v>7.1295744087855759E-2</v>
      </c>
      <c r="K107" s="51">
        <v>0.15843498686190169</v>
      </c>
      <c r="L107" s="51" t="s">
        <v>65</v>
      </c>
      <c r="M107" s="51" t="s">
        <v>433</v>
      </c>
      <c r="N107" s="51" t="s">
        <v>433</v>
      </c>
      <c r="O107" s="51" t="s">
        <v>433</v>
      </c>
      <c r="P107" s="51" t="s">
        <v>433</v>
      </c>
      <c r="Q107" s="51" t="s">
        <v>65</v>
      </c>
      <c r="R107" s="51" t="s">
        <v>65</v>
      </c>
      <c r="S107" s="51" t="s">
        <v>65</v>
      </c>
      <c r="T107" s="51" t="s">
        <v>65</v>
      </c>
      <c r="U107" s="51" t="s">
        <v>65</v>
      </c>
      <c r="V107" s="51" t="s">
        <v>65</v>
      </c>
      <c r="W107" s="51" t="s">
        <v>433</v>
      </c>
      <c r="X107" s="51" t="s">
        <v>433</v>
      </c>
      <c r="Y107" s="51" t="s">
        <v>433</v>
      </c>
      <c r="Z107" s="51" t="s">
        <v>433</v>
      </c>
      <c r="AA107" s="51" t="s">
        <v>433</v>
      </c>
      <c r="AB107" s="51" t="s">
        <v>433</v>
      </c>
      <c r="AC107" s="51" t="s">
        <v>433</v>
      </c>
      <c r="AD107" s="51" t="s">
        <v>433</v>
      </c>
      <c r="AE107" s="52"/>
      <c r="AF107" s="53"/>
      <c r="AG107" s="53"/>
      <c r="AH107" s="53"/>
      <c r="AI107" s="53"/>
      <c r="AJ107" s="53"/>
      <c r="AK107" s="53">
        <v>10091.400437063801</v>
      </c>
      <c r="AL107" s="54" t="s">
        <v>280</v>
      </c>
    </row>
    <row r="108" spans="1:38" ht="26.25" customHeight="1" x14ac:dyDescent="0.2">
      <c r="A108" s="48" t="s">
        <v>277</v>
      </c>
      <c r="B108" s="48" t="s">
        <v>297</v>
      </c>
      <c r="C108" s="49" t="s">
        <v>298</v>
      </c>
      <c r="D108" s="66"/>
      <c r="E108" s="51">
        <v>5.0950544226113108E-2</v>
      </c>
      <c r="F108" s="51">
        <v>0.50997275121262897</v>
      </c>
      <c r="G108" s="51" t="s">
        <v>433</v>
      </c>
      <c r="H108" s="51">
        <v>1.0211034796649736</v>
      </c>
      <c r="I108" s="51">
        <v>1.6749579034333772E-2</v>
      </c>
      <c r="J108" s="51">
        <v>7.5373105654501976E-2</v>
      </c>
      <c r="K108" s="51">
        <v>0.16749579034333772</v>
      </c>
      <c r="L108" s="51" t="s">
        <v>65</v>
      </c>
      <c r="M108" s="51" t="s">
        <v>433</v>
      </c>
      <c r="N108" s="51" t="s">
        <v>433</v>
      </c>
      <c r="O108" s="51" t="s">
        <v>433</v>
      </c>
      <c r="P108" s="51" t="s">
        <v>433</v>
      </c>
      <c r="Q108" s="51" t="s">
        <v>65</v>
      </c>
      <c r="R108" s="51" t="s">
        <v>65</v>
      </c>
      <c r="S108" s="51" t="s">
        <v>65</v>
      </c>
      <c r="T108" s="51" t="s">
        <v>65</v>
      </c>
      <c r="U108" s="51" t="s">
        <v>65</v>
      </c>
      <c r="V108" s="51" t="s">
        <v>65</v>
      </c>
      <c r="W108" s="51" t="s">
        <v>433</v>
      </c>
      <c r="X108" s="51" t="s">
        <v>433</v>
      </c>
      <c r="Y108" s="51" t="s">
        <v>433</v>
      </c>
      <c r="Z108" s="51" t="s">
        <v>433</v>
      </c>
      <c r="AA108" s="51" t="s">
        <v>433</v>
      </c>
      <c r="AB108" s="51" t="s">
        <v>433</v>
      </c>
      <c r="AC108" s="51" t="s">
        <v>433</v>
      </c>
      <c r="AD108" s="51" t="s">
        <v>433</v>
      </c>
      <c r="AE108" s="52"/>
      <c r="AF108" s="53"/>
      <c r="AG108" s="53"/>
      <c r="AH108" s="53"/>
      <c r="AI108" s="53"/>
      <c r="AJ108" s="53"/>
      <c r="AK108" s="53">
        <v>10668.5216779196</v>
      </c>
      <c r="AL108" s="54" t="s">
        <v>280</v>
      </c>
    </row>
    <row r="109" spans="1:38" ht="26.25" customHeight="1" x14ac:dyDescent="0.2">
      <c r="A109" s="48" t="s">
        <v>277</v>
      </c>
      <c r="B109" s="48" t="s">
        <v>299</v>
      </c>
      <c r="C109" s="49" t="s">
        <v>300</v>
      </c>
      <c r="D109" s="66"/>
      <c r="E109" s="51">
        <v>1.919946920293697E-2</v>
      </c>
      <c r="F109" s="51">
        <v>5.9053312204355508E-2</v>
      </c>
      <c r="G109" s="51" t="s">
        <v>433</v>
      </c>
      <c r="H109" s="51">
        <v>0.48697206730418008</v>
      </c>
      <c r="I109" s="51">
        <v>1.1463925748456932E-3</v>
      </c>
      <c r="J109" s="51">
        <v>5.1587665868056192E-3</v>
      </c>
      <c r="K109" s="51">
        <v>1.1463925748456932E-2</v>
      </c>
      <c r="L109" s="51" t="s">
        <v>65</v>
      </c>
      <c r="M109" s="51" t="s">
        <v>433</v>
      </c>
      <c r="N109" s="51" t="s">
        <v>433</v>
      </c>
      <c r="O109" s="51" t="s">
        <v>433</v>
      </c>
      <c r="P109" s="51" t="s">
        <v>433</v>
      </c>
      <c r="Q109" s="51" t="s">
        <v>65</v>
      </c>
      <c r="R109" s="51" t="s">
        <v>65</v>
      </c>
      <c r="S109" s="51" t="s">
        <v>65</v>
      </c>
      <c r="T109" s="51" t="s">
        <v>65</v>
      </c>
      <c r="U109" s="51" t="s">
        <v>65</v>
      </c>
      <c r="V109" s="51" t="s">
        <v>65</v>
      </c>
      <c r="W109" s="51" t="s">
        <v>433</v>
      </c>
      <c r="X109" s="51" t="s">
        <v>433</v>
      </c>
      <c r="Y109" s="51" t="s">
        <v>433</v>
      </c>
      <c r="Z109" s="51" t="s">
        <v>433</v>
      </c>
      <c r="AA109" s="51" t="s">
        <v>433</v>
      </c>
      <c r="AB109" s="51" t="s">
        <v>433</v>
      </c>
      <c r="AC109" s="51" t="s">
        <v>433</v>
      </c>
      <c r="AD109" s="51" t="s">
        <v>433</v>
      </c>
      <c r="AE109" s="52"/>
      <c r="AF109" s="53"/>
      <c r="AG109" s="53"/>
      <c r="AH109" s="53"/>
      <c r="AI109" s="53"/>
      <c r="AJ109" s="53"/>
      <c r="AK109" s="53">
        <v>730.18635340490016</v>
      </c>
      <c r="AL109" s="54" t="s">
        <v>280</v>
      </c>
    </row>
    <row r="110" spans="1:38" ht="26.25" customHeight="1" x14ac:dyDescent="0.2">
      <c r="A110" s="48" t="s">
        <v>277</v>
      </c>
      <c r="B110" s="48" t="s">
        <v>301</v>
      </c>
      <c r="C110" s="49" t="s">
        <v>302</v>
      </c>
      <c r="D110" s="66"/>
      <c r="E110" s="51">
        <v>3.9461573019289936E-3</v>
      </c>
      <c r="F110" s="51">
        <v>1.0467678588907101E-2</v>
      </c>
      <c r="G110" s="51" t="s">
        <v>433</v>
      </c>
      <c r="H110" s="51">
        <v>9.8139892624523814E-2</v>
      </c>
      <c r="I110" s="51">
        <v>3.6622941038121402E-4</v>
      </c>
      <c r="J110" s="51">
        <v>1.6480323467154628E-3</v>
      </c>
      <c r="K110" s="51">
        <v>3.6622941038121398E-3</v>
      </c>
      <c r="L110" s="51" t="s">
        <v>65</v>
      </c>
      <c r="M110" s="51" t="s">
        <v>433</v>
      </c>
      <c r="N110" s="51" t="s">
        <v>433</v>
      </c>
      <c r="O110" s="51" t="s">
        <v>433</v>
      </c>
      <c r="P110" s="51" t="s">
        <v>433</v>
      </c>
      <c r="Q110" s="51" t="s">
        <v>65</v>
      </c>
      <c r="R110" s="51" t="s">
        <v>65</v>
      </c>
      <c r="S110" s="51" t="s">
        <v>65</v>
      </c>
      <c r="T110" s="51" t="s">
        <v>65</v>
      </c>
      <c r="U110" s="51" t="s">
        <v>65</v>
      </c>
      <c r="V110" s="51" t="s">
        <v>65</v>
      </c>
      <c r="W110" s="51" t="s">
        <v>433</v>
      </c>
      <c r="X110" s="51" t="s">
        <v>433</v>
      </c>
      <c r="Y110" s="51" t="s">
        <v>433</v>
      </c>
      <c r="Z110" s="51" t="s">
        <v>433</v>
      </c>
      <c r="AA110" s="51" t="s">
        <v>433</v>
      </c>
      <c r="AB110" s="51" t="s">
        <v>433</v>
      </c>
      <c r="AC110" s="51" t="s">
        <v>433</v>
      </c>
      <c r="AD110" s="51" t="s">
        <v>433</v>
      </c>
      <c r="AE110" s="52"/>
      <c r="AF110" s="53"/>
      <c r="AG110" s="53"/>
      <c r="AH110" s="53"/>
      <c r="AI110" s="53"/>
      <c r="AJ110" s="53"/>
      <c r="AK110" s="53">
        <v>233.2671403702</v>
      </c>
      <c r="AL110" s="54" t="s">
        <v>280</v>
      </c>
    </row>
    <row r="111" spans="1:38" ht="26.25" customHeight="1" x14ac:dyDescent="0.2">
      <c r="A111" s="48" t="s">
        <v>277</v>
      </c>
      <c r="B111" s="48" t="s">
        <v>303</v>
      </c>
      <c r="C111" s="49" t="s">
        <v>304</v>
      </c>
      <c r="D111" s="66"/>
      <c r="E111" s="51">
        <v>8.303985050300565E-4</v>
      </c>
      <c r="F111" s="51">
        <v>4.5317194927163833E-3</v>
      </c>
      <c r="G111" s="51" t="s">
        <v>433</v>
      </c>
      <c r="H111" s="51">
        <v>2.2705656607119772E-2</v>
      </c>
      <c r="I111" s="51">
        <v>1.0643972000000001E-4</v>
      </c>
      <c r="J111" s="51">
        <v>4.7897873999999999E-4</v>
      </c>
      <c r="K111" s="51">
        <v>1.0643972E-3</v>
      </c>
      <c r="L111" s="51" t="s">
        <v>65</v>
      </c>
      <c r="M111" s="51" t="s">
        <v>433</v>
      </c>
      <c r="N111" s="51" t="s">
        <v>433</v>
      </c>
      <c r="O111" s="51" t="s">
        <v>433</v>
      </c>
      <c r="P111" s="51" t="s">
        <v>433</v>
      </c>
      <c r="Q111" s="51" t="s">
        <v>65</v>
      </c>
      <c r="R111" s="51" t="s">
        <v>65</v>
      </c>
      <c r="S111" s="51" t="s">
        <v>65</v>
      </c>
      <c r="T111" s="51" t="s">
        <v>65</v>
      </c>
      <c r="U111" s="51" t="s">
        <v>65</v>
      </c>
      <c r="V111" s="51" t="s">
        <v>65</v>
      </c>
      <c r="W111" s="51" t="s">
        <v>433</v>
      </c>
      <c r="X111" s="51" t="s">
        <v>433</v>
      </c>
      <c r="Y111" s="51" t="s">
        <v>433</v>
      </c>
      <c r="Z111" s="51" t="s">
        <v>433</v>
      </c>
      <c r="AA111" s="51" t="s">
        <v>433</v>
      </c>
      <c r="AB111" s="51" t="s">
        <v>433</v>
      </c>
      <c r="AC111" s="51" t="s">
        <v>433</v>
      </c>
      <c r="AD111" s="51" t="s">
        <v>433</v>
      </c>
      <c r="AE111" s="52"/>
      <c r="AF111" s="53"/>
      <c r="AG111" s="53"/>
      <c r="AH111" s="53"/>
      <c r="AI111" s="53"/>
      <c r="AJ111" s="53"/>
      <c r="AK111" s="53">
        <v>67.795999999999992</v>
      </c>
      <c r="AL111" s="54" t="s">
        <v>280</v>
      </c>
    </row>
    <row r="112" spans="1:38" ht="26.25" customHeight="1" x14ac:dyDescent="0.2">
      <c r="A112" s="48" t="s">
        <v>305</v>
      </c>
      <c r="B112" s="48" t="s">
        <v>306</v>
      </c>
      <c r="C112" s="49" t="s">
        <v>307</v>
      </c>
      <c r="D112" s="50"/>
      <c r="E112" s="51">
        <v>3.9839956000000001</v>
      </c>
      <c r="F112" s="51" t="s">
        <v>433</v>
      </c>
      <c r="G112" s="51" t="s">
        <v>433</v>
      </c>
      <c r="H112" s="51">
        <v>5.5540226812749998</v>
      </c>
      <c r="I112" s="51" t="s">
        <v>433</v>
      </c>
      <c r="J112" s="51" t="s">
        <v>433</v>
      </c>
      <c r="K112" s="51" t="s">
        <v>433</v>
      </c>
      <c r="L112" s="51" t="s">
        <v>65</v>
      </c>
      <c r="M112" s="51" t="s">
        <v>433</v>
      </c>
      <c r="N112" s="51" t="s">
        <v>433</v>
      </c>
      <c r="O112" s="51" t="s">
        <v>433</v>
      </c>
      <c r="P112" s="51" t="s">
        <v>433</v>
      </c>
      <c r="Q112" s="51" t="s">
        <v>65</v>
      </c>
      <c r="R112" s="51" t="s">
        <v>65</v>
      </c>
      <c r="S112" s="51" t="s">
        <v>65</v>
      </c>
      <c r="T112" s="51" t="s">
        <v>65</v>
      </c>
      <c r="U112" s="51" t="s">
        <v>65</v>
      </c>
      <c r="V112" s="51" t="s">
        <v>65</v>
      </c>
      <c r="W112" s="51" t="s">
        <v>433</v>
      </c>
      <c r="X112" s="51" t="s">
        <v>433</v>
      </c>
      <c r="Y112" s="51" t="s">
        <v>433</v>
      </c>
      <c r="Z112" s="51" t="s">
        <v>433</v>
      </c>
      <c r="AA112" s="51" t="s">
        <v>433</v>
      </c>
      <c r="AB112" s="51" t="s">
        <v>433</v>
      </c>
      <c r="AC112" s="51" t="s">
        <v>433</v>
      </c>
      <c r="AD112" s="51" t="s">
        <v>433</v>
      </c>
      <c r="AE112" s="52"/>
      <c r="AF112" s="53"/>
      <c r="AG112" s="53"/>
      <c r="AH112" s="53"/>
      <c r="AI112" s="53"/>
      <c r="AJ112" s="53"/>
      <c r="AK112" s="53">
        <v>99599890</v>
      </c>
      <c r="AL112" s="54" t="s">
        <v>308</v>
      </c>
    </row>
    <row r="113" spans="1:38" ht="26.25" customHeight="1" x14ac:dyDescent="0.2">
      <c r="A113" s="48" t="s">
        <v>305</v>
      </c>
      <c r="B113" s="67" t="s">
        <v>309</v>
      </c>
      <c r="C113" s="68" t="s">
        <v>310</v>
      </c>
      <c r="D113" s="50"/>
      <c r="E113" s="51">
        <v>4.6665284571344126</v>
      </c>
      <c r="F113" s="51">
        <v>7.21982943428534</v>
      </c>
      <c r="G113" s="51" t="s">
        <v>433</v>
      </c>
      <c r="H113" s="51">
        <v>25.05787191350133</v>
      </c>
      <c r="I113" s="51" t="s">
        <v>433</v>
      </c>
      <c r="J113" s="51" t="s">
        <v>433</v>
      </c>
      <c r="K113" s="51" t="s">
        <v>433</v>
      </c>
      <c r="L113" s="51" t="s">
        <v>65</v>
      </c>
      <c r="M113" s="51" t="s">
        <v>433</v>
      </c>
      <c r="N113" s="51" t="s">
        <v>433</v>
      </c>
      <c r="O113" s="51" t="s">
        <v>433</v>
      </c>
      <c r="P113" s="51" t="s">
        <v>433</v>
      </c>
      <c r="Q113" s="51" t="s">
        <v>65</v>
      </c>
      <c r="R113" s="51" t="s">
        <v>65</v>
      </c>
      <c r="S113" s="51" t="s">
        <v>65</v>
      </c>
      <c r="T113" s="51" t="s">
        <v>65</v>
      </c>
      <c r="U113" s="51" t="s">
        <v>65</v>
      </c>
      <c r="V113" s="51" t="s">
        <v>65</v>
      </c>
      <c r="W113" s="51" t="s">
        <v>433</v>
      </c>
      <c r="X113" s="51" t="s">
        <v>433</v>
      </c>
      <c r="Y113" s="51" t="s">
        <v>433</v>
      </c>
      <c r="Z113" s="51" t="s">
        <v>433</v>
      </c>
      <c r="AA113" s="51" t="s">
        <v>433</v>
      </c>
      <c r="AB113" s="51" t="s">
        <v>433</v>
      </c>
      <c r="AC113" s="51" t="s">
        <v>433</v>
      </c>
      <c r="AD113" s="51" t="s">
        <v>433</v>
      </c>
      <c r="AE113" s="52"/>
      <c r="AF113" s="53"/>
      <c r="AG113" s="53"/>
      <c r="AH113" s="53"/>
      <c r="AI113" s="53"/>
      <c r="AJ113" s="53"/>
      <c r="AK113" s="53"/>
      <c r="AL113" s="54" t="s">
        <v>149</v>
      </c>
    </row>
    <row r="114" spans="1:38" ht="26.25" customHeight="1" x14ac:dyDescent="0.2">
      <c r="A114" s="48" t="s">
        <v>305</v>
      </c>
      <c r="B114" s="67" t="s">
        <v>311</v>
      </c>
      <c r="C114" s="68" t="s">
        <v>312</v>
      </c>
      <c r="D114" s="50"/>
      <c r="E114" s="51">
        <v>7.9447647640920008E-2</v>
      </c>
      <c r="F114" s="51" t="s">
        <v>433</v>
      </c>
      <c r="G114" s="51" t="s">
        <v>433</v>
      </c>
      <c r="H114" s="51">
        <v>0.25820485483298999</v>
      </c>
      <c r="I114" s="51" t="s">
        <v>433</v>
      </c>
      <c r="J114" s="51" t="s">
        <v>433</v>
      </c>
      <c r="K114" s="51" t="s">
        <v>433</v>
      </c>
      <c r="L114" s="51" t="s">
        <v>65</v>
      </c>
      <c r="M114" s="51" t="s">
        <v>433</v>
      </c>
      <c r="N114" s="51" t="s">
        <v>433</v>
      </c>
      <c r="O114" s="51" t="s">
        <v>433</v>
      </c>
      <c r="P114" s="51" t="s">
        <v>433</v>
      </c>
      <c r="Q114" s="51" t="s">
        <v>65</v>
      </c>
      <c r="R114" s="51" t="s">
        <v>65</v>
      </c>
      <c r="S114" s="51" t="s">
        <v>65</v>
      </c>
      <c r="T114" s="51" t="s">
        <v>65</v>
      </c>
      <c r="U114" s="51" t="s">
        <v>65</v>
      </c>
      <c r="V114" s="51" t="s">
        <v>65</v>
      </c>
      <c r="W114" s="51" t="s">
        <v>433</v>
      </c>
      <c r="X114" s="51" t="s">
        <v>433</v>
      </c>
      <c r="Y114" s="51" t="s">
        <v>433</v>
      </c>
      <c r="Z114" s="51" t="s">
        <v>433</v>
      </c>
      <c r="AA114" s="51" t="s">
        <v>433</v>
      </c>
      <c r="AB114" s="51" t="s">
        <v>433</v>
      </c>
      <c r="AC114" s="51" t="s">
        <v>433</v>
      </c>
      <c r="AD114" s="51" t="s">
        <v>433</v>
      </c>
      <c r="AE114" s="52"/>
      <c r="AF114" s="53"/>
      <c r="AG114" s="53"/>
      <c r="AH114" s="53"/>
      <c r="AI114" s="53"/>
      <c r="AJ114" s="53"/>
      <c r="AK114" s="53"/>
      <c r="AL114" s="54" t="s">
        <v>149</v>
      </c>
    </row>
    <row r="115" spans="1:38" ht="26.25" customHeight="1" x14ac:dyDescent="0.2">
      <c r="A115" s="48" t="s">
        <v>305</v>
      </c>
      <c r="B115" s="67" t="s">
        <v>313</v>
      </c>
      <c r="C115" s="68" t="s">
        <v>314</v>
      </c>
      <c r="D115" s="50"/>
      <c r="E115" s="51">
        <v>0.21504315371662477</v>
      </c>
      <c r="F115" s="51" t="s">
        <v>433</v>
      </c>
      <c r="G115" s="51" t="s">
        <v>433</v>
      </c>
      <c r="H115" s="51">
        <v>0.43008630743324955</v>
      </c>
      <c r="I115" s="51" t="s">
        <v>433</v>
      </c>
      <c r="J115" s="51" t="s">
        <v>433</v>
      </c>
      <c r="K115" s="51" t="s">
        <v>433</v>
      </c>
      <c r="L115" s="51" t="s">
        <v>65</v>
      </c>
      <c r="M115" s="51" t="s">
        <v>433</v>
      </c>
      <c r="N115" s="51" t="s">
        <v>433</v>
      </c>
      <c r="O115" s="51" t="s">
        <v>433</v>
      </c>
      <c r="P115" s="51" t="s">
        <v>433</v>
      </c>
      <c r="Q115" s="51" t="s">
        <v>65</v>
      </c>
      <c r="R115" s="51" t="s">
        <v>65</v>
      </c>
      <c r="S115" s="51" t="s">
        <v>65</v>
      </c>
      <c r="T115" s="51" t="s">
        <v>65</v>
      </c>
      <c r="U115" s="51" t="s">
        <v>65</v>
      </c>
      <c r="V115" s="51" t="s">
        <v>65</v>
      </c>
      <c r="W115" s="51" t="s">
        <v>433</v>
      </c>
      <c r="X115" s="51" t="s">
        <v>433</v>
      </c>
      <c r="Y115" s="51" t="s">
        <v>433</v>
      </c>
      <c r="Z115" s="51" t="s">
        <v>433</v>
      </c>
      <c r="AA115" s="51" t="s">
        <v>433</v>
      </c>
      <c r="AB115" s="51" t="s">
        <v>433</v>
      </c>
      <c r="AC115" s="51" t="s">
        <v>433</v>
      </c>
      <c r="AD115" s="51" t="s">
        <v>433</v>
      </c>
      <c r="AE115" s="52"/>
      <c r="AF115" s="53"/>
      <c r="AG115" s="53"/>
      <c r="AH115" s="53"/>
      <c r="AI115" s="53"/>
      <c r="AJ115" s="53"/>
      <c r="AK115" s="53"/>
      <c r="AL115" s="54" t="s">
        <v>149</v>
      </c>
    </row>
    <row r="116" spans="1:38" ht="26.25" customHeight="1" x14ac:dyDescent="0.2">
      <c r="A116" s="48" t="s">
        <v>305</v>
      </c>
      <c r="B116" s="48" t="s">
        <v>315</v>
      </c>
      <c r="C116" s="57" t="s">
        <v>316</v>
      </c>
      <c r="D116" s="50"/>
      <c r="E116" s="51">
        <v>0.57361923924210834</v>
      </c>
      <c r="F116" s="51">
        <v>8.0975043248014744E-2</v>
      </c>
      <c r="G116" s="51" t="s">
        <v>433</v>
      </c>
      <c r="H116" s="51">
        <v>1.0523396576636754</v>
      </c>
      <c r="I116" s="51" t="s">
        <v>433</v>
      </c>
      <c r="J116" s="51" t="s">
        <v>433</v>
      </c>
      <c r="K116" s="51" t="s">
        <v>433</v>
      </c>
      <c r="L116" s="51" t="s">
        <v>65</v>
      </c>
      <c r="M116" s="51" t="s">
        <v>433</v>
      </c>
      <c r="N116" s="51" t="s">
        <v>433</v>
      </c>
      <c r="O116" s="51" t="s">
        <v>433</v>
      </c>
      <c r="P116" s="51" t="s">
        <v>433</v>
      </c>
      <c r="Q116" s="51" t="s">
        <v>65</v>
      </c>
      <c r="R116" s="51" t="s">
        <v>65</v>
      </c>
      <c r="S116" s="51" t="s">
        <v>65</v>
      </c>
      <c r="T116" s="51" t="s">
        <v>65</v>
      </c>
      <c r="U116" s="51" t="s">
        <v>65</v>
      </c>
      <c r="V116" s="51" t="s">
        <v>65</v>
      </c>
      <c r="W116" s="51" t="s">
        <v>433</v>
      </c>
      <c r="X116" s="51" t="s">
        <v>433</v>
      </c>
      <c r="Y116" s="51" t="s">
        <v>433</v>
      </c>
      <c r="Z116" s="51" t="s">
        <v>433</v>
      </c>
      <c r="AA116" s="51" t="s">
        <v>433</v>
      </c>
      <c r="AB116" s="51" t="s">
        <v>433</v>
      </c>
      <c r="AC116" s="51" t="s">
        <v>433</v>
      </c>
      <c r="AD116" s="51" t="s">
        <v>433</v>
      </c>
      <c r="AE116" s="52"/>
      <c r="AF116" s="53"/>
      <c r="AG116" s="53"/>
      <c r="AH116" s="53"/>
      <c r="AI116" s="53"/>
      <c r="AJ116" s="53"/>
      <c r="AK116" s="53"/>
      <c r="AL116" s="54" t="s">
        <v>149</v>
      </c>
    </row>
    <row r="117" spans="1:38" ht="26.25" customHeight="1" x14ac:dyDescent="0.2">
      <c r="A117" s="48" t="s">
        <v>305</v>
      </c>
      <c r="B117" s="48" t="s">
        <v>317</v>
      </c>
      <c r="C117" s="57" t="s">
        <v>318</v>
      </c>
      <c r="D117" s="50"/>
      <c r="E117" s="51" t="s">
        <v>433</v>
      </c>
      <c r="F117" s="51" t="s">
        <v>433</v>
      </c>
      <c r="G117" s="51" t="s">
        <v>433</v>
      </c>
      <c r="H117" s="51">
        <v>0.72656107983901486</v>
      </c>
      <c r="I117" s="51" t="s">
        <v>433</v>
      </c>
      <c r="J117" s="51" t="s">
        <v>433</v>
      </c>
      <c r="K117" s="51" t="s">
        <v>433</v>
      </c>
      <c r="L117" s="51" t="s">
        <v>65</v>
      </c>
      <c r="M117" s="51" t="s">
        <v>433</v>
      </c>
      <c r="N117" s="51" t="s">
        <v>433</v>
      </c>
      <c r="O117" s="51" t="s">
        <v>433</v>
      </c>
      <c r="P117" s="51" t="s">
        <v>433</v>
      </c>
      <c r="Q117" s="51" t="s">
        <v>65</v>
      </c>
      <c r="R117" s="51" t="s">
        <v>65</v>
      </c>
      <c r="S117" s="51" t="s">
        <v>65</v>
      </c>
      <c r="T117" s="51" t="s">
        <v>65</v>
      </c>
      <c r="U117" s="51" t="s">
        <v>65</v>
      </c>
      <c r="V117" s="51" t="s">
        <v>65</v>
      </c>
      <c r="W117" s="51" t="s">
        <v>433</v>
      </c>
      <c r="X117" s="51" t="s">
        <v>433</v>
      </c>
      <c r="Y117" s="51" t="s">
        <v>433</v>
      </c>
      <c r="Z117" s="51" t="s">
        <v>433</v>
      </c>
      <c r="AA117" s="51" t="s">
        <v>433</v>
      </c>
      <c r="AB117" s="51" t="s">
        <v>433</v>
      </c>
      <c r="AC117" s="51" t="s">
        <v>433</v>
      </c>
      <c r="AD117" s="51" t="s">
        <v>433</v>
      </c>
      <c r="AE117" s="52"/>
      <c r="AF117" s="53"/>
      <c r="AG117" s="53"/>
      <c r="AH117" s="53"/>
      <c r="AI117" s="53"/>
      <c r="AJ117" s="53"/>
      <c r="AK117" s="53"/>
      <c r="AL117" s="54" t="s">
        <v>149</v>
      </c>
    </row>
    <row r="118" spans="1:38" ht="26.25" customHeight="1" x14ac:dyDescent="0.2">
      <c r="A118" s="48" t="s">
        <v>305</v>
      </c>
      <c r="B118" s="48" t="s">
        <v>319</v>
      </c>
      <c r="C118" s="57" t="s">
        <v>320</v>
      </c>
      <c r="D118" s="50"/>
      <c r="E118" s="51" t="s">
        <v>435</v>
      </c>
      <c r="F118" s="51" t="s">
        <v>435</v>
      </c>
      <c r="G118" s="51" t="s">
        <v>435</v>
      </c>
      <c r="H118" s="51" t="s">
        <v>435</v>
      </c>
      <c r="I118" s="51" t="s">
        <v>435</v>
      </c>
      <c r="J118" s="51" t="s">
        <v>435</v>
      </c>
      <c r="K118" s="51" t="s">
        <v>435</v>
      </c>
      <c r="L118" s="51" t="s">
        <v>65</v>
      </c>
      <c r="M118" s="51" t="s">
        <v>435</v>
      </c>
      <c r="N118" s="51" t="s">
        <v>435</v>
      </c>
      <c r="O118" s="51" t="s">
        <v>435</v>
      </c>
      <c r="P118" s="51" t="s">
        <v>435</v>
      </c>
      <c r="Q118" s="51" t="s">
        <v>65</v>
      </c>
      <c r="R118" s="51" t="s">
        <v>65</v>
      </c>
      <c r="S118" s="51" t="s">
        <v>65</v>
      </c>
      <c r="T118" s="51" t="s">
        <v>65</v>
      </c>
      <c r="U118" s="51" t="s">
        <v>65</v>
      </c>
      <c r="V118" s="51" t="s">
        <v>65</v>
      </c>
      <c r="W118" s="51" t="s">
        <v>435</v>
      </c>
      <c r="X118" s="51" t="s">
        <v>435</v>
      </c>
      <c r="Y118" s="51" t="s">
        <v>435</v>
      </c>
      <c r="Z118" s="51" t="s">
        <v>435</v>
      </c>
      <c r="AA118" s="51" t="s">
        <v>435</v>
      </c>
      <c r="AB118" s="51" t="s">
        <v>435</v>
      </c>
      <c r="AC118" s="51" t="s">
        <v>435</v>
      </c>
      <c r="AD118" s="51" t="s">
        <v>435</v>
      </c>
      <c r="AE118" s="52"/>
      <c r="AF118" s="53"/>
      <c r="AG118" s="53"/>
      <c r="AH118" s="53"/>
      <c r="AI118" s="53"/>
      <c r="AJ118" s="53"/>
      <c r="AK118" s="53"/>
      <c r="AL118" s="54" t="s">
        <v>149</v>
      </c>
    </row>
    <row r="119" spans="1:38" ht="26.25" customHeight="1" x14ac:dyDescent="0.2">
      <c r="A119" s="48" t="s">
        <v>305</v>
      </c>
      <c r="B119" s="48" t="s">
        <v>321</v>
      </c>
      <c r="C119" s="49" t="s">
        <v>322</v>
      </c>
      <c r="D119" s="50"/>
      <c r="E119" s="51" t="s">
        <v>433</v>
      </c>
      <c r="F119" s="51" t="s">
        <v>433</v>
      </c>
      <c r="G119" s="51" t="s">
        <v>433</v>
      </c>
      <c r="H119" s="51" t="s">
        <v>433</v>
      </c>
      <c r="I119" s="51">
        <v>0.12479309381837678</v>
      </c>
      <c r="J119" s="51">
        <v>3.2446204392777962</v>
      </c>
      <c r="K119" s="51">
        <v>3.2446204392777962</v>
      </c>
      <c r="L119" s="51" t="s">
        <v>65</v>
      </c>
      <c r="M119" s="51" t="s">
        <v>433</v>
      </c>
      <c r="N119" s="51" t="s">
        <v>433</v>
      </c>
      <c r="O119" s="51" t="s">
        <v>433</v>
      </c>
      <c r="P119" s="51" t="s">
        <v>433</v>
      </c>
      <c r="Q119" s="51" t="s">
        <v>65</v>
      </c>
      <c r="R119" s="51" t="s">
        <v>65</v>
      </c>
      <c r="S119" s="51" t="s">
        <v>65</v>
      </c>
      <c r="T119" s="51" t="s">
        <v>65</v>
      </c>
      <c r="U119" s="51" t="s">
        <v>65</v>
      </c>
      <c r="V119" s="51" t="s">
        <v>65</v>
      </c>
      <c r="W119" s="51" t="s">
        <v>433</v>
      </c>
      <c r="X119" s="51" t="s">
        <v>433</v>
      </c>
      <c r="Y119" s="51" t="s">
        <v>433</v>
      </c>
      <c r="Z119" s="51" t="s">
        <v>433</v>
      </c>
      <c r="AA119" s="51" t="s">
        <v>433</v>
      </c>
      <c r="AB119" s="51" t="s">
        <v>433</v>
      </c>
      <c r="AC119" s="51" t="s">
        <v>433</v>
      </c>
      <c r="AD119" s="51" t="s">
        <v>433</v>
      </c>
      <c r="AE119" s="52"/>
      <c r="AF119" s="53"/>
      <c r="AG119" s="53"/>
      <c r="AH119" s="53"/>
      <c r="AI119" s="53"/>
      <c r="AJ119" s="53"/>
      <c r="AK119" s="53"/>
      <c r="AL119" s="54" t="s">
        <v>149</v>
      </c>
    </row>
    <row r="120" spans="1:38" ht="26.25" customHeight="1" x14ac:dyDescent="0.2">
      <c r="A120" s="48" t="s">
        <v>305</v>
      </c>
      <c r="B120" s="48" t="s">
        <v>323</v>
      </c>
      <c r="C120" s="49" t="s">
        <v>324</v>
      </c>
      <c r="D120" s="50"/>
      <c r="E120" s="51" t="s">
        <v>433</v>
      </c>
      <c r="F120" s="51" t="s">
        <v>433</v>
      </c>
      <c r="G120" s="51" t="s">
        <v>433</v>
      </c>
      <c r="H120" s="51" t="s">
        <v>433</v>
      </c>
      <c r="I120" s="51">
        <v>9.2568248569099999E-3</v>
      </c>
      <c r="J120" s="51">
        <v>2.9358623458600002E-2</v>
      </c>
      <c r="K120" s="51">
        <v>6.2036513734900003E-2</v>
      </c>
      <c r="L120" s="51" t="s">
        <v>65</v>
      </c>
      <c r="M120" s="51" t="s">
        <v>433</v>
      </c>
      <c r="N120" s="51" t="s">
        <v>433</v>
      </c>
      <c r="O120" s="51" t="s">
        <v>433</v>
      </c>
      <c r="P120" s="51" t="s">
        <v>433</v>
      </c>
      <c r="Q120" s="51" t="s">
        <v>65</v>
      </c>
      <c r="R120" s="51" t="s">
        <v>65</v>
      </c>
      <c r="S120" s="51" t="s">
        <v>65</v>
      </c>
      <c r="T120" s="51" t="s">
        <v>65</v>
      </c>
      <c r="U120" s="51" t="s">
        <v>65</v>
      </c>
      <c r="V120" s="51" t="s">
        <v>65</v>
      </c>
      <c r="W120" s="51" t="s">
        <v>433</v>
      </c>
      <c r="X120" s="51" t="s">
        <v>433</v>
      </c>
      <c r="Y120" s="51" t="s">
        <v>433</v>
      </c>
      <c r="Z120" s="51" t="s">
        <v>433</v>
      </c>
      <c r="AA120" s="51" t="s">
        <v>433</v>
      </c>
      <c r="AB120" s="51" t="s">
        <v>433</v>
      </c>
      <c r="AC120" s="51" t="s">
        <v>433</v>
      </c>
      <c r="AD120" s="51" t="s">
        <v>433</v>
      </c>
      <c r="AE120" s="52"/>
      <c r="AF120" s="53"/>
      <c r="AG120" s="53"/>
      <c r="AH120" s="53"/>
      <c r="AI120" s="53"/>
      <c r="AJ120" s="53"/>
      <c r="AK120" s="53"/>
      <c r="AL120" s="54" t="s">
        <v>149</v>
      </c>
    </row>
    <row r="121" spans="1:38" ht="26.25" customHeight="1" x14ac:dyDescent="0.2">
      <c r="A121" s="48" t="s">
        <v>305</v>
      </c>
      <c r="B121" s="48" t="s">
        <v>325</v>
      </c>
      <c r="C121" s="57" t="s">
        <v>326</v>
      </c>
      <c r="D121" s="60"/>
      <c r="E121" s="51" t="s">
        <v>433</v>
      </c>
      <c r="F121" s="51">
        <v>1.5238821895596522</v>
      </c>
      <c r="G121" s="51" t="s">
        <v>433</v>
      </c>
      <c r="H121" s="51" t="s">
        <v>433</v>
      </c>
      <c r="I121" s="51" t="s">
        <v>433</v>
      </c>
      <c r="J121" s="51" t="s">
        <v>433</v>
      </c>
      <c r="K121" s="51" t="s">
        <v>433</v>
      </c>
      <c r="L121" s="51" t="s">
        <v>65</v>
      </c>
      <c r="M121" s="51" t="s">
        <v>433</v>
      </c>
      <c r="N121" s="51" t="s">
        <v>433</v>
      </c>
      <c r="O121" s="51" t="s">
        <v>433</v>
      </c>
      <c r="P121" s="51" t="s">
        <v>433</v>
      </c>
      <c r="Q121" s="51" t="s">
        <v>65</v>
      </c>
      <c r="R121" s="51" t="s">
        <v>65</v>
      </c>
      <c r="S121" s="51" t="s">
        <v>65</v>
      </c>
      <c r="T121" s="51" t="s">
        <v>65</v>
      </c>
      <c r="U121" s="51" t="s">
        <v>65</v>
      </c>
      <c r="V121" s="51" t="s">
        <v>65</v>
      </c>
      <c r="W121" s="51" t="s">
        <v>433</v>
      </c>
      <c r="X121" s="51" t="s">
        <v>433</v>
      </c>
      <c r="Y121" s="51" t="s">
        <v>433</v>
      </c>
      <c r="Z121" s="51" t="s">
        <v>433</v>
      </c>
      <c r="AA121" s="51" t="s">
        <v>433</v>
      </c>
      <c r="AB121" s="51" t="s">
        <v>433</v>
      </c>
      <c r="AC121" s="51" t="s">
        <v>433</v>
      </c>
      <c r="AD121" s="51" t="s">
        <v>433</v>
      </c>
      <c r="AE121" s="52"/>
      <c r="AF121" s="53"/>
      <c r="AG121" s="53"/>
      <c r="AH121" s="53"/>
      <c r="AI121" s="53"/>
      <c r="AJ121" s="53"/>
      <c r="AK121" s="53"/>
      <c r="AL121" s="54" t="s">
        <v>149</v>
      </c>
    </row>
    <row r="122" spans="1:38" ht="26.25" customHeight="1" x14ac:dyDescent="0.2">
      <c r="A122" s="48" t="s">
        <v>305</v>
      </c>
      <c r="B122" s="67" t="s">
        <v>327</v>
      </c>
      <c r="C122" s="68" t="s">
        <v>328</v>
      </c>
      <c r="D122" s="50"/>
      <c r="E122" s="51" t="s">
        <v>433</v>
      </c>
      <c r="F122" s="51" t="s">
        <v>433</v>
      </c>
      <c r="G122" s="51" t="s">
        <v>433</v>
      </c>
      <c r="H122" s="51" t="s">
        <v>433</v>
      </c>
      <c r="I122" s="51" t="s">
        <v>433</v>
      </c>
      <c r="J122" s="51" t="s">
        <v>433</v>
      </c>
      <c r="K122" s="51" t="s">
        <v>433</v>
      </c>
      <c r="L122" s="51" t="s">
        <v>65</v>
      </c>
      <c r="M122" s="51" t="s">
        <v>433</v>
      </c>
      <c r="N122" s="51" t="s">
        <v>433</v>
      </c>
      <c r="O122" s="51" t="s">
        <v>433</v>
      </c>
      <c r="P122" s="51" t="s">
        <v>433</v>
      </c>
      <c r="Q122" s="51" t="s">
        <v>65</v>
      </c>
      <c r="R122" s="51" t="s">
        <v>65</v>
      </c>
      <c r="S122" s="51" t="s">
        <v>65</v>
      </c>
      <c r="T122" s="51" t="s">
        <v>65</v>
      </c>
      <c r="U122" s="51" t="s">
        <v>65</v>
      </c>
      <c r="V122" s="51" t="s">
        <v>65</v>
      </c>
      <c r="W122" s="51" t="s">
        <v>433</v>
      </c>
      <c r="X122" s="51" t="s">
        <v>433</v>
      </c>
      <c r="Y122" s="51" t="s">
        <v>433</v>
      </c>
      <c r="Z122" s="51" t="s">
        <v>433</v>
      </c>
      <c r="AA122" s="51" t="s">
        <v>433</v>
      </c>
      <c r="AB122" s="51" t="s">
        <v>433</v>
      </c>
      <c r="AC122" s="51">
        <v>1.31425E-2</v>
      </c>
      <c r="AD122" s="51" t="s">
        <v>433</v>
      </c>
      <c r="AE122" s="52"/>
      <c r="AF122" s="53"/>
      <c r="AG122" s="53"/>
      <c r="AH122" s="53"/>
      <c r="AI122" s="53"/>
      <c r="AJ122" s="53"/>
      <c r="AK122" s="53"/>
      <c r="AL122" s="54" t="s">
        <v>149</v>
      </c>
    </row>
    <row r="123" spans="1:38" ht="26.25" customHeight="1" x14ac:dyDescent="0.2">
      <c r="A123" s="48" t="s">
        <v>305</v>
      </c>
      <c r="B123" s="48" t="s">
        <v>329</v>
      </c>
      <c r="C123" s="49" t="s">
        <v>330</v>
      </c>
      <c r="D123" s="50"/>
      <c r="E123" s="51" t="s">
        <v>435</v>
      </c>
      <c r="F123" s="51" t="s">
        <v>435</v>
      </c>
      <c r="G123" s="51" t="s">
        <v>435</v>
      </c>
      <c r="H123" s="51" t="s">
        <v>435</v>
      </c>
      <c r="I123" s="51" t="s">
        <v>435</v>
      </c>
      <c r="J123" s="51" t="s">
        <v>435</v>
      </c>
      <c r="K123" s="51" t="s">
        <v>435</v>
      </c>
      <c r="L123" s="51" t="s">
        <v>65</v>
      </c>
      <c r="M123" s="51" t="s">
        <v>435</v>
      </c>
      <c r="N123" s="51" t="s">
        <v>435</v>
      </c>
      <c r="O123" s="51" t="s">
        <v>435</v>
      </c>
      <c r="P123" s="51" t="s">
        <v>435</v>
      </c>
      <c r="Q123" s="51" t="s">
        <v>65</v>
      </c>
      <c r="R123" s="51" t="s">
        <v>65</v>
      </c>
      <c r="S123" s="51" t="s">
        <v>65</v>
      </c>
      <c r="T123" s="51" t="s">
        <v>65</v>
      </c>
      <c r="U123" s="51" t="s">
        <v>65</v>
      </c>
      <c r="V123" s="51" t="s">
        <v>65</v>
      </c>
      <c r="W123" s="51" t="s">
        <v>435</v>
      </c>
      <c r="X123" s="51" t="s">
        <v>435</v>
      </c>
      <c r="Y123" s="51" t="s">
        <v>435</v>
      </c>
      <c r="Z123" s="51" t="s">
        <v>435</v>
      </c>
      <c r="AA123" s="51" t="s">
        <v>435</v>
      </c>
      <c r="AB123" s="51" t="s">
        <v>435</v>
      </c>
      <c r="AC123" s="51" t="s">
        <v>435</v>
      </c>
      <c r="AD123" s="51" t="s">
        <v>433</v>
      </c>
      <c r="AE123" s="52"/>
      <c r="AF123" s="53"/>
      <c r="AG123" s="53"/>
      <c r="AH123" s="53"/>
      <c r="AI123" s="53"/>
      <c r="AJ123" s="53"/>
      <c r="AK123" s="53"/>
      <c r="AL123" s="54" t="s">
        <v>331</v>
      </c>
    </row>
    <row r="124" spans="1:38" ht="26.25" customHeight="1" x14ac:dyDescent="0.2">
      <c r="A124" s="48" t="s">
        <v>305</v>
      </c>
      <c r="B124" s="69" t="s">
        <v>332</v>
      </c>
      <c r="C124" s="49" t="s">
        <v>333</v>
      </c>
      <c r="D124" s="50"/>
      <c r="E124" s="51" t="s">
        <v>435</v>
      </c>
      <c r="F124" s="51" t="s">
        <v>435</v>
      </c>
      <c r="G124" s="51" t="s">
        <v>435</v>
      </c>
      <c r="H124" s="51" t="s">
        <v>435</v>
      </c>
      <c r="I124" s="51" t="s">
        <v>435</v>
      </c>
      <c r="J124" s="51" t="s">
        <v>435</v>
      </c>
      <c r="K124" s="51" t="s">
        <v>435</v>
      </c>
      <c r="L124" s="51" t="s">
        <v>65</v>
      </c>
      <c r="M124" s="51" t="s">
        <v>435</v>
      </c>
      <c r="N124" s="51" t="s">
        <v>435</v>
      </c>
      <c r="O124" s="51" t="s">
        <v>435</v>
      </c>
      <c r="P124" s="51" t="s">
        <v>435</v>
      </c>
      <c r="Q124" s="51" t="s">
        <v>65</v>
      </c>
      <c r="R124" s="51" t="s">
        <v>65</v>
      </c>
      <c r="S124" s="51" t="s">
        <v>65</v>
      </c>
      <c r="T124" s="51" t="s">
        <v>65</v>
      </c>
      <c r="U124" s="51" t="s">
        <v>65</v>
      </c>
      <c r="V124" s="51" t="s">
        <v>65</v>
      </c>
      <c r="W124" s="51" t="s">
        <v>435</v>
      </c>
      <c r="X124" s="51" t="s">
        <v>435</v>
      </c>
      <c r="Y124" s="51" t="s">
        <v>435</v>
      </c>
      <c r="Z124" s="51" t="s">
        <v>435</v>
      </c>
      <c r="AA124" s="51" t="s">
        <v>435</v>
      </c>
      <c r="AB124" s="51" t="s">
        <v>435</v>
      </c>
      <c r="AC124" s="51" t="s">
        <v>435</v>
      </c>
      <c r="AD124" s="51" t="s">
        <v>435</v>
      </c>
      <c r="AE124" s="52"/>
      <c r="AF124" s="53"/>
      <c r="AG124" s="53"/>
      <c r="AH124" s="53"/>
      <c r="AI124" s="53"/>
      <c r="AJ124" s="53"/>
      <c r="AK124" s="53"/>
      <c r="AL124" s="54" t="s">
        <v>149</v>
      </c>
    </row>
    <row r="125" spans="1:38" ht="26.25" customHeight="1" x14ac:dyDescent="0.2">
      <c r="A125" s="48" t="s">
        <v>334</v>
      </c>
      <c r="B125" s="48" t="s">
        <v>335</v>
      </c>
      <c r="C125" s="49" t="s">
        <v>336</v>
      </c>
      <c r="D125" s="50"/>
      <c r="E125" s="51" t="s">
        <v>434</v>
      </c>
      <c r="F125" s="51">
        <v>2.7739911968775646E-2</v>
      </c>
      <c r="G125" s="51" t="s">
        <v>434</v>
      </c>
      <c r="H125" s="51">
        <v>9.2466373229252159E-4</v>
      </c>
      <c r="I125" s="51">
        <v>6.5389743496149844E-2</v>
      </c>
      <c r="J125" s="51">
        <v>0.2077706365926052</v>
      </c>
      <c r="K125" s="51">
        <v>0.43916595470640002</v>
      </c>
      <c r="L125" s="51" t="s">
        <v>65</v>
      </c>
      <c r="M125" s="51">
        <v>2.094405005162034</v>
      </c>
      <c r="N125" s="51">
        <v>2.7739911968775651E-4</v>
      </c>
      <c r="O125" s="51">
        <v>2.7739911968775651E-4</v>
      </c>
      <c r="P125" s="51">
        <v>1.849327464585043E-6</v>
      </c>
      <c r="Q125" s="51" t="s">
        <v>65</v>
      </c>
      <c r="R125" s="51" t="s">
        <v>65</v>
      </c>
      <c r="S125" s="51" t="s">
        <v>65</v>
      </c>
      <c r="T125" s="51" t="s">
        <v>65</v>
      </c>
      <c r="U125" s="51" t="s">
        <v>65</v>
      </c>
      <c r="V125" s="51" t="s">
        <v>65</v>
      </c>
      <c r="W125" s="51" t="s">
        <v>433</v>
      </c>
      <c r="X125" s="51" t="s">
        <v>433</v>
      </c>
      <c r="Y125" s="51" t="s">
        <v>433</v>
      </c>
      <c r="Z125" s="51" t="s">
        <v>433</v>
      </c>
      <c r="AA125" s="51" t="s">
        <v>433</v>
      </c>
      <c r="AB125" s="51" t="s">
        <v>433</v>
      </c>
      <c r="AC125" s="51" t="s">
        <v>433</v>
      </c>
      <c r="AD125" s="51" t="s">
        <v>433</v>
      </c>
      <c r="AE125" s="52"/>
      <c r="AF125" s="53"/>
      <c r="AG125" s="53"/>
      <c r="AH125" s="53"/>
      <c r="AI125" s="53"/>
      <c r="AJ125" s="53"/>
      <c r="AK125" s="53">
        <v>232.10273000000001</v>
      </c>
      <c r="AL125" s="54" t="s">
        <v>337</v>
      </c>
    </row>
    <row r="126" spans="1:38" ht="26.25" customHeight="1" x14ac:dyDescent="0.2">
      <c r="A126" s="48" t="s">
        <v>334</v>
      </c>
      <c r="B126" s="48" t="s">
        <v>338</v>
      </c>
      <c r="C126" s="49" t="s">
        <v>339</v>
      </c>
      <c r="D126" s="50"/>
      <c r="E126" s="51" t="s">
        <v>433</v>
      </c>
      <c r="F126" s="51" t="s">
        <v>433</v>
      </c>
      <c r="G126" s="51" t="s">
        <v>433</v>
      </c>
      <c r="H126" s="51">
        <v>1.1139620661245886</v>
      </c>
      <c r="I126" s="51" t="s">
        <v>433</v>
      </c>
      <c r="J126" s="51" t="s">
        <v>433</v>
      </c>
      <c r="K126" s="51" t="s">
        <v>433</v>
      </c>
      <c r="L126" s="51" t="s">
        <v>65</v>
      </c>
      <c r="M126" s="51" t="s">
        <v>433</v>
      </c>
      <c r="N126" s="51" t="s">
        <v>433</v>
      </c>
      <c r="O126" s="51" t="s">
        <v>433</v>
      </c>
      <c r="P126" s="51" t="s">
        <v>433</v>
      </c>
      <c r="Q126" s="51" t="s">
        <v>65</v>
      </c>
      <c r="R126" s="51" t="s">
        <v>65</v>
      </c>
      <c r="S126" s="51" t="s">
        <v>65</v>
      </c>
      <c r="T126" s="51" t="s">
        <v>65</v>
      </c>
      <c r="U126" s="51" t="s">
        <v>65</v>
      </c>
      <c r="V126" s="51" t="s">
        <v>65</v>
      </c>
      <c r="W126" s="51" t="s">
        <v>433</v>
      </c>
      <c r="X126" s="51" t="s">
        <v>433</v>
      </c>
      <c r="Y126" s="51" t="s">
        <v>433</v>
      </c>
      <c r="Z126" s="51" t="s">
        <v>433</v>
      </c>
      <c r="AA126" s="51" t="s">
        <v>433</v>
      </c>
      <c r="AB126" s="51" t="s">
        <v>433</v>
      </c>
      <c r="AC126" s="51" t="s">
        <v>433</v>
      </c>
      <c r="AD126" s="51" t="s">
        <v>433</v>
      </c>
      <c r="AE126" s="52"/>
      <c r="AF126" s="53"/>
      <c r="AG126" s="53"/>
      <c r="AH126" s="53"/>
      <c r="AI126" s="53"/>
      <c r="AJ126" s="53"/>
      <c r="AK126" s="53">
        <v>1132.8324555709585</v>
      </c>
      <c r="AL126" s="54" t="s">
        <v>340</v>
      </c>
    </row>
    <row r="127" spans="1:38" ht="26.25" customHeight="1" x14ac:dyDescent="0.2">
      <c r="A127" s="48" t="s">
        <v>334</v>
      </c>
      <c r="B127" s="48" t="s">
        <v>341</v>
      </c>
      <c r="C127" s="49" t="s">
        <v>342</v>
      </c>
      <c r="D127" s="50"/>
      <c r="E127" s="51" t="s">
        <v>433</v>
      </c>
      <c r="F127" s="51" t="s">
        <v>433</v>
      </c>
      <c r="G127" s="51" t="s">
        <v>433</v>
      </c>
      <c r="H127" s="51">
        <v>0.16797332133830217</v>
      </c>
      <c r="I127" s="51" t="s">
        <v>433</v>
      </c>
      <c r="J127" s="51" t="s">
        <v>433</v>
      </c>
      <c r="K127" s="51" t="s">
        <v>433</v>
      </c>
      <c r="L127" s="51" t="s">
        <v>65</v>
      </c>
      <c r="M127" s="51" t="s">
        <v>433</v>
      </c>
      <c r="N127" s="51" t="s">
        <v>433</v>
      </c>
      <c r="O127" s="51" t="s">
        <v>433</v>
      </c>
      <c r="P127" s="51" t="s">
        <v>433</v>
      </c>
      <c r="Q127" s="51" t="s">
        <v>65</v>
      </c>
      <c r="R127" s="51" t="s">
        <v>65</v>
      </c>
      <c r="S127" s="51" t="s">
        <v>65</v>
      </c>
      <c r="T127" s="51" t="s">
        <v>65</v>
      </c>
      <c r="U127" s="51" t="s">
        <v>65</v>
      </c>
      <c r="V127" s="51" t="s">
        <v>65</v>
      </c>
      <c r="W127" s="51" t="s">
        <v>433</v>
      </c>
      <c r="X127" s="51" t="s">
        <v>433</v>
      </c>
      <c r="Y127" s="51" t="s">
        <v>433</v>
      </c>
      <c r="Z127" s="51" t="s">
        <v>433</v>
      </c>
      <c r="AA127" s="51" t="s">
        <v>433</v>
      </c>
      <c r="AB127" s="51" t="s">
        <v>433</v>
      </c>
      <c r="AC127" s="51" t="s">
        <v>433</v>
      </c>
      <c r="AD127" s="51" t="s">
        <v>433</v>
      </c>
      <c r="AE127" s="52"/>
      <c r="AF127" s="53"/>
      <c r="AG127" s="53"/>
      <c r="AH127" s="53"/>
      <c r="AI127" s="53"/>
      <c r="AJ127" s="53"/>
      <c r="AK127" s="53"/>
      <c r="AL127" s="54" t="s">
        <v>343</v>
      </c>
    </row>
    <row r="128" spans="1:38" ht="26.25" customHeight="1" x14ac:dyDescent="0.2">
      <c r="A128" s="48" t="s">
        <v>334</v>
      </c>
      <c r="B128" s="55" t="s">
        <v>344</v>
      </c>
      <c r="C128" s="57" t="s">
        <v>345</v>
      </c>
      <c r="D128" s="50"/>
      <c r="E128" s="51" t="s">
        <v>435</v>
      </c>
      <c r="F128" s="51" t="s">
        <v>435</v>
      </c>
      <c r="G128" s="51" t="s">
        <v>435</v>
      </c>
      <c r="H128" s="51" t="s">
        <v>435</v>
      </c>
      <c r="I128" s="51" t="s">
        <v>435</v>
      </c>
      <c r="J128" s="51" t="s">
        <v>435</v>
      </c>
      <c r="K128" s="51" t="s">
        <v>435</v>
      </c>
      <c r="L128" s="51" t="s">
        <v>65</v>
      </c>
      <c r="M128" s="51" t="s">
        <v>435</v>
      </c>
      <c r="N128" s="51" t="s">
        <v>435</v>
      </c>
      <c r="O128" s="51" t="s">
        <v>435</v>
      </c>
      <c r="P128" s="51" t="s">
        <v>435</v>
      </c>
      <c r="Q128" s="51" t="s">
        <v>65</v>
      </c>
      <c r="R128" s="51" t="s">
        <v>65</v>
      </c>
      <c r="S128" s="51" t="s">
        <v>65</v>
      </c>
      <c r="T128" s="51" t="s">
        <v>65</v>
      </c>
      <c r="U128" s="51" t="s">
        <v>65</v>
      </c>
      <c r="V128" s="51" t="s">
        <v>65</v>
      </c>
      <c r="W128" s="51" t="s">
        <v>435</v>
      </c>
      <c r="X128" s="51" t="s">
        <v>435</v>
      </c>
      <c r="Y128" s="51" t="s">
        <v>435</v>
      </c>
      <c r="Z128" s="51" t="s">
        <v>435</v>
      </c>
      <c r="AA128" s="51" t="s">
        <v>435</v>
      </c>
      <c r="AB128" s="51" t="s">
        <v>435</v>
      </c>
      <c r="AC128" s="51" t="s">
        <v>435</v>
      </c>
      <c r="AD128" s="51" t="s">
        <v>433</v>
      </c>
      <c r="AE128" s="52"/>
      <c r="AF128" s="53"/>
      <c r="AG128" s="53"/>
      <c r="AH128" s="53"/>
      <c r="AI128" s="53"/>
      <c r="AJ128" s="53"/>
      <c r="AK128" s="53" t="s">
        <v>435</v>
      </c>
      <c r="AL128" s="54" t="s">
        <v>346</v>
      </c>
    </row>
    <row r="129" spans="1:38" ht="26.25" customHeight="1" x14ac:dyDescent="0.2">
      <c r="A129" s="48" t="s">
        <v>334</v>
      </c>
      <c r="B129" s="55" t="s">
        <v>347</v>
      </c>
      <c r="C129" s="57" t="s">
        <v>348</v>
      </c>
      <c r="D129" s="50"/>
      <c r="E129" s="51">
        <v>4.0300000000000006E-3</v>
      </c>
      <c r="F129" s="51">
        <v>2.0150000000000002E-4</v>
      </c>
      <c r="G129" s="51">
        <v>9.0675000000000009E-3</v>
      </c>
      <c r="H129" s="51">
        <v>5.5000000000000002E-5</v>
      </c>
      <c r="I129" s="51">
        <v>1.9999999999999999E-6</v>
      </c>
      <c r="J129" s="51">
        <v>3.4999999999999999E-6</v>
      </c>
      <c r="K129" s="51">
        <v>5.0000000000000004E-6</v>
      </c>
      <c r="L129" s="51" t="s">
        <v>65</v>
      </c>
      <c r="M129" s="51">
        <v>3.0225E-4</v>
      </c>
      <c r="N129" s="51">
        <v>3.0000000000000001E-5</v>
      </c>
      <c r="O129" s="51">
        <v>6.4999999999999996E-6</v>
      </c>
      <c r="P129" s="51">
        <v>1.5E-5</v>
      </c>
      <c r="Q129" s="51" t="s">
        <v>65</v>
      </c>
      <c r="R129" s="51" t="s">
        <v>65</v>
      </c>
      <c r="S129" s="51" t="s">
        <v>65</v>
      </c>
      <c r="T129" s="51" t="s">
        <v>65</v>
      </c>
      <c r="U129" s="51" t="s">
        <v>65</v>
      </c>
      <c r="V129" s="51" t="s">
        <v>65</v>
      </c>
      <c r="W129" s="51">
        <v>1.85E-4</v>
      </c>
      <c r="X129" s="51">
        <v>5.9471999999999991E-7</v>
      </c>
      <c r="Y129" s="51">
        <v>1.2700799999999998E-6</v>
      </c>
      <c r="Z129" s="51">
        <v>6.7199999999999998E-7</v>
      </c>
      <c r="AA129" s="51">
        <v>8.2320000000000001E-7</v>
      </c>
      <c r="AB129" s="51">
        <v>3.36E-6</v>
      </c>
      <c r="AC129" s="51">
        <v>1.85E-4</v>
      </c>
      <c r="AD129" s="51" t="s">
        <v>433</v>
      </c>
      <c r="AE129" s="52"/>
      <c r="AF129" s="53"/>
      <c r="AG129" s="53"/>
      <c r="AH129" s="53"/>
      <c r="AI129" s="53"/>
      <c r="AJ129" s="53"/>
      <c r="AK129" s="53">
        <v>0.5</v>
      </c>
      <c r="AL129" s="54" t="s">
        <v>346</v>
      </c>
    </row>
    <row r="130" spans="1:38" ht="26.25" customHeight="1" x14ac:dyDescent="0.2">
      <c r="A130" s="48" t="s">
        <v>334</v>
      </c>
      <c r="B130" s="55" t="s">
        <v>349</v>
      </c>
      <c r="C130" s="57" t="s">
        <v>350</v>
      </c>
      <c r="D130" s="50"/>
      <c r="E130" s="51" t="s">
        <v>435</v>
      </c>
      <c r="F130" s="51" t="s">
        <v>435</v>
      </c>
      <c r="G130" s="51" t="s">
        <v>435</v>
      </c>
      <c r="H130" s="51" t="s">
        <v>435</v>
      </c>
      <c r="I130" s="51" t="s">
        <v>435</v>
      </c>
      <c r="J130" s="51" t="s">
        <v>435</v>
      </c>
      <c r="K130" s="51" t="s">
        <v>435</v>
      </c>
      <c r="L130" s="51" t="s">
        <v>65</v>
      </c>
      <c r="M130" s="51" t="s">
        <v>435</v>
      </c>
      <c r="N130" s="51" t="s">
        <v>435</v>
      </c>
      <c r="O130" s="51" t="s">
        <v>435</v>
      </c>
      <c r="P130" s="51" t="s">
        <v>435</v>
      </c>
      <c r="Q130" s="51" t="s">
        <v>65</v>
      </c>
      <c r="R130" s="51" t="s">
        <v>65</v>
      </c>
      <c r="S130" s="51" t="s">
        <v>65</v>
      </c>
      <c r="T130" s="51" t="s">
        <v>65</v>
      </c>
      <c r="U130" s="51" t="s">
        <v>65</v>
      </c>
      <c r="V130" s="51" t="s">
        <v>65</v>
      </c>
      <c r="W130" s="51" t="s">
        <v>435</v>
      </c>
      <c r="X130" s="51" t="s">
        <v>435</v>
      </c>
      <c r="Y130" s="51" t="s">
        <v>435</v>
      </c>
      <c r="Z130" s="51" t="s">
        <v>435</v>
      </c>
      <c r="AA130" s="51" t="s">
        <v>435</v>
      </c>
      <c r="AB130" s="51" t="s">
        <v>435</v>
      </c>
      <c r="AC130" s="51" t="s">
        <v>435</v>
      </c>
      <c r="AD130" s="51" t="s">
        <v>435</v>
      </c>
      <c r="AE130" s="52"/>
      <c r="AF130" s="53"/>
      <c r="AG130" s="53"/>
      <c r="AH130" s="53"/>
      <c r="AI130" s="53"/>
      <c r="AJ130" s="53"/>
      <c r="AK130" s="53"/>
      <c r="AL130" s="54" t="s">
        <v>346</v>
      </c>
    </row>
    <row r="131" spans="1:38" ht="26.25" customHeight="1" x14ac:dyDescent="0.2">
      <c r="A131" s="48" t="s">
        <v>334</v>
      </c>
      <c r="B131" s="55" t="s">
        <v>351</v>
      </c>
      <c r="C131" s="57" t="s">
        <v>352</v>
      </c>
      <c r="D131" s="50"/>
      <c r="E131" s="51">
        <v>3.5000000000000001E-3</v>
      </c>
      <c r="F131" s="51">
        <v>1.65E-4</v>
      </c>
      <c r="G131" s="51">
        <v>3.5E-4</v>
      </c>
      <c r="H131" s="51">
        <v>1.0000000000000001E-7</v>
      </c>
      <c r="I131" s="51">
        <v>1.9999999999999999E-6</v>
      </c>
      <c r="J131" s="51">
        <v>3.4999999999999999E-6</v>
      </c>
      <c r="K131" s="51">
        <v>5.0000000000000004E-6</v>
      </c>
      <c r="L131" s="51" t="s">
        <v>65</v>
      </c>
      <c r="M131" s="51">
        <v>4.2000000000000002E-4</v>
      </c>
      <c r="N131" s="51">
        <v>1.25E-3</v>
      </c>
      <c r="O131" s="51">
        <v>1E-4</v>
      </c>
      <c r="P131" s="51">
        <v>1.15E-4</v>
      </c>
      <c r="Q131" s="51" t="s">
        <v>65</v>
      </c>
      <c r="R131" s="51" t="s">
        <v>65</v>
      </c>
      <c r="S131" s="51" t="s">
        <v>65</v>
      </c>
      <c r="T131" s="51" t="s">
        <v>65</v>
      </c>
      <c r="U131" s="51" t="s">
        <v>65</v>
      </c>
      <c r="V131" s="51" t="s">
        <v>65</v>
      </c>
      <c r="W131" s="51">
        <v>1.55E-4</v>
      </c>
      <c r="X131" s="51" t="s">
        <v>433</v>
      </c>
      <c r="Y131" s="51" t="s">
        <v>433</v>
      </c>
      <c r="Z131" s="51" t="s">
        <v>433</v>
      </c>
      <c r="AA131" s="51" t="s">
        <v>433</v>
      </c>
      <c r="AB131" s="51" t="s">
        <v>433</v>
      </c>
      <c r="AC131" s="51">
        <v>3.1000000000000001E-5</v>
      </c>
      <c r="AD131" s="51" t="s">
        <v>433</v>
      </c>
      <c r="AE131" s="52"/>
      <c r="AF131" s="53"/>
      <c r="AG131" s="53"/>
      <c r="AH131" s="53"/>
      <c r="AI131" s="53"/>
      <c r="AJ131" s="53"/>
      <c r="AK131" s="53">
        <v>0.5</v>
      </c>
      <c r="AL131" s="54" t="s">
        <v>346</v>
      </c>
    </row>
    <row r="132" spans="1:38" ht="26.25" customHeight="1" x14ac:dyDescent="0.2">
      <c r="A132" s="48" t="s">
        <v>334</v>
      </c>
      <c r="B132" s="55" t="s">
        <v>353</v>
      </c>
      <c r="C132" s="57" t="s">
        <v>354</v>
      </c>
      <c r="D132" s="50"/>
      <c r="E132" s="51" t="s">
        <v>435</v>
      </c>
      <c r="F132" s="51" t="s">
        <v>435</v>
      </c>
      <c r="G132" s="51" t="s">
        <v>435</v>
      </c>
      <c r="H132" s="51" t="s">
        <v>435</v>
      </c>
      <c r="I132" s="51" t="s">
        <v>435</v>
      </c>
      <c r="J132" s="51" t="s">
        <v>435</v>
      </c>
      <c r="K132" s="51" t="s">
        <v>435</v>
      </c>
      <c r="L132" s="51" t="s">
        <v>65</v>
      </c>
      <c r="M132" s="51" t="s">
        <v>435</v>
      </c>
      <c r="N132" s="51" t="s">
        <v>435</v>
      </c>
      <c r="O132" s="51" t="s">
        <v>435</v>
      </c>
      <c r="P132" s="51" t="s">
        <v>435</v>
      </c>
      <c r="Q132" s="51" t="s">
        <v>65</v>
      </c>
      <c r="R132" s="51" t="s">
        <v>65</v>
      </c>
      <c r="S132" s="51" t="s">
        <v>65</v>
      </c>
      <c r="T132" s="51" t="s">
        <v>65</v>
      </c>
      <c r="U132" s="51" t="s">
        <v>65</v>
      </c>
      <c r="V132" s="51" t="s">
        <v>65</v>
      </c>
      <c r="W132" s="51" t="s">
        <v>435</v>
      </c>
      <c r="X132" s="51" t="s">
        <v>435</v>
      </c>
      <c r="Y132" s="51" t="s">
        <v>435</v>
      </c>
      <c r="Z132" s="51" t="s">
        <v>435</v>
      </c>
      <c r="AA132" s="51" t="s">
        <v>435</v>
      </c>
      <c r="AB132" s="51" t="s">
        <v>435</v>
      </c>
      <c r="AC132" s="51" t="s">
        <v>435</v>
      </c>
      <c r="AD132" s="51" t="s">
        <v>435</v>
      </c>
      <c r="AE132" s="52"/>
      <c r="AF132" s="53"/>
      <c r="AG132" s="53"/>
      <c r="AH132" s="53"/>
      <c r="AI132" s="53"/>
      <c r="AJ132" s="53"/>
      <c r="AK132" s="53"/>
      <c r="AL132" s="54" t="s">
        <v>355</v>
      </c>
    </row>
    <row r="133" spans="1:38" ht="26.25" customHeight="1" x14ac:dyDescent="0.2">
      <c r="A133" s="48" t="s">
        <v>334</v>
      </c>
      <c r="B133" s="55" t="s">
        <v>356</v>
      </c>
      <c r="C133" s="57" t="s">
        <v>357</v>
      </c>
      <c r="D133" s="50"/>
      <c r="E133" s="51">
        <v>1.4275565394605599E-2</v>
      </c>
      <c r="F133" s="51">
        <v>1.5227269754245971E-3</v>
      </c>
      <c r="G133" s="51">
        <v>5.3771296319681085E-3</v>
      </c>
      <c r="H133" s="51" t="s">
        <v>433</v>
      </c>
      <c r="I133" s="51">
        <v>5.5579534602997799E-4</v>
      </c>
      <c r="J133" s="51">
        <v>6.2526976428372519E-4</v>
      </c>
      <c r="K133" s="51">
        <v>6.947441825374724E-4</v>
      </c>
      <c r="L133" s="51" t="s">
        <v>65</v>
      </c>
      <c r="M133" s="51">
        <v>2.0461643732268022E-2</v>
      </c>
      <c r="N133" s="51">
        <v>9.5170435964037307E-7</v>
      </c>
      <c r="O133" s="51">
        <v>2.3935364644955386E-4</v>
      </c>
      <c r="P133" s="51">
        <v>3.8163344821578966E-2</v>
      </c>
      <c r="Q133" s="51" t="s">
        <v>65</v>
      </c>
      <c r="R133" s="51" t="s">
        <v>65</v>
      </c>
      <c r="S133" s="51" t="s">
        <v>65</v>
      </c>
      <c r="T133" s="51" t="s">
        <v>65</v>
      </c>
      <c r="U133" s="51" t="s">
        <v>65</v>
      </c>
      <c r="V133" s="51" t="s">
        <v>65</v>
      </c>
      <c r="W133" s="51">
        <v>0.316156188272532</v>
      </c>
      <c r="X133" s="51">
        <v>7.4232940051949106E-6</v>
      </c>
      <c r="Y133" s="51">
        <v>4.0542605720679896E-6</v>
      </c>
      <c r="Z133" s="51">
        <v>3.6164765666334179E-6</v>
      </c>
      <c r="AA133" s="51">
        <v>3.9400560489111453E-6</v>
      </c>
      <c r="AB133" s="51">
        <v>1.9034087192807463E-5</v>
      </c>
      <c r="AC133" s="51">
        <v>7.8991461850150976E-2</v>
      </c>
      <c r="AD133" s="51">
        <v>1.9509939372627648E-2</v>
      </c>
      <c r="AE133" s="52"/>
      <c r="AF133" s="53"/>
      <c r="AG133" s="53"/>
      <c r="AH133" s="53"/>
      <c r="AI133" s="53"/>
      <c r="AJ133" s="53"/>
      <c r="AK133" s="53">
        <v>47585.217982018657</v>
      </c>
      <c r="AL133" s="54" t="s">
        <v>358</v>
      </c>
    </row>
    <row r="134" spans="1:38" ht="26.25" customHeight="1" x14ac:dyDescent="0.2">
      <c r="A134" s="48" t="s">
        <v>334</v>
      </c>
      <c r="B134" s="55" t="s">
        <v>359</v>
      </c>
      <c r="C134" s="49" t="s">
        <v>360</v>
      </c>
      <c r="D134" s="50"/>
      <c r="E134" s="51" t="s">
        <v>435</v>
      </c>
      <c r="F134" s="51" t="s">
        <v>435</v>
      </c>
      <c r="G134" s="51" t="s">
        <v>435</v>
      </c>
      <c r="H134" s="51" t="s">
        <v>435</v>
      </c>
      <c r="I134" s="51" t="s">
        <v>435</v>
      </c>
      <c r="J134" s="51" t="s">
        <v>435</v>
      </c>
      <c r="K134" s="51" t="s">
        <v>435</v>
      </c>
      <c r="L134" s="51" t="s">
        <v>65</v>
      </c>
      <c r="M134" s="51" t="s">
        <v>435</v>
      </c>
      <c r="N134" s="51" t="s">
        <v>435</v>
      </c>
      <c r="O134" s="51" t="s">
        <v>435</v>
      </c>
      <c r="P134" s="51" t="s">
        <v>435</v>
      </c>
      <c r="Q134" s="51" t="s">
        <v>65</v>
      </c>
      <c r="R134" s="51" t="s">
        <v>65</v>
      </c>
      <c r="S134" s="51" t="s">
        <v>65</v>
      </c>
      <c r="T134" s="51" t="s">
        <v>65</v>
      </c>
      <c r="U134" s="51" t="s">
        <v>65</v>
      </c>
      <c r="V134" s="51" t="s">
        <v>65</v>
      </c>
      <c r="W134" s="51" t="s">
        <v>435</v>
      </c>
      <c r="X134" s="51" t="s">
        <v>435</v>
      </c>
      <c r="Y134" s="51" t="s">
        <v>435</v>
      </c>
      <c r="Z134" s="51" t="s">
        <v>435</v>
      </c>
      <c r="AA134" s="51" t="s">
        <v>435</v>
      </c>
      <c r="AB134" s="51" t="s">
        <v>435</v>
      </c>
      <c r="AC134" s="51" t="s">
        <v>435</v>
      </c>
      <c r="AD134" s="51" t="s">
        <v>435</v>
      </c>
      <c r="AE134" s="52"/>
      <c r="AF134" s="53"/>
      <c r="AG134" s="53"/>
      <c r="AH134" s="53"/>
      <c r="AI134" s="53"/>
      <c r="AJ134" s="53"/>
      <c r="AK134" s="53"/>
      <c r="AL134" s="54" t="s">
        <v>149</v>
      </c>
    </row>
    <row r="135" spans="1:38" ht="26.25" customHeight="1" x14ac:dyDescent="0.2">
      <c r="A135" s="48" t="s">
        <v>334</v>
      </c>
      <c r="B135" s="48" t="s">
        <v>361</v>
      </c>
      <c r="C135" s="49" t="s">
        <v>362</v>
      </c>
      <c r="D135" s="50"/>
      <c r="E135" s="51">
        <v>5.7590637899999995E-3</v>
      </c>
      <c r="F135" s="51">
        <v>1.1541209999999997E-3</v>
      </c>
      <c r="G135" s="51">
        <v>2.1928298999999995E-4</v>
      </c>
      <c r="H135" s="51">
        <v>2.1928299000000002E-3</v>
      </c>
      <c r="I135" s="51">
        <v>5.3204978099999998E-3</v>
      </c>
      <c r="J135" s="51">
        <v>5.6436516899999994E-3</v>
      </c>
      <c r="K135" s="51">
        <v>5.7475225799999991E-3</v>
      </c>
      <c r="L135" s="51" t="s">
        <v>65</v>
      </c>
      <c r="M135" s="51">
        <v>7.2571128479999983E-2</v>
      </c>
      <c r="N135" s="51">
        <v>7.7326106999999996E-4</v>
      </c>
      <c r="O135" s="51">
        <v>8.0788469999999992E-5</v>
      </c>
      <c r="P135" s="51">
        <v>3.5085278399999994E-5</v>
      </c>
      <c r="Q135" s="51" t="s">
        <v>65</v>
      </c>
      <c r="R135" s="51" t="s">
        <v>65</v>
      </c>
      <c r="S135" s="51" t="s">
        <v>65</v>
      </c>
      <c r="T135" s="51" t="s">
        <v>65</v>
      </c>
      <c r="U135" s="51" t="s">
        <v>65</v>
      </c>
      <c r="V135" s="51" t="s">
        <v>65</v>
      </c>
      <c r="W135" s="51">
        <v>1.3849451999999998E-2</v>
      </c>
      <c r="X135" s="51">
        <v>3.2315387999999998E-3</v>
      </c>
      <c r="Y135" s="51">
        <v>7.1555501999999993E-3</v>
      </c>
      <c r="Z135" s="51">
        <v>1.7311814999999998E-3</v>
      </c>
      <c r="AA135" s="51" t="s">
        <v>436</v>
      </c>
      <c r="AB135" s="51">
        <v>1.21182705E-2</v>
      </c>
      <c r="AC135" s="51">
        <v>2.7698904000000002E-3</v>
      </c>
      <c r="AD135" s="51" t="s">
        <v>433</v>
      </c>
      <c r="AE135" s="52"/>
      <c r="AF135" s="53"/>
      <c r="AG135" s="53"/>
      <c r="AH135" s="53"/>
      <c r="AI135" s="53"/>
      <c r="AJ135" s="53"/>
      <c r="AK135" s="53"/>
      <c r="AL135" s="54" t="s">
        <v>149</v>
      </c>
    </row>
    <row r="136" spans="1:38" ht="26.25" customHeight="1" x14ac:dyDescent="0.2">
      <c r="A136" s="48" t="s">
        <v>334</v>
      </c>
      <c r="B136" s="48" t="s">
        <v>363</v>
      </c>
      <c r="C136" s="49" t="s">
        <v>364</v>
      </c>
      <c r="D136" s="50"/>
      <c r="E136" s="51" t="s">
        <v>433</v>
      </c>
      <c r="F136" s="51">
        <v>1.7542451795520001E-2</v>
      </c>
      <c r="G136" s="51" t="s">
        <v>433</v>
      </c>
      <c r="H136" s="51" t="s">
        <v>433</v>
      </c>
      <c r="I136" s="51" t="s">
        <v>433</v>
      </c>
      <c r="J136" s="51" t="s">
        <v>433</v>
      </c>
      <c r="K136" s="51" t="s">
        <v>433</v>
      </c>
      <c r="L136" s="51" t="s">
        <v>65</v>
      </c>
      <c r="M136" s="51" t="s">
        <v>433</v>
      </c>
      <c r="N136" s="51" t="s">
        <v>433</v>
      </c>
      <c r="O136" s="51" t="s">
        <v>433</v>
      </c>
      <c r="P136" s="51" t="s">
        <v>433</v>
      </c>
      <c r="Q136" s="51" t="s">
        <v>65</v>
      </c>
      <c r="R136" s="51" t="s">
        <v>65</v>
      </c>
      <c r="S136" s="51" t="s">
        <v>65</v>
      </c>
      <c r="T136" s="51" t="s">
        <v>65</v>
      </c>
      <c r="U136" s="51" t="s">
        <v>65</v>
      </c>
      <c r="V136" s="51" t="s">
        <v>65</v>
      </c>
      <c r="W136" s="51" t="s">
        <v>433</v>
      </c>
      <c r="X136" s="51" t="s">
        <v>433</v>
      </c>
      <c r="Y136" s="51" t="s">
        <v>433</v>
      </c>
      <c r="Z136" s="51" t="s">
        <v>433</v>
      </c>
      <c r="AA136" s="51" t="s">
        <v>433</v>
      </c>
      <c r="AB136" s="51" t="s">
        <v>433</v>
      </c>
      <c r="AC136" s="51" t="s">
        <v>433</v>
      </c>
      <c r="AD136" s="51" t="s">
        <v>433</v>
      </c>
      <c r="AE136" s="52"/>
      <c r="AF136" s="53"/>
      <c r="AG136" s="53"/>
      <c r="AH136" s="53"/>
      <c r="AI136" s="53"/>
      <c r="AJ136" s="53"/>
      <c r="AK136" s="53" t="s">
        <v>436</v>
      </c>
      <c r="AL136" s="54" t="s">
        <v>365</v>
      </c>
    </row>
    <row r="137" spans="1:38" ht="26.25" customHeight="1" x14ac:dyDescent="0.2">
      <c r="A137" s="48" t="s">
        <v>334</v>
      </c>
      <c r="B137" s="48" t="s">
        <v>366</v>
      </c>
      <c r="C137" s="49" t="s">
        <v>367</v>
      </c>
      <c r="D137" s="50"/>
      <c r="E137" s="51" t="s">
        <v>433</v>
      </c>
      <c r="F137" s="51">
        <v>6.6594441109500014E-3</v>
      </c>
      <c r="G137" s="51" t="s">
        <v>433</v>
      </c>
      <c r="H137" s="51" t="s">
        <v>433</v>
      </c>
      <c r="I137" s="51" t="s">
        <v>433</v>
      </c>
      <c r="J137" s="51" t="s">
        <v>433</v>
      </c>
      <c r="K137" s="51" t="s">
        <v>433</v>
      </c>
      <c r="L137" s="51" t="s">
        <v>65</v>
      </c>
      <c r="M137" s="51" t="s">
        <v>433</v>
      </c>
      <c r="N137" s="51" t="s">
        <v>433</v>
      </c>
      <c r="O137" s="51" t="s">
        <v>433</v>
      </c>
      <c r="P137" s="51" t="s">
        <v>433</v>
      </c>
      <c r="Q137" s="51" t="s">
        <v>65</v>
      </c>
      <c r="R137" s="51" t="s">
        <v>65</v>
      </c>
      <c r="S137" s="51" t="s">
        <v>65</v>
      </c>
      <c r="T137" s="51" t="s">
        <v>65</v>
      </c>
      <c r="U137" s="51" t="s">
        <v>65</v>
      </c>
      <c r="V137" s="51" t="s">
        <v>65</v>
      </c>
      <c r="W137" s="51" t="s">
        <v>433</v>
      </c>
      <c r="X137" s="51" t="s">
        <v>433</v>
      </c>
      <c r="Y137" s="51" t="s">
        <v>433</v>
      </c>
      <c r="Z137" s="51" t="s">
        <v>433</v>
      </c>
      <c r="AA137" s="51" t="s">
        <v>433</v>
      </c>
      <c r="AB137" s="51" t="s">
        <v>433</v>
      </c>
      <c r="AC137" s="51" t="s">
        <v>433</v>
      </c>
      <c r="AD137" s="51" t="s">
        <v>433</v>
      </c>
      <c r="AE137" s="52"/>
      <c r="AF137" s="53"/>
      <c r="AG137" s="53"/>
      <c r="AH137" s="53"/>
      <c r="AI137" s="53"/>
      <c r="AJ137" s="53"/>
      <c r="AK137" s="53" t="s">
        <v>436</v>
      </c>
      <c r="AL137" s="54" t="s">
        <v>365</v>
      </c>
    </row>
    <row r="138" spans="1:38" ht="26.25" customHeight="1" x14ac:dyDescent="0.2">
      <c r="A138" s="55" t="s">
        <v>334</v>
      </c>
      <c r="B138" s="55" t="s">
        <v>368</v>
      </c>
      <c r="C138" s="57" t="s">
        <v>369</v>
      </c>
      <c r="D138" s="60"/>
      <c r="E138" s="51" t="s">
        <v>435</v>
      </c>
      <c r="F138" s="51" t="s">
        <v>435</v>
      </c>
      <c r="G138" s="51" t="s">
        <v>435</v>
      </c>
      <c r="H138" s="51" t="s">
        <v>435</v>
      </c>
      <c r="I138" s="51" t="s">
        <v>435</v>
      </c>
      <c r="J138" s="51" t="s">
        <v>435</v>
      </c>
      <c r="K138" s="51" t="s">
        <v>435</v>
      </c>
      <c r="L138" s="51" t="s">
        <v>65</v>
      </c>
      <c r="M138" s="51" t="s">
        <v>435</v>
      </c>
      <c r="N138" s="51" t="s">
        <v>435</v>
      </c>
      <c r="O138" s="51" t="s">
        <v>435</v>
      </c>
      <c r="P138" s="51" t="s">
        <v>435</v>
      </c>
      <c r="Q138" s="51" t="s">
        <v>65</v>
      </c>
      <c r="R138" s="51" t="s">
        <v>65</v>
      </c>
      <c r="S138" s="51" t="s">
        <v>65</v>
      </c>
      <c r="T138" s="51" t="s">
        <v>65</v>
      </c>
      <c r="U138" s="51" t="s">
        <v>65</v>
      </c>
      <c r="V138" s="51" t="s">
        <v>65</v>
      </c>
      <c r="W138" s="51" t="s">
        <v>435</v>
      </c>
      <c r="X138" s="51" t="s">
        <v>435</v>
      </c>
      <c r="Y138" s="51" t="s">
        <v>435</v>
      </c>
      <c r="Z138" s="51" t="s">
        <v>435</v>
      </c>
      <c r="AA138" s="51" t="s">
        <v>435</v>
      </c>
      <c r="AB138" s="51" t="s">
        <v>435</v>
      </c>
      <c r="AC138" s="51" t="s">
        <v>435</v>
      </c>
      <c r="AD138" s="51" t="s">
        <v>435</v>
      </c>
      <c r="AE138" s="52"/>
      <c r="AF138" s="53"/>
      <c r="AG138" s="53"/>
      <c r="AH138" s="53"/>
      <c r="AI138" s="53"/>
      <c r="AJ138" s="53"/>
      <c r="AK138" s="53" t="s">
        <v>435</v>
      </c>
      <c r="AL138" s="54" t="s">
        <v>365</v>
      </c>
    </row>
    <row r="139" spans="1:38" ht="26.25" customHeight="1" x14ac:dyDescent="0.2">
      <c r="A139" s="55" t="s">
        <v>334</v>
      </c>
      <c r="B139" s="55" t="s">
        <v>370</v>
      </c>
      <c r="C139" s="57" t="s">
        <v>371</v>
      </c>
      <c r="D139" s="60"/>
      <c r="E139" s="51" t="s">
        <v>436</v>
      </c>
      <c r="F139" s="51" t="s">
        <v>436</v>
      </c>
      <c r="G139" s="51" t="s">
        <v>436</v>
      </c>
      <c r="H139" s="51" t="s">
        <v>433</v>
      </c>
      <c r="I139" s="51">
        <v>0.26481096278046418</v>
      </c>
      <c r="J139" s="51">
        <v>0.26481096278046418</v>
      </c>
      <c r="K139" s="51">
        <v>0.26481096278046418</v>
      </c>
      <c r="L139" s="51" t="s">
        <v>65</v>
      </c>
      <c r="M139" s="51" t="s">
        <v>436</v>
      </c>
      <c r="N139" s="51">
        <v>7.6057804539875012E-4</v>
      </c>
      <c r="O139" s="51">
        <v>1.5337640951309328E-3</v>
      </c>
      <c r="P139" s="51">
        <v>1.5337640951309328E-3</v>
      </c>
      <c r="Q139" s="51" t="s">
        <v>65</v>
      </c>
      <c r="R139" s="51" t="s">
        <v>65</v>
      </c>
      <c r="S139" s="51" t="s">
        <v>65</v>
      </c>
      <c r="T139" s="51" t="s">
        <v>65</v>
      </c>
      <c r="U139" s="51" t="s">
        <v>65</v>
      </c>
      <c r="V139" s="51" t="s">
        <v>65</v>
      </c>
      <c r="W139" s="51">
        <v>2.7065893924267219</v>
      </c>
      <c r="X139" s="51" t="s">
        <v>436</v>
      </c>
      <c r="Y139" s="51" t="s">
        <v>436</v>
      </c>
      <c r="Z139" s="51" t="s">
        <v>436</v>
      </c>
      <c r="AA139" s="51" t="s">
        <v>436</v>
      </c>
      <c r="AB139" s="51" t="s">
        <v>436</v>
      </c>
      <c r="AC139" s="51" t="s">
        <v>436</v>
      </c>
      <c r="AD139" s="51" t="s">
        <v>436</v>
      </c>
      <c r="AE139" s="52"/>
      <c r="AF139" s="53"/>
      <c r="AG139" s="53"/>
      <c r="AH139" s="53"/>
      <c r="AI139" s="53"/>
      <c r="AJ139" s="53"/>
      <c r="AK139" s="53"/>
      <c r="AL139" s="54" t="s">
        <v>149</v>
      </c>
    </row>
    <row r="140" spans="1:38" ht="26.25" customHeight="1" x14ac:dyDescent="0.2">
      <c r="A140" s="48" t="s">
        <v>372</v>
      </c>
      <c r="B140" s="55" t="s">
        <v>373</v>
      </c>
      <c r="C140" s="49" t="s">
        <v>374</v>
      </c>
      <c r="D140" s="50"/>
      <c r="E140" s="51" t="s">
        <v>433</v>
      </c>
      <c r="F140" s="51" t="s">
        <v>433</v>
      </c>
      <c r="G140" s="51" t="s">
        <v>433</v>
      </c>
      <c r="H140" s="51">
        <v>0.88110999999999995</v>
      </c>
      <c r="I140" s="51" t="s">
        <v>433</v>
      </c>
      <c r="J140" s="51" t="s">
        <v>433</v>
      </c>
      <c r="K140" s="51" t="s">
        <v>433</v>
      </c>
      <c r="L140" s="51" t="s">
        <v>65</v>
      </c>
      <c r="M140" s="51" t="s">
        <v>433</v>
      </c>
      <c r="N140" s="51" t="s">
        <v>433</v>
      </c>
      <c r="O140" s="51" t="s">
        <v>433</v>
      </c>
      <c r="P140" s="51" t="s">
        <v>433</v>
      </c>
      <c r="Q140" s="51" t="s">
        <v>65</v>
      </c>
      <c r="R140" s="51" t="s">
        <v>65</v>
      </c>
      <c r="S140" s="51" t="s">
        <v>65</v>
      </c>
      <c r="T140" s="51" t="s">
        <v>65</v>
      </c>
      <c r="U140" s="51" t="s">
        <v>65</v>
      </c>
      <c r="V140" s="51" t="s">
        <v>65</v>
      </c>
      <c r="W140" s="51" t="s">
        <v>433</v>
      </c>
      <c r="X140" s="51" t="s">
        <v>433</v>
      </c>
      <c r="Y140" s="51" t="s">
        <v>433</v>
      </c>
      <c r="Z140" s="51" t="s">
        <v>433</v>
      </c>
      <c r="AA140" s="51" t="s">
        <v>433</v>
      </c>
      <c r="AB140" s="51" t="s">
        <v>433</v>
      </c>
      <c r="AC140" s="51" t="s">
        <v>433</v>
      </c>
      <c r="AD140" s="51" t="s">
        <v>433</v>
      </c>
      <c r="AE140" s="52"/>
      <c r="AF140" s="53"/>
      <c r="AG140" s="53"/>
      <c r="AH140" s="53"/>
      <c r="AI140" s="53"/>
      <c r="AJ140" s="53"/>
      <c r="AK140" s="53"/>
      <c r="AL140" s="54" t="s">
        <v>149</v>
      </c>
    </row>
    <row r="141" spans="1:38" s="11" customFormat="1" ht="37.5" customHeight="1" x14ac:dyDescent="0.2">
      <c r="A141" s="70"/>
      <c r="B141" s="71" t="s">
        <v>375</v>
      </c>
      <c r="C141" s="72" t="s">
        <v>376</v>
      </c>
      <c r="D141" s="70" t="s">
        <v>377</v>
      </c>
      <c r="E141" s="73">
        <v>109.86341919257545</v>
      </c>
      <c r="F141" s="73">
        <v>110.80827490533258</v>
      </c>
      <c r="G141" s="73">
        <v>10.546134203146766</v>
      </c>
      <c r="H141" s="73">
        <v>72.283591782829987</v>
      </c>
      <c r="I141" s="73">
        <v>13.644871564959912</v>
      </c>
      <c r="J141" s="73">
        <v>27.951613591062323</v>
      </c>
      <c r="K141" s="73">
        <v>44.542140695146919</v>
      </c>
      <c r="L141" s="73" t="s">
        <v>65</v>
      </c>
      <c r="M141" s="73">
        <v>514.95953620244927</v>
      </c>
      <c r="N141" s="73">
        <v>23.873229919944379</v>
      </c>
      <c r="O141" s="73">
        <v>0.95661953067355776</v>
      </c>
      <c r="P141" s="73">
        <v>0.93535439017729027</v>
      </c>
      <c r="Q141" s="73" t="s">
        <v>65</v>
      </c>
      <c r="R141" s="73" t="s">
        <v>65</v>
      </c>
      <c r="S141" s="73" t="s">
        <v>65</v>
      </c>
      <c r="T141" s="73" t="s">
        <v>65</v>
      </c>
      <c r="U141" s="73" t="s">
        <v>65</v>
      </c>
      <c r="V141" s="73" t="s">
        <v>65</v>
      </c>
      <c r="W141" s="73">
        <v>35.631562023306479</v>
      </c>
      <c r="X141" s="73">
        <v>2.3252046566046487</v>
      </c>
      <c r="Y141" s="73">
        <v>2.4288773926026472</v>
      </c>
      <c r="Z141" s="73">
        <v>0.98761361363128264</v>
      </c>
      <c r="AA141" s="73">
        <v>1.371127499397599</v>
      </c>
      <c r="AB141" s="73">
        <v>7.1133255922361753</v>
      </c>
      <c r="AC141" s="73">
        <v>11.439713160322787</v>
      </c>
      <c r="AD141" s="73">
        <v>2.2659645654792548</v>
      </c>
      <c r="AE141" s="52"/>
      <c r="AF141" s="74">
        <v>353501.92996152642</v>
      </c>
      <c r="AG141" s="74">
        <v>9243.4059344189427</v>
      </c>
      <c r="AH141" s="74">
        <v>232002.86534633083</v>
      </c>
      <c r="AI141" s="74">
        <v>252331.86080065079</v>
      </c>
      <c r="AJ141" s="74">
        <v>23676.661025513298</v>
      </c>
      <c r="AK141" s="74"/>
      <c r="AL141" s="75"/>
    </row>
    <row r="142" spans="1:38" ht="15" customHeight="1" x14ac:dyDescent="0.25">
      <c r="A142" s="76"/>
      <c r="B142" s="77"/>
      <c r="C142" s="78"/>
      <c r="D142" s="79"/>
      <c r="E142" s="80"/>
      <c r="F142" s="80"/>
      <c r="G142" s="80"/>
      <c r="H142" s="80"/>
      <c r="I142" s="80"/>
      <c r="J142" s="80"/>
      <c r="K142" s="80"/>
      <c r="L142" s="80"/>
      <c r="M142" s="80"/>
      <c r="N142" s="80"/>
      <c r="O142" s="81"/>
      <c r="P142" s="81"/>
      <c r="Q142" s="81"/>
      <c r="R142" s="81"/>
      <c r="S142" s="81"/>
      <c r="T142" s="81"/>
      <c r="U142" s="81"/>
      <c r="V142" s="81"/>
      <c r="W142" s="81"/>
      <c r="X142" s="81"/>
      <c r="Y142" s="81"/>
      <c r="Z142" s="81"/>
      <c r="AA142" s="81"/>
      <c r="AB142" s="81"/>
      <c r="AC142" s="81"/>
      <c r="AD142" s="81"/>
      <c r="AE142" s="82"/>
      <c r="AF142" s="83"/>
      <c r="AG142" s="83"/>
      <c r="AH142" s="83"/>
      <c r="AI142" s="83"/>
      <c r="AJ142" s="83"/>
      <c r="AK142" s="83"/>
      <c r="AL142" s="77"/>
    </row>
    <row r="143" spans="1:38" ht="26.25" customHeight="1" x14ac:dyDescent="0.2">
      <c r="A143" s="84"/>
      <c r="B143" s="85" t="s">
        <v>378</v>
      </c>
      <c r="C143" s="86" t="s">
        <v>379</v>
      </c>
      <c r="D143" s="87" t="s">
        <v>380</v>
      </c>
      <c r="E143" s="88">
        <v>27.865860845476519</v>
      </c>
      <c r="F143" s="88">
        <v>3.53638548866095</v>
      </c>
      <c r="G143" s="88">
        <v>6.4610668631970208E-2</v>
      </c>
      <c r="H143" s="88">
        <v>0.6329904036938252</v>
      </c>
      <c r="I143" s="88">
        <v>0.35452738312750121</v>
      </c>
      <c r="J143" s="88">
        <v>0.35452738312750121</v>
      </c>
      <c r="K143" s="88">
        <v>0.35452738312750121</v>
      </c>
      <c r="L143" s="88" t="s">
        <v>65</v>
      </c>
      <c r="M143" s="88">
        <v>36.519279735024583</v>
      </c>
      <c r="N143" s="88">
        <v>7.1238985808400627E-3</v>
      </c>
      <c r="O143" s="88">
        <v>2.9480391700581489E-3</v>
      </c>
      <c r="P143" s="88">
        <v>1.0318137095203521E-3</v>
      </c>
      <c r="Q143" s="88" t="s">
        <v>65</v>
      </c>
      <c r="R143" s="88" t="s">
        <v>65</v>
      </c>
      <c r="S143" s="88" t="s">
        <v>65</v>
      </c>
      <c r="T143" s="88" t="s">
        <v>65</v>
      </c>
      <c r="U143" s="88" t="s">
        <v>65</v>
      </c>
      <c r="V143" s="88" t="s">
        <v>65</v>
      </c>
      <c r="W143" s="88">
        <v>0.63787921427500882</v>
      </c>
      <c r="X143" s="88">
        <v>3.5547890152627472E-2</v>
      </c>
      <c r="Y143" s="88">
        <v>3.5404637768022912E-2</v>
      </c>
      <c r="Z143" s="88">
        <v>1.527979970589961E-2</v>
      </c>
      <c r="AA143" s="88">
        <v>4.0323427301917979E-2</v>
      </c>
      <c r="AB143" s="88">
        <v>0.12655575492846799</v>
      </c>
      <c r="AC143" s="88">
        <v>0.12442442479685079</v>
      </c>
      <c r="AD143" s="88">
        <v>1.3329943218939023E-4</v>
      </c>
      <c r="AE143" s="52"/>
      <c r="AF143" s="89"/>
      <c r="AG143" s="89"/>
      <c r="AH143" s="89"/>
      <c r="AI143" s="89"/>
      <c r="AJ143" s="89"/>
      <c r="AK143" s="89"/>
      <c r="AL143" s="85" t="s">
        <v>61</v>
      </c>
    </row>
    <row r="144" spans="1:38" ht="26.25" customHeight="1" x14ac:dyDescent="0.2">
      <c r="A144" s="84"/>
      <c r="B144" s="85" t="s">
        <v>381</v>
      </c>
      <c r="C144" s="86" t="s">
        <v>382</v>
      </c>
      <c r="D144" s="87" t="s">
        <v>380</v>
      </c>
      <c r="E144" s="88">
        <v>4.8718084704144591</v>
      </c>
      <c r="F144" s="88">
        <v>8.6697442970683172E-2</v>
      </c>
      <c r="G144" s="88">
        <v>1.1124901224686295E-2</v>
      </c>
      <c r="H144" s="88">
        <v>3.5640737328759498E-2</v>
      </c>
      <c r="I144" s="88">
        <v>8.4396948747584521E-2</v>
      </c>
      <c r="J144" s="88">
        <v>8.4396948747584521E-2</v>
      </c>
      <c r="K144" s="88">
        <v>8.4396948747584521E-2</v>
      </c>
      <c r="L144" s="88" t="s">
        <v>65</v>
      </c>
      <c r="M144" s="88">
        <v>2.3157620760148494</v>
      </c>
      <c r="N144" s="88">
        <v>4.9787859011461851E-4</v>
      </c>
      <c r="O144" s="88">
        <v>4.4746791409098813E-4</v>
      </c>
      <c r="P144" s="88">
        <v>1.5661376993184582E-4</v>
      </c>
      <c r="Q144" s="88" t="s">
        <v>65</v>
      </c>
      <c r="R144" s="88" t="s">
        <v>65</v>
      </c>
      <c r="S144" s="88" t="s">
        <v>65</v>
      </c>
      <c r="T144" s="88" t="s">
        <v>65</v>
      </c>
      <c r="U144" s="88" t="s">
        <v>65</v>
      </c>
      <c r="V144" s="88" t="s">
        <v>65</v>
      </c>
      <c r="W144" s="88">
        <v>0.10268287503279201</v>
      </c>
      <c r="X144" s="88">
        <v>5.0377977335486577E-3</v>
      </c>
      <c r="Y144" s="88">
        <v>4.8356561628718278E-3</v>
      </c>
      <c r="Z144" s="88">
        <v>1.6314289596437706E-3</v>
      </c>
      <c r="AA144" s="88">
        <v>5.5893978709198131E-3</v>
      </c>
      <c r="AB144" s="88">
        <v>1.7094280726984074E-2</v>
      </c>
      <c r="AC144" s="88">
        <v>2.0536575006558404E-2</v>
      </c>
      <c r="AD144" s="88">
        <v>2.5814903173902306E-5</v>
      </c>
      <c r="AE144" s="52"/>
      <c r="AF144" s="89"/>
      <c r="AG144" s="89"/>
      <c r="AH144" s="89"/>
      <c r="AI144" s="89"/>
      <c r="AJ144" s="89"/>
      <c r="AK144" s="89"/>
      <c r="AL144" s="85" t="s">
        <v>61</v>
      </c>
    </row>
    <row r="145" spans="1:38" ht="26.25" customHeight="1" x14ac:dyDescent="0.2">
      <c r="A145" s="84"/>
      <c r="B145" s="85" t="s">
        <v>383</v>
      </c>
      <c r="C145" s="86" t="s">
        <v>384</v>
      </c>
      <c r="D145" s="87" t="s">
        <v>380</v>
      </c>
      <c r="E145" s="88">
        <v>9.5008469371756394</v>
      </c>
      <c r="F145" s="88">
        <v>6.760220610344661E-2</v>
      </c>
      <c r="G145" s="88">
        <v>2.4915123604223745E-2</v>
      </c>
      <c r="H145" s="88">
        <v>5.3061177450200635E-2</v>
      </c>
      <c r="I145" s="88">
        <v>5.478294693945096E-2</v>
      </c>
      <c r="J145" s="88">
        <v>5.478294693945096E-2</v>
      </c>
      <c r="K145" s="88">
        <v>5.478294693945096E-2</v>
      </c>
      <c r="L145" s="88" t="s">
        <v>65</v>
      </c>
      <c r="M145" s="88">
        <v>1.9201549420312283</v>
      </c>
      <c r="N145" s="88">
        <v>8.6206230111437738E-4</v>
      </c>
      <c r="O145" s="88">
        <v>8.6206230111437738E-4</v>
      </c>
      <c r="P145" s="88">
        <v>3.0172180539003203E-4</v>
      </c>
      <c r="Q145" s="88" t="s">
        <v>65</v>
      </c>
      <c r="R145" s="88" t="s">
        <v>65</v>
      </c>
      <c r="S145" s="88" t="s">
        <v>65</v>
      </c>
      <c r="T145" s="88" t="s">
        <v>65</v>
      </c>
      <c r="U145" s="88" t="s">
        <v>65</v>
      </c>
      <c r="V145" s="88" t="s">
        <v>65</v>
      </c>
      <c r="W145" s="88">
        <v>0.53930011458762417</v>
      </c>
      <c r="X145" s="88">
        <v>4.8070680655113388E-3</v>
      </c>
      <c r="Y145" s="88">
        <v>2.9007200246968144E-2</v>
      </c>
      <c r="Z145" s="88">
        <v>3.2404328454579981E-2</v>
      </c>
      <c r="AA145" s="88">
        <v>7.47067555787504E-3</v>
      </c>
      <c r="AB145" s="88">
        <v>7.3689272324934482E-2</v>
      </c>
      <c r="AC145" s="88">
        <v>8.510769814816202E-2</v>
      </c>
      <c r="AD145" s="88">
        <v>1.3845083480315213E-6</v>
      </c>
      <c r="AE145" s="52"/>
      <c r="AF145" s="89"/>
      <c r="AG145" s="89"/>
      <c r="AH145" s="89"/>
      <c r="AI145" s="89"/>
      <c r="AJ145" s="89"/>
      <c r="AK145" s="89"/>
      <c r="AL145" s="85" t="s">
        <v>61</v>
      </c>
    </row>
    <row r="146" spans="1:38" ht="26.25" customHeight="1" x14ac:dyDescent="0.2">
      <c r="A146" s="84"/>
      <c r="B146" s="85" t="s">
        <v>385</v>
      </c>
      <c r="C146" s="86" t="s">
        <v>386</v>
      </c>
      <c r="D146" s="87" t="s">
        <v>380</v>
      </c>
      <c r="E146" s="88">
        <v>0.20254987243590947</v>
      </c>
      <c r="F146" s="88">
        <v>1.7247894319596735</v>
      </c>
      <c r="G146" s="88">
        <v>5.2568759264248939E-4</v>
      </c>
      <c r="H146" s="88">
        <v>4.3906557033307836E-3</v>
      </c>
      <c r="I146" s="88">
        <v>9.6972469450444007E-2</v>
      </c>
      <c r="J146" s="88">
        <v>9.6972469450444007E-2</v>
      </c>
      <c r="K146" s="88">
        <v>9.6972469450444007E-2</v>
      </c>
      <c r="L146" s="88" t="s">
        <v>65</v>
      </c>
      <c r="M146" s="88">
        <v>11.900490266740404</v>
      </c>
      <c r="N146" s="88">
        <v>2.0311707860530583E-4</v>
      </c>
      <c r="O146" s="88">
        <v>4.0623415721061159E-5</v>
      </c>
      <c r="P146" s="88">
        <v>1.4218195502371406E-5</v>
      </c>
      <c r="Q146" s="88" t="s">
        <v>65</v>
      </c>
      <c r="R146" s="88" t="s">
        <v>65</v>
      </c>
      <c r="S146" s="88" t="s">
        <v>65</v>
      </c>
      <c r="T146" s="88" t="s">
        <v>65</v>
      </c>
      <c r="U146" s="88" t="s">
        <v>65</v>
      </c>
      <c r="V146" s="88" t="s">
        <v>65</v>
      </c>
      <c r="W146" s="88">
        <v>1.3537535376567449E-2</v>
      </c>
      <c r="X146" s="88">
        <v>5.1298078905865426E-4</v>
      </c>
      <c r="Y146" s="88">
        <v>5.8964781670023045E-4</v>
      </c>
      <c r="Z146" s="88">
        <v>4.1347630696065158E-4</v>
      </c>
      <c r="AA146" s="88">
        <v>6.4161378051556925E-4</v>
      </c>
      <c r="AB146" s="88">
        <v>2.1577186932351059E-3</v>
      </c>
      <c r="AC146" s="88">
        <v>2.7075070753134894E-3</v>
      </c>
      <c r="AD146" s="88">
        <v>4.8293055142649121E-6</v>
      </c>
      <c r="AE146" s="52"/>
      <c r="AF146" s="89"/>
      <c r="AG146" s="89"/>
      <c r="AH146" s="89"/>
      <c r="AI146" s="89"/>
      <c r="AJ146" s="89"/>
      <c r="AK146" s="89"/>
      <c r="AL146" s="85" t="s">
        <v>61</v>
      </c>
    </row>
    <row r="147" spans="1:38" ht="26.25" customHeight="1" x14ac:dyDescent="0.2">
      <c r="A147" s="84"/>
      <c r="B147" s="85" t="s">
        <v>387</v>
      </c>
      <c r="C147" s="86" t="s">
        <v>388</v>
      </c>
      <c r="D147" s="87" t="s">
        <v>380</v>
      </c>
      <c r="E147" s="88" t="s">
        <v>433</v>
      </c>
      <c r="F147" s="88">
        <v>0.35562959394007621</v>
      </c>
      <c r="G147" s="88" t="s">
        <v>433</v>
      </c>
      <c r="H147" s="88" t="s">
        <v>433</v>
      </c>
      <c r="I147" s="88" t="s">
        <v>433</v>
      </c>
      <c r="J147" s="88" t="s">
        <v>433</v>
      </c>
      <c r="K147" s="88" t="s">
        <v>433</v>
      </c>
      <c r="L147" s="88" t="s">
        <v>65</v>
      </c>
      <c r="M147" s="88" t="s">
        <v>433</v>
      </c>
      <c r="N147" s="88" t="s">
        <v>433</v>
      </c>
      <c r="O147" s="88" t="s">
        <v>433</v>
      </c>
      <c r="P147" s="88" t="s">
        <v>433</v>
      </c>
      <c r="Q147" s="88" t="s">
        <v>65</v>
      </c>
      <c r="R147" s="88" t="s">
        <v>65</v>
      </c>
      <c r="S147" s="88" t="s">
        <v>65</v>
      </c>
      <c r="T147" s="88" t="s">
        <v>65</v>
      </c>
      <c r="U147" s="88" t="s">
        <v>65</v>
      </c>
      <c r="V147" s="88" t="s">
        <v>65</v>
      </c>
      <c r="W147" s="88" t="s">
        <v>433</v>
      </c>
      <c r="X147" s="88" t="s">
        <v>433</v>
      </c>
      <c r="Y147" s="88" t="s">
        <v>433</v>
      </c>
      <c r="Z147" s="88" t="s">
        <v>433</v>
      </c>
      <c r="AA147" s="88" t="s">
        <v>433</v>
      </c>
      <c r="AB147" s="88" t="s">
        <v>433</v>
      </c>
      <c r="AC147" s="88" t="s">
        <v>433</v>
      </c>
      <c r="AD147" s="88" t="s">
        <v>433</v>
      </c>
      <c r="AE147" s="52"/>
      <c r="AF147" s="89"/>
      <c r="AG147" s="89"/>
      <c r="AH147" s="89"/>
      <c r="AI147" s="89"/>
      <c r="AJ147" s="89"/>
      <c r="AK147" s="89"/>
      <c r="AL147" s="85" t="s">
        <v>61</v>
      </c>
    </row>
    <row r="148" spans="1:38" ht="26.25" customHeight="1" x14ac:dyDescent="0.2">
      <c r="A148" s="84"/>
      <c r="B148" s="85" t="s">
        <v>389</v>
      </c>
      <c r="C148" s="86" t="s">
        <v>390</v>
      </c>
      <c r="D148" s="87" t="s">
        <v>380</v>
      </c>
      <c r="E148" s="88" t="s">
        <v>433</v>
      </c>
      <c r="F148" s="88" t="s">
        <v>433</v>
      </c>
      <c r="G148" s="88" t="s">
        <v>433</v>
      </c>
      <c r="H148" s="88" t="s">
        <v>433</v>
      </c>
      <c r="I148" s="88">
        <v>0.98256114885262158</v>
      </c>
      <c r="J148" s="88">
        <v>2.4666642611398895</v>
      </c>
      <c r="K148" s="88">
        <v>2.8113309524977312</v>
      </c>
      <c r="L148" s="88" t="s">
        <v>65</v>
      </c>
      <c r="M148" s="88" t="s">
        <v>433</v>
      </c>
      <c r="N148" s="88">
        <v>12.595057939480263</v>
      </c>
      <c r="O148" s="88">
        <v>4.9538700076207157E-2</v>
      </c>
      <c r="P148" s="88" t="s">
        <v>433</v>
      </c>
      <c r="Q148" s="88" t="s">
        <v>65</v>
      </c>
      <c r="R148" s="88" t="s">
        <v>65</v>
      </c>
      <c r="S148" s="88" t="s">
        <v>65</v>
      </c>
      <c r="T148" s="88" t="s">
        <v>65</v>
      </c>
      <c r="U148" s="88" t="s">
        <v>65</v>
      </c>
      <c r="V148" s="88" t="s">
        <v>65</v>
      </c>
      <c r="W148" s="88" t="s">
        <v>433</v>
      </c>
      <c r="X148" s="88">
        <v>1.6533436121063225E-3</v>
      </c>
      <c r="Y148" s="88">
        <v>1.6533436121063225E-3</v>
      </c>
      <c r="Z148" s="88">
        <v>1.6533436121063225E-3</v>
      </c>
      <c r="AA148" s="88">
        <v>1.6533436121063225E-3</v>
      </c>
      <c r="AB148" s="88">
        <v>6.6133744484252899E-3</v>
      </c>
      <c r="AC148" s="88" t="s">
        <v>433</v>
      </c>
      <c r="AD148" s="88" t="s">
        <v>433</v>
      </c>
      <c r="AE148" s="52"/>
      <c r="AF148" s="89"/>
      <c r="AG148" s="89"/>
      <c r="AH148" s="89"/>
      <c r="AI148" s="89"/>
      <c r="AJ148" s="89"/>
      <c r="AK148" s="89"/>
      <c r="AL148" s="85" t="s">
        <v>107</v>
      </c>
    </row>
    <row r="149" spans="1:38" ht="26.25" customHeight="1" x14ac:dyDescent="0.2">
      <c r="A149" s="84"/>
      <c r="B149" s="85" t="s">
        <v>391</v>
      </c>
      <c r="C149" s="86" t="s">
        <v>392</v>
      </c>
      <c r="D149" s="87" t="s">
        <v>380</v>
      </c>
      <c r="E149" s="88" t="s">
        <v>433</v>
      </c>
      <c r="F149" s="88" t="s">
        <v>433</v>
      </c>
      <c r="G149" s="88" t="s">
        <v>433</v>
      </c>
      <c r="H149" s="88" t="s">
        <v>433</v>
      </c>
      <c r="I149" s="88">
        <v>0.20498512073663772</v>
      </c>
      <c r="J149" s="88">
        <v>0.68328373578879253</v>
      </c>
      <c r="K149" s="88">
        <v>1.3665674715775848</v>
      </c>
      <c r="L149" s="88" t="s">
        <v>65</v>
      </c>
      <c r="M149" s="88" t="s">
        <v>433</v>
      </c>
      <c r="N149" s="88" t="s">
        <v>433</v>
      </c>
      <c r="O149" s="88" t="s">
        <v>433</v>
      </c>
      <c r="P149" s="88" t="s">
        <v>433</v>
      </c>
      <c r="Q149" s="88" t="s">
        <v>65</v>
      </c>
      <c r="R149" s="88" t="s">
        <v>65</v>
      </c>
      <c r="S149" s="88" t="s">
        <v>65</v>
      </c>
      <c r="T149" s="88" t="s">
        <v>65</v>
      </c>
      <c r="U149" s="88" t="s">
        <v>65</v>
      </c>
      <c r="V149" s="88" t="s">
        <v>65</v>
      </c>
      <c r="W149" s="88" t="s">
        <v>433</v>
      </c>
      <c r="X149" s="88" t="s">
        <v>433</v>
      </c>
      <c r="Y149" s="88" t="s">
        <v>433</v>
      </c>
      <c r="Z149" s="88" t="s">
        <v>433</v>
      </c>
      <c r="AA149" s="88" t="s">
        <v>433</v>
      </c>
      <c r="AB149" s="88" t="s">
        <v>433</v>
      </c>
      <c r="AC149" s="88" t="s">
        <v>433</v>
      </c>
      <c r="AD149" s="88" t="s">
        <v>433</v>
      </c>
      <c r="AE149" s="52"/>
      <c r="AF149" s="89"/>
      <c r="AG149" s="89"/>
      <c r="AH149" s="89"/>
      <c r="AI149" s="89"/>
      <c r="AJ149" s="89"/>
      <c r="AK149" s="89"/>
      <c r="AL149" s="85" t="s">
        <v>107</v>
      </c>
    </row>
    <row r="150" spans="1:38" ht="15" customHeight="1" x14ac:dyDescent="0.25">
      <c r="A150" s="90"/>
      <c r="B150" s="91"/>
      <c r="C150" s="91"/>
      <c r="D150" s="79"/>
      <c r="E150" s="80"/>
      <c r="F150" s="80"/>
      <c r="G150" s="80"/>
      <c r="H150" s="80"/>
      <c r="I150" s="80"/>
      <c r="J150" s="80"/>
      <c r="K150" s="80"/>
      <c r="L150" s="80"/>
      <c r="M150" s="80"/>
      <c r="N150" s="80"/>
      <c r="O150" s="92"/>
      <c r="P150" s="92"/>
      <c r="Q150" s="92"/>
      <c r="R150" s="92"/>
      <c r="S150" s="92"/>
      <c r="T150" s="92"/>
      <c r="U150" s="92"/>
      <c r="V150" s="92"/>
      <c r="W150" s="92"/>
      <c r="X150" s="92"/>
      <c r="Y150" s="92"/>
      <c r="Z150" s="92"/>
      <c r="AA150" s="92"/>
      <c r="AB150" s="92"/>
      <c r="AC150" s="92"/>
      <c r="AD150" s="92"/>
      <c r="AE150" s="52"/>
      <c r="AF150" s="79"/>
      <c r="AG150" s="79"/>
      <c r="AH150" s="79"/>
      <c r="AI150" s="79"/>
      <c r="AJ150" s="79"/>
      <c r="AK150" s="79"/>
      <c r="AL150" s="93"/>
    </row>
    <row r="151" spans="1:38" ht="26.25" customHeight="1" x14ac:dyDescent="0.2">
      <c r="A151" s="94"/>
      <c r="B151" s="95" t="s">
        <v>393</v>
      </c>
      <c r="C151" s="96" t="s">
        <v>394</v>
      </c>
      <c r="D151" s="94"/>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52"/>
      <c r="AF151" s="98"/>
      <c r="AG151" s="98"/>
      <c r="AH151" s="98"/>
      <c r="AI151" s="98"/>
      <c r="AJ151" s="98"/>
      <c r="AK151" s="98"/>
      <c r="AL151" s="95"/>
    </row>
    <row r="152" spans="1:38" ht="37.5" customHeight="1" x14ac:dyDescent="0.2">
      <c r="A152" s="99"/>
      <c r="B152" s="100" t="s">
        <v>395</v>
      </c>
      <c r="C152" s="101" t="s">
        <v>396</v>
      </c>
      <c r="D152" s="99" t="s">
        <v>397</v>
      </c>
      <c r="E152" s="102">
        <f>E141</f>
        <v>109.86341919257545</v>
      </c>
      <c r="F152" s="102">
        <f t="shared" ref="F152:AD152" si="0">F141</f>
        <v>110.80827490533258</v>
      </c>
      <c r="G152" s="102">
        <f t="shared" si="0"/>
        <v>10.546134203146766</v>
      </c>
      <c r="H152" s="102">
        <f t="shared" si="0"/>
        <v>72.283591782829987</v>
      </c>
      <c r="I152" s="102">
        <f t="shared" si="0"/>
        <v>13.644871564959912</v>
      </c>
      <c r="J152" s="102">
        <f t="shared" si="0"/>
        <v>27.951613591062323</v>
      </c>
      <c r="K152" s="102">
        <f t="shared" si="0"/>
        <v>44.542140695146919</v>
      </c>
      <c r="L152" s="102" t="str">
        <f t="shared" si="0"/>
        <v>NR</v>
      </c>
      <c r="M152" s="102">
        <f t="shared" si="0"/>
        <v>514.95953620244927</v>
      </c>
      <c r="N152" s="102">
        <f t="shared" si="0"/>
        <v>23.873229919944379</v>
      </c>
      <c r="O152" s="102">
        <f t="shared" si="0"/>
        <v>0.95661953067355776</v>
      </c>
      <c r="P152" s="102">
        <f t="shared" si="0"/>
        <v>0.93535439017729027</v>
      </c>
      <c r="Q152" s="102" t="str">
        <f t="shared" si="0"/>
        <v>NR</v>
      </c>
      <c r="R152" s="102" t="str">
        <f t="shared" si="0"/>
        <v>NR</v>
      </c>
      <c r="S152" s="102" t="str">
        <f t="shared" si="0"/>
        <v>NR</v>
      </c>
      <c r="T152" s="102" t="str">
        <f t="shared" si="0"/>
        <v>NR</v>
      </c>
      <c r="U152" s="102" t="str">
        <f t="shared" si="0"/>
        <v>NR</v>
      </c>
      <c r="V152" s="102" t="str">
        <f t="shared" si="0"/>
        <v>NR</v>
      </c>
      <c r="W152" s="102">
        <f t="shared" si="0"/>
        <v>35.631562023306479</v>
      </c>
      <c r="X152" s="102">
        <f t="shared" si="0"/>
        <v>2.3252046566046487</v>
      </c>
      <c r="Y152" s="102">
        <f t="shared" si="0"/>
        <v>2.4288773926026472</v>
      </c>
      <c r="Z152" s="102">
        <f t="shared" si="0"/>
        <v>0.98761361363128264</v>
      </c>
      <c r="AA152" s="102">
        <f t="shared" si="0"/>
        <v>1.371127499397599</v>
      </c>
      <c r="AB152" s="102">
        <f t="shared" si="0"/>
        <v>7.1133255922361753</v>
      </c>
      <c r="AC152" s="102">
        <f t="shared" si="0"/>
        <v>11.439713160322787</v>
      </c>
      <c r="AD152" s="102">
        <f t="shared" si="0"/>
        <v>2.2659645654792548</v>
      </c>
      <c r="AE152" s="52"/>
      <c r="AF152" s="103"/>
      <c r="AG152" s="103"/>
      <c r="AH152" s="103"/>
      <c r="AI152" s="103"/>
      <c r="AJ152" s="103"/>
      <c r="AK152" s="103"/>
      <c r="AL152" s="104"/>
    </row>
    <row r="153" spans="1:38" ht="26.25" customHeight="1" x14ac:dyDescent="0.2">
      <c r="A153" s="94"/>
      <c r="B153" s="95" t="s">
        <v>398</v>
      </c>
      <c r="C153" s="96" t="s">
        <v>399</v>
      </c>
      <c r="D153" s="94" t="s">
        <v>400</v>
      </c>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52"/>
      <c r="AF153" s="98"/>
      <c r="AG153" s="98"/>
      <c r="AH153" s="98"/>
      <c r="AI153" s="98"/>
      <c r="AJ153" s="98"/>
      <c r="AK153" s="98"/>
      <c r="AL153" s="95"/>
    </row>
    <row r="154" spans="1:38" ht="37.5" customHeight="1" x14ac:dyDescent="0.2">
      <c r="A154" s="99"/>
      <c r="B154" s="100" t="s">
        <v>401</v>
      </c>
      <c r="C154" s="101" t="s">
        <v>402</v>
      </c>
      <c r="D154" s="99" t="s">
        <v>403</v>
      </c>
      <c r="E154" s="102">
        <f>IF(OR($B$6=2005,$B$6&gt;=2020),E141-SUM(E99:E122),"")</f>
        <v>99.637270575053776</v>
      </c>
      <c r="F154" s="102">
        <f>IF(OR($B$6=2005,$B$6&gt;=2020),F141-SUM(F99:F122),"")</f>
        <v>77.956032028685172</v>
      </c>
      <c r="G154" s="102">
        <f>IF(OR($B$6=2005,$B$6&gt;=2020),G141,"")</f>
        <v>10.546134203146766</v>
      </c>
      <c r="H154" s="102">
        <f t="shared" ref="H154:P154" si="1">IF(OR($B$6=2005,$B$6&gt;=2020),H141,"")</f>
        <v>72.283591782829987</v>
      </c>
      <c r="I154" s="102">
        <f t="shared" si="1"/>
        <v>13.644871564959912</v>
      </c>
      <c r="J154" s="102">
        <f t="shared" si="1"/>
        <v>27.951613591062323</v>
      </c>
      <c r="K154" s="102">
        <f t="shared" si="1"/>
        <v>44.542140695146919</v>
      </c>
      <c r="L154" s="102"/>
      <c r="M154" s="102">
        <f t="shared" si="1"/>
        <v>514.95953620244927</v>
      </c>
      <c r="N154" s="102">
        <f t="shared" si="1"/>
        <v>23.873229919944379</v>
      </c>
      <c r="O154" s="102">
        <f t="shared" si="1"/>
        <v>0.95661953067355776</v>
      </c>
      <c r="P154" s="102">
        <f t="shared" si="1"/>
        <v>0.93535439017729027</v>
      </c>
      <c r="Q154" s="102"/>
      <c r="R154" s="102"/>
      <c r="S154" s="102"/>
      <c r="T154" s="102"/>
      <c r="U154" s="102"/>
      <c r="V154" s="102"/>
      <c r="W154" s="102">
        <f t="shared" ref="W154:AD154" si="2">IF(OR($B$6=2005,$B$6&gt;=2020),W141,"")</f>
        <v>35.631562023306479</v>
      </c>
      <c r="X154" s="102">
        <f t="shared" si="2"/>
        <v>2.3252046566046487</v>
      </c>
      <c r="Y154" s="102">
        <f t="shared" si="2"/>
        <v>2.4288773926026472</v>
      </c>
      <c r="Z154" s="102">
        <f t="shared" si="2"/>
        <v>0.98761361363128264</v>
      </c>
      <c r="AA154" s="102">
        <f t="shared" si="2"/>
        <v>1.371127499397599</v>
      </c>
      <c r="AB154" s="102">
        <f t="shared" si="2"/>
        <v>7.1133255922361753</v>
      </c>
      <c r="AC154" s="102">
        <f t="shared" si="2"/>
        <v>11.439713160322787</v>
      </c>
      <c r="AD154" s="102">
        <f t="shared" si="2"/>
        <v>2.2659645654792548</v>
      </c>
      <c r="AE154" s="52"/>
      <c r="AF154" s="103"/>
      <c r="AG154" s="103"/>
      <c r="AH154" s="103"/>
      <c r="AI154" s="103"/>
      <c r="AJ154" s="103"/>
      <c r="AK154" s="103"/>
      <c r="AL154" s="104"/>
    </row>
    <row r="155" spans="1:38" ht="15" customHeight="1" x14ac:dyDescent="0.25">
      <c r="A155" s="90"/>
      <c r="B155" s="91"/>
      <c r="C155" s="91"/>
      <c r="D155" s="79"/>
      <c r="E155" s="80"/>
      <c r="F155" s="80"/>
      <c r="G155" s="80"/>
      <c r="H155" s="80"/>
      <c r="I155" s="80"/>
      <c r="J155" s="80"/>
      <c r="K155" s="80"/>
      <c r="L155" s="80"/>
      <c r="M155" s="80"/>
      <c r="N155" s="80"/>
      <c r="O155" s="92"/>
      <c r="P155" s="92"/>
      <c r="Q155" s="92"/>
      <c r="R155" s="92"/>
      <c r="S155" s="92"/>
      <c r="T155" s="92"/>
      <c r="U155" s="92"/>
      <c r="V155" s="92"/>
      <c r="W155" s="92"/>
      <c r="X155" s="92"/>
      <c r="Y155" s="92"/>
      <c r="Z155" s="92"/>
      <c r="AA155" s="92"/>
      <c r="AB155" s="92"/>
      <c r="AC155" s="92"/>
      <c r="AD155" s="92"/>
      <c r="AE155" s="52"/>
      <c r="AF155" s="79"/>
      <c r="AG155" s="79"/>
      <c r="AH155" s="79"/>
      <c r="AI155" s="79"/>
      <c r="AJ155" s="79"/>
      <c r="AK155" s="79"/>
      <c r="AL155" s="93"/>
    </row>
    <row r="156" spans="1:38" ht="26.25" customHeight="1" x14ac:dyDescent="0.2">
      <c r="A156" s="105" t="s">
        <v>404</v>
      </c>
      <c r="B156" s="106"/>
      <c r="C156" s="106"/>
      <c r="D156" s="106"/>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8"/>
      <c r="AE156" s="109"/>
      <c r="AF156" s="110"/>
      <c r="AG156" s="106"/>
      <c r="AH156" s="106"/>
      <c r="AI156" s="106"/>
      <c r="AJ156" s="106"/>
      <c r="AK156" s="106"/>
      <c r="AL156" s="111"/>
    </row>
    <row r="157" spans="1:38" ht="26.25" customHeight="1" x14ac:dyDescent="0.2">
      <c r="A157" s="112" t="s">
        <v>405</v>
      </c>
      <c r="B157" s="112" t="s">
        <v>406</v>
      </c>
      <c r="C157" s="113" t="s">
        <v>407</v>
      </c>
      <c r="D157" s="114"/>
      <c r="E157" s="115">
        <v>12.984289974806241</v>
      </c>
      <c r="F157" s="115">
        <v>0.22547619264829472</v>
      </c>
      <c r="G157" s="115">
        <v>0.67877832297973628</v>
      </c>
      <c r="H157" s="115">
        <v>5.5148669904555416E-3</v>
      </c>
      <c r="I157" s="115">
        <v>0.87675538910357298</v>
      </c>
      <c r="J157" s="115">
        <v>0.87675538910357298</v>
      </c>
      <c r="K157" s="115">
        <v>0.87675538910357298</v>
      </c>
      <c r="L157" s="115" t="s">
        <v>65</v>
      </c>
      <c r="M157" s="115">
        <v>1.9749287581019865</v>
      </c>
      <c r="N157" s="115">
        <v>7.0140431128285841E-4</v>
      </c>
      <c r="O157" s="115">
        <v>7.0140431128285841E-4</v>
      </c>
      <c r="P157" s="115">
        <v>2.4549150894900048E-4</v>
      </c>
      <c r="Q157" s="115" t="s">
        <v>65</v>
      </c>
      <c r="R157" s="115" t="s">
        <v>65</v>
      </c>
      <c r="S157" s="115" t="s">
        <v>65</v>
      </c>
      <c r="T157" s="115" t="s">
        <v>65</v>
      </c>
      <c r="U157" s="115" t="s">
        <v>65</v>
      </c>
      <c r="V157" s="115" t="s">
        <v>65</v>
      </c>
      <c r="W157" s="115" t="s">
        <v>436</v>
      </c>
      <c r="X157" s="115" t="s">
        <v>436</v>
      </c>
      <c r="Y157" s="115" t="s">
        <v>436</v>
      </c>
      <c r="Z157" s="115" t="s">
        <v>436</v>
      </c>
      <c r="AA157" s="115" t="s">
        <v>436</v>
      </c>
      <c r="AB157" s="115" t="s">
        <v>436</v>
      </c>
      <c r="AC157" s="115" t="s">
        <v>433</v>
      </c>
      <c r="AD157" s="115" t="s">
        <v>433</v>
      </c>
      <c r="AE157" s="109"/>
      <c r="AF157" s="116">
        <v>35070.21556414292</v>
      </c>
      <c r="AG157" s="116"/>
      <c r="AH157" s="116"/>
      <c r="AI157" s="116"/>
      <c r="AJ157" s="116"/>
      <c r="AK157" s="116"/>
      <c r="AL157" s="112" t="s">
        <v>61</v>
      </c>
    </row>
    <row r="158" spans="1:38" ht="26.25" customHeight="1" x14ac:dyDescent="0.2">
      <c r="A158" s="112" t="s">
        <v>405</v>
      </c>
      <c r="B158" s="112" t="s">
        <v>408</v>
      </c>
      <c r="C158" s="113" t="s">
        <v>409</v>
      </c>
      <c r="D158" s="114"/>
      <c r="E158" s="115">
        <v>5.0180646705936159E-2</v>
      </c>
      <c r="F158" s="115">
        <v>3.7447820103405013E-3</v>
      </c>
      <c r="G158" s="115">
        <v>3.2902438589292463E-3</v>
      </c>
      <c r="H158" s="115">
        <v>2.6732227287415262E-5</v>
      </c>
      <c r="I158" s="115">
        <v>4.2498983887636638E-3</v>
      </c>
      <c r="J158" s="115">
        <v>4.2498983887636638E-3</v>
      </c>
      <c r="K158" s="115">
        <v>4.2498983887636638E-3</v>
      </c>
      <c r="L158" s="115" t="s">
        <v>65</v>
      </c>
      <c r="M158" s="115">
        <v>6.8690223771884593E-2</v>
      </c>
      <c r="N158" s="115">
        <v>3.3999187110109319E-6</v>
      </c>
      <c r="O158" s="115">
        <v>3.3999187110109319E-6</v>
      </c>
      <c r="P158" s="115">
        <v>1.1899715488538259E-6</v>
      </c>
      <c r="Q158" s="115" t="s">
        <v>65</v>
      </c>
      <c r="R158" s="115" t="s">
        <v>65</v>
      </c>
      <c r="S158" s="115" t="s">
        <v>65</v>
      </c>
      <c r="T158" s="115" t="s">
        <v>65</v>
      </c>
      <c r="U158" s="115" t="s">
        <v>65</v>
      </c>
      <c r="V158" s="115" t="s">
        <v>65</v>
      </c>
      <c r="W158" s="115" t="s">
        <v>436</v>
      </c>
      <c r="X158" s="115" t="s">
        <v>436</v>
      </c>
      <c r="Y158" s="115" t="s">
        <v>436</v>
      </c>
      <c r="Z158" s="115" t="s">
        <v>436</v>
      </c>
      <c r="AA158" s="115" t="s">
        <v>436</v>
      </c>
      <c r="AB158" s="115" t="s">
        <v>436</v>
      </c>
      <c r="AC158" s="115" t="s">
        <v>433</v>
      </c>
      <c r="AD158" s="115" t="s">
        <v>433</v>
      </c>
      <c r="AE158" s="109"/>
      <c r="AF158" s="116">
        <v>169.99593555054656</v>
      </c>
      <c r="AG158" s="116"/>
      <c r="AH158" s="116"/>
      <c r="AI158" s="116"/>
      <c r="AJ158" s="116"/>
      <c r="AK158" s="116"/>
      <c r="AL158" s="112" t="s">
        <v>61</v>
      </c>
    </row>
    <row r="159" spans="1:38" ht="26.25" customHeight="1" x14ac:dyDescent="0.2">
      <c r="A159" s="112" t="s">
        <v>410</v>
      </c>
      <c r="B159" s="112" t="s">
        <v>411</v>
      </c>
      <c r="C159" s="113" t="s">
        <v>412</v>
      </c>
      <c r="D159" s="114"/>
      <c r="E159" s="115" t="s">
        <v>435</v>
      </c>
      <c r="F159" s="115" t="s">
        <v>435</v>
      </c>
      <c r="G159" s="115" t="s">
        <v>435</v>
      </c>
      <c r="H159" s="115" t="s">
        <v>435</v>
      </c>
      <c r="I159" s="115" t="s">
        <v>435</v>
      </c>
      <c r="J159" s="115" t="s">
        <v>435</v>
      </c>
      <c r="K159" s="115" t="s">
        <v>435</v>
      </c>
      <c r="L159" s="115" t="s">
        <v>65</v>
      </c>
      <c r="M159" s="115" t="s">
        <v>435</v>
      </c>
      <c r="N159" s="115" t="s">
        <v>435</v>
      </c>
      <c r="O159" s="115" t="s">
        <v>435</v>
      </c>
      <c r="P159" s="115" t="s">
        <v>435</v>
      </c>
      <c r="Q159" s="115" t="s">
        <v>65</v>
      </c>
      <c r="R159" s="115" t="s">
        <v>65</v>
      </c>
      <c r="S159" s="115" t="s">
        <v>65</v>
      </c>
      <c r="T159" s="115" t="s">
        <v>65</v>
      </c>
      <c r="U159" s="115" t="s">
        <v>65</v>
      </c>
      <c r="V159" s="115" t="s">
        <v>65</v>
      </c>
      <c r="W159" s="115" t="s">
        <v>435</v>
      </c>
      <c r="X159" s="115" t="s">
        <v>435</v>
      </c>
      <c r="Y159" s="115" t="s">
        <v>435</v>
      </c>
      <c r="Z159" s="115" t="s">
        <v>435</v>
      </c>
      <c r="AA159" s="115" t="s">
        <v>435</v>
      </c>
      <c r="AB159" s="115" t="s">
        <v>435</v>
      </c>
      <c r="AC159" s="115" t="s">
        <v>435</v>
      </c>
      <c r="AD159" s="115" t="s">
        <v>435</v>
      </c>
      <c r="AE159" s="109"/>
      <c r="AF159" s="116"/>
      <c r="AG159" s="116"/>
      <c r="AH159" s="116"/>
      <c r="AI159" s="116"/>
      <c r="AJ159" s="116"/>
      <c r="AK159" s="116"/>
      <c r="AL159" s="112" t="s">
        <v>61</v>
      </c>
    </row>
    <row r="160" spans="1:38" ht="26.25" customHeight="1" x14ac:dyDescent="0.2">
      <c r="A160" s="112" t="s">
        <v>413</v>
      </c>
      <c r="B160" s="112" t="s">
        <v>414</v>
      </c>
      <c r="C160" s="113" t="s">
        <v>415</v>
      </c>
      <c r="D160" s="114"/>
      <c r="E160" s="115" t="s">
        <v>435</v>
      </c>
      <c r="F160" s="115" t="s">
        <v>435</v>
      </c>
      <c r="G160" s="115" t="s">
        <v>435</v>
      </c>
      <c r="H160" s="115" t="s">
        <v>435</v>
      </c>
      <c r="I160" s="115" t="s">
        <v>435</v>
      </c>
      <c r="J160" s="115" t="s">
        <v>435</v>
      </c>
      <c r="K160" s="115" t="s">
        <v>435</v>
      </c>
      <c r="L160" s="115" t="s">
        <v>65</v>
      </c>
      <c r="M160" s="115" t="s">
        <v>435</v>
      </c>
      <c r="N160" s="115" t="s">
        <v>435</v>
      </c>
      <c r="O160" s="115" t="s">
        <v>435</v>
      </c>
      <c r="P160" s="115" t="s">
        <v>435</v>
      </c>
      <c r="Q160" s="115" t="s">
        <v>65</v>
      </c>
      <c r="R160" s="115" t="s">
        <v>65</v>
      </c>
      <c r="S160" s="115" t="s">
        <v>65</v>
      </c>
      <c r="T160" s="115" t="s">
        <v>65</v>
      </c>
      <c r="U160" s="115" t="s">
        <v>65</v>
      </c>
      <c r="V160" s="115" t="s">
        <v>65</v>
      </c>
      <c r="W160" s="115" t="s">
        <v>435</v>
      </c>
      <c r="X160" s="115" t="s">
        <v>435</v>
      </c>
      <c r="Y160" s="115" t="s">
        <v>435</v>
      </c>
      <c r="Z160" s="115" t="s">
        <v>435</v>
      </c>
      <c r="AA160" s="115" t="s">
        <v>435</v>
      </c>
      <c r="AB160" s="115" t="s">
        <v>435</v>
      </c>
      <c r="AC160" s="115" t="s">
        <v>435</v>
      </c>
      <c r="AD160" s="115" t="s">
        <v>435</v>
      </c>
      <c r="AE160" s="109"/>
      <c r="AF160" s="116"/>
      <c r="AG160" s="116"/>
      <c r="AH160" s="116"/>
      <c r="AI160" s="116"/>
      <c r="AJ160" s="116"/>
      <c r="AK160" s="116"/>
      <c r="AL160" s="112" t="s">
        <v>61</v>
      </c>
    </row>
    <row r="161" spans="1:38" ht="26.25" customHeight="1" x14ac:dyDescent="0.2">
      <c r="A161" s="117" t="s">
        <v>413</v>
      </c>
      <c r="B161" s="117" t="s">
        <v>416</v>
      </c>
      <c r="C161" s="118" t="s">
        <v>417</v>
      </c>
      <c r="D161" s="119"/>
      <c r="E161" s="120" t="s">
        <v>435</v>
      </c>
      <c r="F161" s="120" t="s">
        <v>435</v>
      </c>
      <c r="G161" s="120" t="s">
        <v>435</v>
      </c>
      <c r="H161" s="120" t="s">
        <v>435</v>
      </c>
      <c r="I161" s="120" t="s">
        <v>435</v>
      </c>
      <c r="J161" s="120" t="s">
        <v>435</v>
      </c>
      <c r="K161" s="120" t="s">
        <v>435</v>
      </c>
      <c r="L161" s="120" t="s">
        <v>65</v>
      </c>
      <c r="M161" s="120" t="s">
        <v>435</v>
      </c>
      <c r="N161" s="120" t="s">
        <v>435</v>
      </c>
      <c r="O161" s="120" t="s">
        <v>435</v>
      </c>
      <c r="P161" s="120" t="s">
        <v>435</v>
      </c>
      <c r="Q161" s="120" t="s">
        <v>65</v>
      </c>
      <c r="R161" s="120" t="s">
        <v>65</v>
      </c>
      <c r="S161" s="120" t="s">
        <v>65</v>
      </c>
      <c r="T161" s="120" t="s">
        <v>65</v>
      </c>
      <c r="U161" s="120" t="s">
        <v>65</v>
      </c>
      <c r="V161" s="120" t="s">
        <v>65</v>
      </c>
      <c r="W161" s="120" t="s">
        <v>435</v>
      </c>
      <c r="X161" s="120" t="s">
        <v>435</v>
      </c>
      <c r="Y161" s="120" t="s">
        <v>435</v>
      </c>
      <c r="Z161" s="120" t="s">
        <v>435</v>
      </c>
      <c r="AA161" s="120" t="s">
        <v>435</v>
      </c>
      <c r="AB161" s="120" t="s">
        <v>435</v>
      </c>
      <c r="AC161" s="120" t="s">
        <v>435</v>
      </c>
      <c r="AD161" s="120" t="s">
        <v>435</v>
      </c>
      <c r="AE161" s="109"/>
      <c r="AF161" s="121"/>
      <c r="AG161" s="121"/>
      <c r="AH161" s="121"/>
      <c r="AI161" s="121"/>
      <c r="AJ161" s="121"/>
      <c r="AK161" s="121"/>
      <c r="AL161" s="117" t="s">
        <v>149</v>
      </c>
    </row>
    <row r="162" spans="1:38" ht="26.25" customHeight="1" x14ac:dyDescent="0.2">
      <c r="A162" s="122" t="s">
        <v>418</v>
      </c>
      <c r="B162" s="122" t="s">
        <v>419</v>
      </c>
      <c r="C162" s="123" t="s">
        <v>420</v>
      </c>
      <c r="D162" s="124"/>
      <c r="E162" s="125" t="s">
        <v>435</v>
      </c>
      <c r="F162" s="125" t="s">
        <v>435</v>
      </c>
      <c r="G162" s="125" t="s">
        <v>435</v>
      </c>
      <c r="H162" s="125" t="s">
        <v>435</v>
      </c>
      <c r="I162" s="125" t="s">
        <v>435</v>
      </c>
      <c r="J162" s="125" t="s">
        <v>435</v>
      </c>
      <c r="K162" s="125" t="s">
        <v>435</v>
      </c>
      <c r="L162" s="125" t="s">
        <v>65</v>
      </c>
      <c r="M162" s="125" t="s">
        <v>435</v>
      </c>
      <c r="N162" s="125" t="s">
        <v>435</v>
      </c>
      <c r="O162" s="125" t="s">
        <v>435</v>
      </c>
      <c r="P162" s="125" t="s">
        <v>435</v>
      </c>
      <c r="Q162" s="125" t="s">
        <v>65</v>
      </c>
      <c r="R162" s="125" t="s">
        <v>65</v>
      </c>
      <c r="S162" s="125" t="s">
        <v>65</v>
      </c>
      <c r="T162" s="125" t="s">
        <v>65</v>
      </c>
      <c r="U162" s="125" t="s">
        <v>65</v>
      </c>
      <c r="V162" s="125" t="s">
        <v>65</v>
      </c>
      <c r="W162" s="125" t="s">
        <v>435</v>
      </c>
      <c r="X162" s="125" t="s">
        <v>435</v>
      </c>
      <c r="Y162" s="125" t="s">
        <v>435</v>
      </c>
      <c r="Z162" s="125" t="s">
        <v>435</v>
      </c>
      <c r="AA162" s="125" t="s">
        <v>435</v>
      </c>
      <c r="AB162" s="125" t="s">
        <v>435</v>
      </c>
      <c r="AC162" s="125" t="s">
        <v>435</v>
      </c>
      <c r="AD162" s="125" t="s">
        <v>435</v>
      </c>
      <c r="AE162" s="109"/>
      <c r="AF162" s="126"/>
      <c r="AG162" s="126"/>
      <c r="AH162" s="126"/>
      <c r="AI162" s="126"/>
      <c r="AJ162" s="126"/>
      <c r="AK162" s="126"/>
      <c r="AL162" s="122" t="s">
        <v>149</v>
      </c>
    </row>
    <row r="163" spans="1:38" ht="26.25" customHeight="1" x14ac:dyDescent="0.2">
      <c r="A163" s="122" t="s">
        <v>418</v>
      </c>
      <c r="B163" s="122" t="s">
        <v>421</v>
      </c>
      <c r="C163" s="123" t="s">
        <v>422</v>
      </c>
      <c r="D163" s="124"/>
      <c r="E163" s="125" t="s">
        <v>436</v>
      </c>
      <c r="F163" s="125" t="s">
        <v>436</v>
      </c>
      <c r="G163" s="125" t="s">
        <v>436</v>
      </c>
      <c r="H163" s="125" t="s">
        <v>436</v>
      </c>
      <c r="I163" s="125" t="s">
        <v>436</v>
      </c>
      <c r="J163" s="125" t="s">
        <v>436</v>
      </c>
      <c r="K163" s="125" t="s">
        <v>436</v>
      </c>
      <c r="L163" s="125" t="s">
        <v>65</v>
      </c>
      <c r="M163" s="125" t="s">
        <v>436</v>
      </c>
      <c r="N163" s="125" t="s">
        <v>436</v>
      </c>
      <c r="O163" s="125" t="s">
        <v>436</v>
      </c>
      <c r="P163" s="125" t="s">
        <v>436</v>
      </c>
      <c r="Q163" s="125" t="s">
        <v>65</v>
      </c>
      <c r="R163" s="125" t="s">
        <v>65</v>
      </c>
      <c r="S163" s="125" t="s">
        <v>65</v>
      </c>
      <c r="T163" s="125" t="s">
        <v>65</v>
      </c>
      <c r="U163" s="125" t="s">
        <v>65</v>
      </c>
      <c r="V163" s="125" t="s">
        <v>65</v>
      </c>
      <c r="W163" s="125" t="s">
        <v>436</v>
      </c>
      <c r="X163" s="125" t="s">
        <v>436</v>
      </c>
      <c r="Y163" s="125" t="s">
        <v>436</v>
      </c>
      <c r="Z163" s="125" t="s">
        <v>436</v>
      </c>
      <c r="AA163" s="125" t="s">
        <v>436</v>
      </c>
      <c r="AB163" s="125" t="s">
        <v>436</v>
      </c>
      <c r="AC163" s="125" t="s">
        <v>436</v>
      </c>
      <c r="AD163" s="125" t="s">
        <v>436</v>
      </c>
      <c r="AE163" s="109"/>
      <c r="AF163" s="126"/>
      <c r="AG163" s="126"/>
      <c r="AH163" s="126"/>
      <c r="AI163" s="126"/>
      <c r="AJ163" s="126"/>
      <c r="AK163" s="126"/>
      <c r="AL163" s="122" t="s">
        <v>423</v>
      </c>
    </row>
    <row r="164" spans="1:38" ht="26.25" customHeight="1" x14ac:dyDescent="0.2">
      <c r="A164" s="122" t="s">
        <v>418</v>
      </c>
      <c r="B164" s="122" t="s">
        <v>424</v>
      </c>
      <c r="C164" s="123" t="s">
        <v>425</v>
      </c>
      <c r="D164" s="124"/>
      <c r="E164" s="125" t="s">
        <v>436</v>
      </c>
      <c r="F164" s="125" t="s">
        <v>436</v>
      </c>
      <c r="G164" s="125" t="s">
        <v>436</v>
      </c>
      <c r="H164" s="125" t="s">
        <v>436</v>
      </c>
      <c r="I164" s="125" t="s">
        <v>436</v>
      </c>
      <c r="J164" s="125" t="s">
        <v>436</v>
      </c>
      <c r="K164" s="125" t="s">
        <v>436</v>
      </c>
      <c r="L164" s="125" t="s">
        <v>65</v>
      </c>
      <c r="M164" s="125" t="s">
        <v>436</v>
      </c>
      <c r="N164" s="125" t="s">
        <v>436</v>
      </c>
      <c r="O164" s="125" t="s">
        <v>436</v>
      </c>
      <c r="P164" s="125" t="s">
        <v>436</v>
      </c>
      <c r="Q164" s="125" t="s">
        <v>65</v>
      </c>
      <c r="R164" s="125" t="s">
        <v>65</v>
      </c>
      <c r="S164" s="125" t="s">
        <v>65</v>
      </c>
      <c r="T164" s="125" t="s">
        <v>65</v>
      </c>
      <c r="U164" s="125" t="s">
        <v>65</v>
      </c>
      <c r="V164" s="125" t="s">
        <v>65</v>
      </c>
      <c r="W164" s="125" t="s">
        <v>436</v>
      </c>
      <c r="X164" s="125" t="s">
        <v>436</v>
      </c>
      <c r="Y164" s="125" t="s">
        <v>436</v>
      </c>
      <c r="Z164" s="125" t="s">
        <v>436</v>
      </c>
      <c r="AA164" s="125" t="s">
        <v>436</v>
      </c>
      <c r="AB164" s="125" t="s">
        <v>436</v>
      </c>
      <c r="AC164" s="125" t="s">
        <v>436</v>
      </c>
      <c r="AD164" s="125" t="s">
        <v>436</v>
      </c>
      <c r="AE164" s="109"/>
      <c r="AF164" s="126"/>
      <c r="AG164" s="126"/>
      <c r="AH164" s="126"/>
      <c r="AI164" s="126"/>
      <c r="AJ164" s="126"/>
      <c r="AK164" s="126"/>
      <c r="AL164" s="122" t="s">
        <v>149</v>
      </c>
    </row>
    <row r="165" spans="1:38" ht="15" customHeight="1" x14ac:dyDescent="0.2">
      <c r="D165" s="52"/>
      <c r="E165" s="52"/>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c r="AE165" s="128"/>
      <c r="AF165" s="83"/>
      <c r="AG165" s="83"/>
      <c r="AH165" s="83"/>
      <c r="AI165" s="83"/>
      <c r="AJ165" s="83"/>
      <c r="AK165" s="83"/>
      <c r="AL165" s="77"/>
    </row>
    <row r="166" spans="1:38" s="132" customFormat="1" ht="52.5" customHeight="1" x14ac:dyDescent="0.25">
      <c r="A166" s="129" t="s">
        <v>426</v>
      </c>
      <c r="B166" s="129"/>
      <c r="C166" s="129"/>
      <c r="D166" s="129"/>
      <c r="E166" s="129"/>
      <c r="F166" s="129"/>
      <c r="G166" s="129"/>
      <c r="H166" s="130"/>
      <c r="I166" s="131"/>
      <c r="J166" s="131"/>
      <c r="K166" s="131"/>
      <c r="L166" s="131"/>
      <c r="M166" s="131"/>
      <c r="N166" s="131"/>
      <c r="O166" s="131"/>
      <c r="P166" s="131"/>
      <c r="Q166" s="131"/>
      <c r="R166" s="131"/>
      <c r="S166" s="131"/>
      <c r="T166" s="131"/>
      <c r="U166" s="131"/>
      <c r="AC166" s="133"/>
      <c r="AD166" s="133"/>
      <c r="AG166" s="134"/>
      <c r="AH166" s="134"/>
      <c r="AI166" s="134"/>
      <c r="AJ166" s="134"/>
      <c r="AK166" s="134"/>
      <c r="AL166" s="134"/>
    </row>
    <row r="167" spans="1:38" s="135" customFormat="1" ht="63.75" customHeight="1" x14ac:dyDescent="0.25">
      <c r="A167" s="129" t="s">
        <v>427</v>
      </c>
      <c r="B167" s="129"/>
      <c r="C167" s="129"/>
      <c r="D167" s="129"/>
      <c r="E167" s="129"/>
      <c r="F167" s="129"/>
      <c r="G167" s="129"/>
      <c r="H167" s="130"/>
      <c r="I167" s="131"/>
      <c r="J167"/>
      <c r="K167"/>
      <c r="L167"/>
      <c r="M167" s="131"/>
      <c r="N167" s="131"/>
      <c r="O167" s="131"/>
      <c r="P167" s="131"/>
      <c r="Q167" s="131"/>
      <c r="R167" s="131"/>
      <c r="S167" s="131"/>
      <c r="T167" s="131"/>
      <c r="U167" s="131"/>
    </row>
    <row r="168" spans="1:38" s="135" customFormat="1" ht="26.25" customHeight="1" x14ac:dyDescent="0.25">
      <c r="A168" s="129" t="s">
        <v>428</v>
      </c>
      <c r="B168" s="129"/>
      <c r="C168" s="129"/>
      <c r="D168" s="129"/>
      <c r="E168" s="129"/>
      <c r="F168" s="129"/>
      <c r="G168" s="129"/>
      <c r="H168" s="130"/>
      <c r="I168" s="131"/>
      <c r="J168"/>
      <c r="K168"/>
      <c r="L168"/>
      <c r="M168" s="131"/>
      <c r="N168" s="131"/>
      <c r="O168" s="131"/>
      <c r="P168" s="131"/>
      <c r="Q168" s="131"/>
      <c r="R168" s="131"/>
      <c r="S168" s="131"/>
      <c r="T168" s="131"/>
      <c r="U168" s="131"/>
    </row>
    <row r="169" spans="1:38" s="132" customFormat="1" ht="26.25" customHeight="1" x14ac:dyDescent="0.25">
      <c r="A169" s="129" t="s">
        <v>429</v>
      </c>
      <c r="B169" s="129"/>
      <c r="C169" s="129"/>
      <c r="D169" s="129"/>
      <c r="E169" s="129"/>
      <c r="F169" s="129"/>
      <c r="G169" s="129"/>
      <c r="H169" s="130"/>
      <c r="I169" s="131"/>
      <c r="J169"/>
      <c r="K169"/>
      <c r="L169"/>
      <c r="M169" s="131"/>
      <c r="N169" s="131"/>
      <c r="O169" s="131"/>
      <c r="P169" s="131"/>
      <c r="Q169" s="131"/>
      <c r="R169" s="131"/>
      <c r="S169" s="131"/>
      <c r="T169" s="131"/>
      <c r="U169" s="131"/>
      <c r="AC169" s="133"/>
      <c r="AD169" s="133"/>
      <c r="AG169" s="134"/>
      <c r="AH169" s="134"/>
      <c r="AI169" s="134"/>
      <c r="AJ169" s="134"/>
      <c r="AK169" s="134"/>
      <c r="AL169" s="134"/>
    </row>
    <row r="170" spans="1:38" s="135" customFormat="1" ht="52.5" customHeight="1" x14ac:dyDescent="0.25">
      <c r="A170" s="129" t="s">
        <v>430</v>
      </c>
      <c r="B170" s="129"/>
      <c r="C170" s="129"/>
      <c r="D170" s="129"/>
      <c r="E170" s="129"/>
      <c r="F170" s="129"/>
      <c r="G170" s="129"/>
      <c r="H170" s="130"/>
      <c r="I170" s="131"/>
      <c r="J170"/>
      <c r="K170"/>
      <c r="L170"/>
      <c r="M170" s="131"/>
      <c r="N170" s="131"/>
      <c r="O170" s="131"/>
      <c r="P170" s="131"/>
      <c r="Q170" s="131"/>
      <c r="R170" s="131"/>
      <c r="S170" s="131"/>
      <c r="T170" s="131"/>
      <c r="U170" s="13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E14:AD140">
    <cfRule type="cellIs" dxfId="5" priority="6" operator="equal">
      <formula>0</formula>
    </cfRule>
  </conditionalFormatting>
  <conditionalFormatting sqref="E14:AD140">
    <cfRule type="cellIs" dxfId="4" priority="5" operator="equal">
      <formula>"NE"</formula>
    </cfRule>
  </conditionalFormatting>
  <conditionalFormatting sqref="E157:AD164">
    <cfRule type="cellIs" dxfId="3" priority="3" operator="equal">
      <formula>"NE"</formula>
    </cfRule>
    <cfRule type="cellIs" dxfId="2" priority="4" operator="equal">
      <formula>0</formula>
    </cfRule>
  </conditionalFormatting>
  <conditionalFormatting sqref="E143:AD149">
    <cfRule type="cellIs" dxfId="1" priority="2" operator="equal">
      <formula>0</formula>
    </cfRule>
  </conditionalFormatting>
  <conditionalFormatting sqref="E143:AD149">
    <cfRule type="cellIs" dxfId="0" priority="1" operator="equal">
      <formula>"NE"</formula>
    </cfRule>
  </conditionalFormatting>
  <pageMargins left="0.7" right="0.7" top="0.78740157499999996" bottom="0.78740157499999996" header="0.3" footer="0.3"/>
  <pageSetup paperSize="9" scale="16"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36</vt:i4>
      </vt:variant>
    </vt:vector>
  </HeadingPairs>
  <TitlesOfParts>
    <vt:vector size="36" baseType="lpstr">
      <vt:lpstr>Tabelle1</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Poupa Stephan</dc:creator>
  <cp:lastModifiedBy>Poupa Stephan</cp:lastModifiedBy>
  <dcterms:created xsi:type="dcterms:W3CDTF">2015-06-05T18:19:34Z</dcterms:created>
  <dcterms:modified xsi:type="dcterms:W3CDTF">2026-03-12T15:41:05Z</dcterms:modified>
</cp:coreProperties>
</file>