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filterPrivacy="1" showInkAnnotation="0" codeName="DieseArbeitsmappe"/>
  <xr:revisionPtr revIDLastSave="0" documentId="13_ncr:1_{4B1B1D87-D580-4D6E-A255-5533D12AEF6D}" xr6:coauthVersionLast="47" xr6:coauthVersionMax="47" xr10:uidLastSave="{00000000-0000-0000-0000-000000000000}"/>
  <bookViews>
    <workbookView xWindow="-120" yWindow="-120" windowWidth="29040" windowHeight="17520" tabRatio="900" firstSheet="7" activeTab="31" xr2:uid="{00000000-000D-0000-FFFF-FFFF00000000}"/>
  </bookViews>
  <sheets>
    <sheet name="1990" sheetId="4" r:id="rId1"/>
    <sheet name="1991" sheetId="74" r:id="rId2"/>
    <sheet name="1992" sheetId="67" r:id="rId3"/>
    <sheet name="1993" sheetId="68" r:id="rId4"/>
    <sheet name="1994" sheetId="69" r:id="rId5"/>
    <sheet name="1995" sheetId="70" r:id="rId6"/>
    <sheet name="1996" sheetId="71" r:id="rId7"/>
    <sheet name="1997" sheetId="72" r:id="rId8"/>
    <sheet name="1998" sheetId="73" r:id="rId9"/>
    <sheet name="1999" sheetId="75" r:id="rId10"/>
    <sheet name="2000" sheetId="76" r:id="rId11"/>
    <sheet name="2001" sheetId="77" r:id="rId12"/>
    <sheet name="2002" sheetId="78" r:id="rId13"/>
    <sheet name="2003" sheetId="79" r:id="rId14"/>
    <sheet name="2004" sheetId="80" r:id="rId15"/>
    <sheet name="2005" sheetId="81" r:id="rId16"/>
    <sheet name="2006" sheetId="82" r:id="rId17"/>
    <sheet name="2007" sheetId="83" r:id="rId18"/>
    <sheet name="2008" sheetId="84" r:id="rId19"/>
    <sheet name="2009" sheetId="85" r:id="rId20"/>
    <sheet name="2010" sheetId="86" r:id="rId21"/>
    <sheet name="2011" sheetId="87" r:id="rId22"/>
    <sheet name="2012" sheetId="88" r:id="rId23"/>
    <sheet name="2013" sheetId="89" r:id="rId24"/>
    <sheet name="2014" sheetId="90" r:id="rId25"/>
    <sheet name="2015" sheetId="91" r:id="rId26"/>
    <sheet name="2016" sheetId="92" r:id="rId27"/>
    <sheet name="2017" sheetId="93" r:id="rId28"/>
    <sheet name="2018" sheetId="94" r:id="rId29"/>
    <sheet name="2019" sheetId="95" r:id="rId30"/>
    <sheet name="2020" sheetId="96" r:id="rId31"/>
    <sheet name="2021" sheetId="97" r:id="rId32"/>
    <sheet name="2022" sheetId="98" r:id="rId33"/>
    <sheet name="2023" sheetId="99" r:id="rId3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C154" i="99" l="1"/>
  <c r="AB154" i="99"/>
  <c r="AA154" i="99"/>
  <c r="Z154" i="99"/>
  <c r="Y154" i="99"/>
  <c r="X154" i="99"/>
  <c r="W154" i="99"/>
  <c r="V154" i="99"/>
  <c r="U154" i="99"/>
  <c r="T154" i="99"/>
  <c r="S154" i="99"/>
  <c r="R154" i="99"/>
  <c r="Q154" i="99"/>
  <c r="P154" i="99"/>
  <c r="N154" i="99"/>
  <c r="M154" i="99"/>
  <c r="L154" i="99"/>
  <c r="K154" i="99"/>
  <c r="E154" i="99"/>
  <c r="AA152" i="99"/>
  <c r="Z152" i="99"/>
  <c r="Y152" i="99"/>
  <c r="X152" i="99"/>
  <c r="V152" i="99"/>
  <c r="U152" i="99"/>
  <c r="T152" i="99"/>
  <c r="S152" i="99"/>
  <c r="R152" i="99"/>
  <c r="Q152" i="99"/>
  <c r="G152" i="99"/>
  <c r="F152" i="99"/>
  <c r="E152" i="99"/>
  <c r="AD141" i="99"/>
  <c r="AD154" i="99" s="1"/>
  <c r="AC141" i="99"/>
  <c r="AC152" i="99" s="1"/>
  <c r="AB141" i="99"/>
  <c r="AB152" i="99" s="1"/>
  <c r="AA141" i="99"/>
  <c r="Z141" i="99"/>
  <c r="Y141" i="99"/>
  <c r="X141" i="99"/>
  <c r="W141" i="99"/>
  <c r="W152" i="99" s="1"/>
  <c r="V141" i="99"/>
  <c r="U141" i="99"/>
  <c r="T141" i="99"/>
  <c r="S141" i="99"/>
  <c r="R141" i="99"/>
  <c r="Q141" i="99"/>
  <c r="P141" i="99"/>
  <c r="P152" i="99" s="1"/>
  <c r="O141" i="99"/>
  <c r="O152" i="99" s="1"/>
  <c r="N141" i="99"/>
  <c r="N152" i="99" s="1"/>
  <c r="M141" i="99"/>
  <c r="M152" i="99" s="1"/>
  <c r="L141" i="99"/>
  <c r="L152" i="99" s="1"/>
  <c r="K141" i="99"/>
  <c r="K152" i="99" s="1"/>
  <c r="J141" i="99"/>
  <c r="J154" i="99" s="1"/>
  <c r="I141" i="99"/>
  <c r="I154" i="99" s="1"/>
  <c r="H141" i="99"/>
  <c r="H154" i="99" s="1"/>
  <c r="G141" i="99"/>
  <c r="G154" i="99" s="1"/>
  <c r="F141" i="99"/>
  <c r="F154" i="99" s="1"/>
  <c r="E141" i="99"/>
  <c r="A10" i="99"/>
  <c r="A10" i="98"/>
  <c r="A10" i="97"/>
  <c r="A10" i="96"/>
  <c r="A10" i="95"/>
  <c r="A10" i="94"/>
  <c r="A10" i="93"/>
  <c r="A10" i="92"/>
  <c r="A10" i="91"/>
  <c r="A10" i="90"/>
  <c r="A10" i="89"/>
  <c r="A10" i="88"/>
  <c r="A10" i="87"/>
  <c r="A10" i="86"/>
  <c r="A10" i="85"/>
  <c r="A10" i="84"/>
  <c r="A10" i="83"/>
  <c r="A10" i="82"/>
  <c r="A10" i="81"/>
  <c r="A10" i="80"/>
  <c r="A10" i="79"/>
  <c r="A10" i="78"/>
  <c r="A10" i="77"/>
  <c r="A10" i="76"/>
  <c r="A10" i="75"/>
  <c r="A10" i="74"/>
  <c r="A10" i="73"/>
  <c r="A10" i="72"/>
  <c r="A10" i="71"/>
  <c r="A10" i="70"/>
  <c r="A10" i="69"/>
  <c r="A10" i="68"/>
  <c r="A10" i="67"/>
  <c r="O154" i="99" l="1"/>
  <c r="H152" i="99"/>
  <c r="I152" i="99"/>
  <c r="J152" i="99"/>
  <c r="AD152" i="99"/>
  <c r="A10" i="4"/>
  <c r="E141" i="74" l="1"/>
  <c r="E141" i="68"/>
  <c r="E141" i="70"/>
  <c r="E141" i="72"/>
  <c r="E141" i="75"/>
  <c r="E141" i="77"/>
  <c r="E141" i="79"/>
  <c r="E141" i="81"/>
  <c r="E141" i="83"/>
  <c r="E141" i="85"/>
  <c r="E141" i="87"/>
  <c r="E141" i="89"/>
  <c r="E141" i="91"/>
  <c r="E141" i="93"/>
  <c r="E141" i="95"/>
  <c r="E141" i="97"/>
  <c r="E141" i="4"/>
  <c r="E141" i="67"/>
  <c r="E141" i="69"/>
  <c r="E141" i="71"/>
  <c r="E141" i="73"/>
  <c r="E141" i="76"/>
  <c r="E141" i="78"/>
  <c r="E141" i="80"/>
  <c r="E141" i="82"/>
  <c r="E141" i="84"/>
  <c r="E141" i="86"/>
  <c r="E141" i="88"/>
  <c r="E141" i="90"/>
  <c r="E141" i="92"/>
  <c r="E141" i="94"/>
  <c r="E141" i="96"/>
  <c r="E141" i="98"/>
  <c r="E152" i="98" l="1"/>
  <c r="E154" i="98"/>
  <c r="E152" i="90"/>
  <c r="E154" i="90"/>
  <c r="E154" i="82"/>
  <c r="E152" i="82"/>
  <c r="E152" i="73"/>
  <c r="E154" i="73"/>
  <c r="E154" i="4"/>
  <c r="E152" i="4"/>
  <c r="E152" i="95"/>
  <c r="E154" i="95"/>
  <c r="E152" i="92"/>
  <c r="E154" i="92"/>
  <c r="E152" i="84"/>
  <c r="E154" i="84"/>
  <c r="E154" i="76"/>
  <c r="E152" i="76"/>
  <c r="E154" i="93"/>
  <c r="E152" i="93"/>
  <c r="E152" i="89"/>
  <c r="E154" i="89"/>
  <c r="E154" i="85"/>
  <c r="E152" i="85"/>
  <c r="E154" i="81"/>
  <c r="E152" i="81"/>
  <c r="E152" i="77"/>
  <c r="E154" i="77"/>
  <c r="E154" i="72"/>
  <c r="E152" i="72"/>
  <c r="E152" i="68"/>
  <c r="E154" i="68"/>
  <c r="E154" i="96"/>
  <c r="E152" i="96"/>
  <c r="E154" i="88"/>
  <c r="E152" i="88"/>
  <c r="E152" i="80"/>
  <c r="E154" i="80"/>
  <c r="E154" i="71"/>
  <c r="E152" i="71"/>
  <c r="E154" i="67"/>
  <c r="E152" i="67"/>
  <c r="E154" i="97"/>
  <c r="E152" i="97"/>
  <c r="E154" i="94"/>
  <c r="E152" i="94"/>
  <c r="E152" i="86"/>
  <c r="E154" i="86"/>
  <c r="E152" i="78"/>
  <c r="E154" i="78"/>
  <c r="E152" i="69"/>
  <c r="E154" i="69"/>
  <c r="E152" i="91"/>
  <c r="E154" i="91"/>
  <c r="E152" i="87"/>
  <c r="E154" i="87"/>
  <c r="E152" i="83"/>
  <c r="E154" i="83"/>
  <c r="E154" i="79"/>
  <c r="E152" i="79"/>
  <c r="E152" i="75"/>
  <c r="E154" i="75"/>
  <c r="E152" i="70"/>
  <c r="E154" i="70"/>
  <c r="E154" i="74"/>
  <c r="E152" i="74"/>
  <c r="O141" i="96" l="1"/>
  <c r="O141" i="4"/>
  <c r="O141" i="85"/>
  <c r="O141" i="67"/>
  <c r="O141" i="84"/>
  <c r="O141" i="76"/>
  <c r="O141" i="71"/>
  <c r="O141" i="92"/>
  <c r="O141" i="73"/>
  <c r="O141" i="74"/>
  <c r="O141" i="89"/>
  <c r="O141" i="69"/>
  <c r="O141" i="91"/>
  <c r="O141" i="78"/>
  <c r="O141" i="80"/>
  <c r="O141" i="98"/>
  <c r="O141" i="68"/>
  <c r="O141" i="70"/>
  <c r="O141" i="90"/>
  <c r="O141" i="81"/>
  <c r="O141" i="83"/>
  <c r="O141" i="75"/>
  <c r="O141" i="72"/>
  <c r="O141" i="93"/>
  <c r="O141" i="79"/>
  <c r="O141" i="95"/>
  <c r="O141" i="97"/>
  <c r="O141" i="82"/>
  <c r="O141" i="77"/>
  <c r="O141" i="87"/>
  <c r="O141" i="86"/>
  <c r="O141" i="88"/>
  <c r="O141" i="94"/>
  <c r="M141" i="98" l="1"/>
  <c r="M154" i="98" s="1"/>
  <c r="S141" i="95"/>
  <c r="G141" i="96"/>
  <c r="G152" i="96" s="1"/>
  <c r="H141" i="98"/>
  <c r="H154" i="98" s="1"/>
  <c r="G141" i="98"/>
  <c r="G154" i="98" s="1"/>
  <c r="K141" i="98"/>
  <c r="K154" i="98" s="1"/>
  <c r="R141" i="95"/>
  <c r="R154" i="95" s="1"/>
  <c r="F141" i="98"/>
  <c r="F152" i="98" s="1"/>
  <c r="J141" i="98"/>
  <c r="J152" i="98" s="1"/>
  <c r="Z141" i="98"/>
  <c r="X141" i="98"/>
  <c r="Q141" i="98"/>
  <c r="H141" i="96"/>
  <c r="X141" i="4"/>
  <c r="Z141" i="4"/>
  <c r="M152" i="98"/>
  <c r="I141" i="98"/>
  <c r="X141" i="74"/>
  <c r="AA141" i="79"/>
  <c r="H152" i="98"/>
  <c r="AA141" i="75"/>
  <c r="U141" i="98"/>
  <c r="Y141" i="71"/>
  <c r="O154" i="86"/>
  <c r="O152" i="86"/>
  <c r="AA141" i="70"/>
  <c r="Y141" i="72"/>
  <c r="Z141" i="72"/>
  <c r="X141" i="81"/>
  <c r="Z141" i="82"/>
  <c r="AA141" i="96"/>
  <c r="AA141" i="98"/>
  <c r="Y141" i="75"/>
  <c r="Z141" i="77"/>
  <c r="Y141" i="89"/>
  <c r="O154" i="77"/>
  <c r="O152" i="77"/>
  <c r="Z141" i="76"/>
  <c r="O154" i="82"/>
  <c r="O152" i="82"/>
  <c r="AA141" i="76"/>
  <c r="Z141" i="81"/>
  <c r="Y141" i="67"/>
  <c r="Z141" i="91"/>
  <c r="AA141" i="87"/>
  <c r="Z141" i="93"/>
  <c r="AA141" i="92"/>
  <c r="AA141" i="78"/>
  <c r="T141" i="98"/>
  <c r="O152" i="95"/>
  <c r="O154" i="95"/>
  <c r="X141" i="93"/>
  <c r="Y141" i="70"/>
  <c r="Y141" i="88"/>
  <c r="O154" i="70"/>
  <c r="O152" i="70"/>
  <c r="W141" i="98"/>
  <c r="Z141" i="87"/>
  <c r="AA141" i="68"/>
  <c r="X141" i="83"/>
  <c r="Z141" i="70"/>
  <c r="AA141" i="81"/>
  <c r="O152" i="91"/>
  <c r="O154" i="91"/>
  <c r="Y141" i="92"/>
  <c r="Y141" i="82"/>
  <c r="O154" i="74"/>
  <c r="O152" i="74"/>
  <c r="Z141" i="90"/>
  <c r="O154" i="92"/>
  <c r="O152" i="92"/>
  <c r="Y141" i="94"/>
  <c r="O154" i="76"/>
  <c r="O152" i="76"/>
  <c r="X141" i="77"/>
  <c r="Z141" i="67"/>
  <c r="AA141" i="67"/>
  <c r="AA141" i="80"/>
  <c r="AA141" i="72"/>
  <c r="X141" i="76"/>
  <c r="X141" i="75"/>
  <c r="X141" i="82"/>
  <c r="O154" i="87"/>
  <c r="O152" i="87"/>
  <c r="AA141" i="89"/>
  <c r="AA141" i="95"/>
  <c r="Y141" i="79"/>
  <c r="X141" i="80"/>
  <c r="X141" i="70"/>
  <c r="Y141" i="80"/>
  <c r="Y141" i="68"/>
  <c r="X141" i="73"/>
  <c r="Z141" i="69"/>
  <c r="Z141" i="73"/>
  <c r="Z141" i="71"/>
  <c r="Y141" i="97"/>
  <c r="X141" i="71"/>
  <c r="O152" i="83"/>
  <c r="O154" i="83"/>
  <c r="Y141" i="93"/>
  <c r="Z141" i="78"/>
  <c r="AA141" i="84"/>
  <c r="Y141" i="95"/>
  <c r="AA141" i="77"/>
  <c r="Y141" i="81"/>
  <c r="O152" i="80"/>
  <c r="O154" i="80"/>
  <c r="AA141" i="86"/>
  <c r="O152" i="73"/>
  <c r="O154" i="73"/>
  <c r="Y141" i="69"/>
  <c r="Z141" i="75"/>
  <c r="O152" i="71"/>
  <c r="O154" i="71"/>
  <c r="AA141" i="83"/>
  <c r="Z141" i="80"/>
  <c r="X141" i="79"/>
  <c r="X141" i="84"/>
  <c r="X141" i="78"/>
  <c r="X141" i="89"/>
  <c r="AD141" i="98"/>
  <c r="Z141" i="83"/>
  <c r="X141" i="91"/>
  <c r="Y141" i="78"/>
  <c r="Y141" i="86"/>
  <c r="X141" i="87"/>
  <c r="S152" i="95"/>
  <c r="S154" i="95"/>
  <c r="O154" i="97"/>
  <c r="O152" i="97"/>
  <c r="Z141" i="97"/>
  <c r="Y141" i="83"/>
  <c r="AA141" i="91"/>
  <c r="Y141" i="73"/>
  <c r="Z141" i="92"/>
  <c r="AA141" i="82"/>
  <c r="Y141" i="84"/>
  <c r="O154" i="79"/>
  <c r="O152" i="79"/>
  <c r="Y141" i="90"/>
  <c r="O154" i="93"/>
  <c r="O152" i="93"/>
  <c r="O152" i="72"/>
  <c r="O154" i="72"/>
  <c r="Y141" i="87"/>
  <c r="X141" i="85"/>
  <c r="Y141" i="77"/>
  <c r="O154" i="81"/>
  <c r="O152" i="81"/>
  <c r="R141" i="98"/>
  <c r="X141" i="68"/>
  <c r="Z141" i="94"/>
  <c r="Z141" i="86"/>
  <c r="O154" i="90"/>
  <c r="O152" i="90"/>
  <c r="Y141" i="85"/>
  <c r="AA141" i="4"/>
  <c r="O154" i="98"/>
  <c r="O152" i="98"/>
  <c r="AA141" i="85"/>
  <c r="X141" i="95"/>
  <c r="O152" i="89"/>
  <c r="O154" i="89"/>
  <c r="Z141" i="88"/>
  <c r="Z141" i="74"/>
  <c r="O154" i="67"/>
  <c r="O152" i="67"/>
  <c r="AC141" i="98"/>
  <c r="Z141" i="96"/>
  <c r="Z141" i="89"/>
  <c r="Y141" i="98"/>
  <c r="AA141" i="73"/>
  <c r="X141" i="72"/>
  <c r="X141" i="92"/>
  <c r="O152" i="94"/>
  <c r="O154" i="94"/>
  <c r="S141" i="98"/>
  <c r="O152" i="88"/>
  <c r="O154" i="88"/>
  <c r="AA141" i="88"/>
  <c r="P141" i="98"/>
  <c r="AA141" i="69"/>
  <c r="X141" i="90"/>
  <c r="AA141" i="97"/>
  <c r="Z141" i="68"/>
  <c r="AA141" i="90"/>
  <c r="Z141" i="84"/>
  <c r="X141" i="96"/>
  <c r="Y141" i="74"/>
  <c r="AA141" i="94"/>
  <c r="AA141" i="74"/>
  <c r="X141" i="69"/>
  <c r="O154" i="75"/>
  <c r="O152" i="75"/>
  <c r="Z141" i="95"/>
  <c r="O154" i="68"/>
  <c r="O152" i="68"/>
  <c r="Z141" i="79"/>
  <c r="Z141" i="85"/>
  <c r="V141" i="98"/>
  <c r="X141" i="86"/>
  <c r="Y141" i="91"/>
  <c r="O152" i="78"/>
  <c r="O154" i="78"/>
  <c r="X141" i="94"/>
  <c r="X141" i="88"/>
  <c r="O154" i="69"/>
  <c r="O152" i="69"/>
  <c r="AA141" i="71"/>
  <c r="N141" i="98"/>
  <c r="Y141" i="96"/>
  <c r="O154" i="84"/>
  <c r="O152" i="84"/>
  <c r="O152" i="85"/>
  <c r="O154" i="85"/>
  <c r="AA141" i="93"/>
  <c r="O154" i="4"/>
  <c r="O152" i="4"/>
  <c r="O152" i="96"/>
  <c r="O154" i="96"/>
  <c r="Y141" i="76"/>
  <c r="Y141" i="4"/>
  <c r="R152" i="95" l="1"/>
  <c r="F154" i="98"/>
  <c r="K152" i="98"/>
  <c r="J154" i="98"/>
  <c r="G152" i="98"/>
  <c r="G154" i="96"/>
  <c r="P141" i="96"/>
  <c r="L141" i="95"/>
  <c r="J141" i="95"/>
  <c r="F141" i="95"/>
  <c r="F154" i="95" s="1"/>
  <c r="Q141" i="96"/>
  <c r="AA154" i="71"/>
  <c r="AA152" i="71"/>
  <c r="Z152" i="79"/>
  <c r="Z154" i="79"/>
  <c r="X154" i="69"/>
  <c r="X152" i="69"/>
  <c r="Z152" i="84"/>
  <c r="Z154" i="84"/>
  <c r="Z152" i="68"/>
  <c r="Z154" i="68"/>
  <c r="AA154" i="69"/>
  <c r="AA152" i="69"/>
  <c r="P154" i="98"/>
  <c r="P152" i="98"/>
  <c r="Z154" i="74"/>
  <c r="Z152" i="74"/>
  <c r="X152" i="95"/>
  <c r="X154" i="95"/>
  <c r="AA154" i="85"/>
  <c r="AA152" i="85"/>
  <c r="AA152" i="82"/>
  <c r="AA154" i="82"/>
  <c r="AA154" i="91"/>
  <c r="AA152" i="91"/>
  <c r="Y154" i="86"/>
  <c r="Y152" i="86"/>
  <c r="X152" i="91"/>
  <c r="X154" i="91"/>
  <c r="AA154" i="83"/>
  <c r="AA152" i="83"/>
  <c r="Y154" i="81"/>
  <c r="Y152" i="81"/>
  <c r="AA154" i="77"/>
  <c r="AA152" i="77"/>
  <c r="Y152" i="95"/>
  <c r="Y154" i="95"/>
  <c r="AA154" i="84"/>
  <c r="AA152" i="84"/>
  <c r="Z152" i="73"/>
  <c r="Z154" i="73"/>
  <c r="Z154" i="69"/>
  <c r="Z152" i="69"/>
  <c r="AA152" i="89"/>
  <c r="AA154" i="89"/>
  <c r="X154" i="82"/>
  <c r="X152" i="82"/>
  <c r="X152" i="76"/>
  <c r="X154" i="76"/>
  <c r="X141" i="67"/>
  <c r="AA152" i="80"/>
  <c r="AA154" i="80"/>
  <c r="X154" i="77"/>
  <c r="X152" i="77"/>
  <c r="Y152" i="94"/>
  <c r="Y154" i="94"/>
  <c r="Z154" i="90"/>
  <c r="Z152" i="90"/>
  <c r="Y154" i="82"/>
  <c r="Y152" i="82"/>
  <c r="Z154" i="87"/>
  <c r="Z152" i="87"/>
  <c r="Y154" i="88"/>
  <c r="Y152" i="88"/>
  <c r="Y152" i="70"/>
  <c r="Y154" i="70"/>
  <c r="AA152" i="78"/>
  <c r="AA154" i="78"/>
  <c r="AA154" i="92"/>
  <c r="AA152" i="92"/>
  <c r="Y152" i="75"/>
  <c r="Y154" i="75"/>
  <c r="AA154" i="98"/>
  <c r="AA152" i="98"/>
  <c r="I152" i="98"/>
  <c r="I154" i="98"/>
  <c r="P154" i="96"/>
  <c r="P152" i="96"/>
  <c r="Q154" i="96"/>
  <c r="Q152" i="96"/>
  <c r="L152" i="95"/>
  <c r="L154" i="95"/>
  <c r="AA154" i="93"/>
  <c r="AA152" i="93"/>
  <c r="X152" i="94"/>
  <c r="X154" i="94"/>
  <c r="Z154" i="95"/>
  <c r="Z152" i="95"/>
  <c r="Y152" i="76"/>
  <c r="Y154" i="76"/>
  <c r="X152" i="86"/>
  <c r="X154" i="86"/>
  <c r="X152" i="90"/>
  <c r="X154" i="90"/>
  <c r="S152" i="98"/>
  <c r="S154" i="98"/>
  <c r="X152" i="72"/>
  <c r="X154" i="72"/>
  <c r="Z152" i="96"/>
  <c r="Z154" i="96"/>
  <c r="AA152" i="4"/>
  <c r="AA154" i="4"/>
  <c r="Z152" i="86"/>
  <c r="Z154" i="86"/>
  <c r="X154" i="68"/>
  <c r="X152" i="68"/>
  <c r="R154" i="98"/>
  <c r="R152" i="98"/>
  <c r="Y152" i="77"/>
  <c r="Y154" i="77"/>
  <c r="X154" i="85"/>
  <c r="X152" i="85"/>
  <c r="Z152" i="97"/>
  <c r="Z154" i="97"/>
  <c r="X154" i="89"/>
  <c r="X152" i="89"/>
  <c r="X154" i="84"/>
  <c r="X152" i="84"/>
  <c r="X152" i="79"/>
  <c r="X154" i="79"/>
  <c r="Y152" i="69"/>
  <c r="Y154" i="69"/>
  <c r="AA154" i="86"/>
  <c r="AA152" i="86"/>
  <c r="Z152" i="71"/>
  <c r="Z154" i="71"/>
  <c r="X152" i="73"/>
  <c r="X154" i="73"/>
  <c r="Y152" i="80"/>
  <c r="Y154" i="80"/>
  <c r="AA154" i="95"/>
  <c r="AA152" i="95"/>
  <c r="AB141" i="98"/>
  <c r="Y154" i="92"/>
  <c r="Y152" i="92"/>
  <c r="Z152" i="70"/>
  <c r="Z154" i="70"/>
  <c r="X152" i="83"/>
  <c r="X154" i="83"/>
  <c r="X152" i="93"/>
  <c r="X154" i="93"/>
  <c r="Z152" i="93"/>
  <c r="Z154" i="93"/>
  <c r="Z154" i="91"/>
  <c r="Z152" i="91"/>
  <c r="Z154" i="81"/>
  <c r="Z152" i="81"/>
  <c r="Z152" i="76"/>
  <c r="Z154" i="76"/>
  <c r="Y152" i="89"/>
  <c r="Y154" i="89"/>
  <c r="X152" i="81"/>
  <c r="X154" i="81"/>
  <c r="Y154" i="72"/>
  <c r="Y152" i="72"/>
  <c r="Y154" i="71"/>
  <c r="Y152" i="71"/>
  <c r="AA154" i="79"/>
  <c r="AA152" i="79"/>
  <c r="X152" i="74"/>
  <c r="X154" i="74"/>
  <c r="X152" i="4"/>
  <c r="X154" i="4"/>
  <c r="Q154" i="98"/>
  <c r="Q152" i="98"/>
  <c r="J152" i="95"/>
  <c r="J154" i="95"/>
  <c r="X152" i="88"/>
  <c r="X154" i="88"/>
  <c r="Y154" i="91"/>
  <c r="Y152" i="91"/>
  <c r="V154" i="98"/>
  <c r="V152" i="98"/>
  <c r="Z152" i="85"/>
  <c r="Z154" i="85"/>
  <c r="AA154" i="74"/>
  <c r="AA152" i="74"/>
  <c r="AA154" i="94"/>
  <c r="AA152" i="94"/>
  <c r="Y154" i="74"/>
  <c r="Y152" i="74"/>
  <c r="X152" i="96"/>
  <c r="X154" i="96"/>
  <c r="AA154" i="90"/>
  <c r="AA152" i="90"/>
  <c r="AA152" i="97"/>
  <c r="AA154" i="97"/>
  <c r="AA154" i="88"/>
  <c r="AA152" i="88"/>
  <c r="AA154" i="73"/>
  <c r="AA152" i="73"/>
  <c r="Y154" i="98"/>
  <c r="Y152" i="98"/>
  <c r="Z154" i="89"/>
  <c r="Z152" i="89"/>
  <c r="AC152" i="98"/>
  <c r="AC154" i="98"/>
  <c r="Y152" i="90"/>
  <c r="Y154" i="90"/>
  <c r="Y154" i="84"/>
  <c r="Y152" i="84"/>
  <c r="Z154" i="92"/>
  <c r="Z152" i="92"/>
  <c r="Y154" i="73"/>
  <c r="Y152" i="73"/>
  <c r="Y154" i="83"/>
  <c r="Y152" i="83"/>
  <c r="X154" i="87"/>
  <c r="X152" i="87"/>
  <c r="Y152" i="78"/>
  <c r="Y154" i="78"/>
  <c r="Z154" i="83"/>
  <c r="Z152" i="83"/>
  <c r="Z154" i="78"/>
  <c r="Z152" i="78"/>
  <c r="X152" i="71"/>
  <c r="X154" i="71"/>
  <c r="Y152" i="79"/>
  <c r="Y154" i="79"/>
  <c r="X152" i="75"/>
  <c r="X154" i="75"/>
  <c r="AA154" i="67"/>
  <c r="AA152" i="67"/>
  <c r="L141" i="98"/>
  <c r="Z152" i="67"/>
  <c r="Z154" i="67"/>
  <c r="AA152" i="68"/>
  <c r="AA154" i="68"/>
  <c r="T154" i="98"/>
  <c r="T152" i="98"/>
  <c r="Z152" i="82"/>
  <c r="Z154" i="82"/>
  <c r="U152" i="98"/>
  <c r="U154" i="98"/>
  <c r="AA152" i="75"/>
  <c r="AA154" i="75"/>
  <c r="Z152" i="4"/>
  <c r="Z154" i="4"/>
  <c r="H154" i="96"/>
  <c r="H152" i="96"/>
  <c r="X154" i="98"/>
  <c r="X152" i="98"/>
  <c r="Y154" i="4"/>
  <c r="Y152" i="4"/>
  <c r="Y152" i="96"/>
  <c r="Y154" i="96"/>
  <c r="N152" i="98"/>
  <c r="N154" i="98"/>
  <c r="X152" i="92"/>
  <c r="X154" i="92"/>
  <c r="Z152" i="88"/>
  <c r="Z154" i="88"/>
  <c r="Y152" i="85"/>
  <c r="Y154" i="85"/>
  <c r="Z152" i="94"/>
  <c r="Z154" i="94"/>
  <c r="Y154" i="87"/>
  <c r="Y152" i="87"/>
  <c r="AD154" i="98"/>
  <c r="AD152" i="98"/>
  <c r="X154" i="78"/>
  <c r="X152" i="78"/>
  <c r="Z152" i="80"/>
  <c r="Z154" i="80"/>
  <c r="Z152" i="75"/>
  <c r="Z154" i="75"/>
  <c r="Y152" i="93"/>
  <c r="Y154" i="93"/>
  <c r="Y152" i="97"/>
  <c r="Y154" i="97"/>
  <c r="Y154" i="68"/>
  <c r="Y152" i="68"/>
  <c r="X152" i="70"/>
  <c r="X154" i="70"/>
  <c r="X154" i="80"/>
  <c r="X152" i="80"/>
  <c r="AC141" i="95"/>
  <c r="AA154" i="72"/>
  <c r="AA152" i="72"/>
  <c r="X141" i="97"/>
  <c r="AA152" i="81"/>
  <c r="AA154" i="81"/>
  <c r="W154" i="98"/>
  <c r="W152" i="98"/>
  <c r="AA152" i="87"/>
  <c r="AA154" i="87"/>
  <c r="Y152" i="67"/>
  <c r="Y154" i="67"/>
  <c r="AA152" i="76"/>
  <c r="AA154" i="76"/>
  <c r="Z152" i="77"/>
  <c r="Z154" i="77"/>
  <c r="AA152" i="96"/>
  <c r="AA154" i="96"/>
  <c r="Z154" i="72"/>
  <c r="Z152" i="72"/>
  <c r="AA154" i="70"/>
  <c r="AA152" i="70"/>
  <c r="Z152" i="98"/>
  <c r="Z154" i="98"/>
  <c r="F152" i="95" l="1"/>
  <c r="H141" i="95"/>
  <c r="H152" i="95" s="1"/>
  <c r="AC154" i="95"/>
  <c r="AC152" i="95"/>
  <c r="X152" i="97"/>
  <c r="X154" i="97"/>
  <c r="I141" i="95"/>
  <c r="Q141" i="95"/>
  <c r="AB152" i="98"/>
  <c r="AB154" i="98"/>
  <c r="J141" i="96"/>
  <c r="L154" i="98"/>
  <c r="L152" i="98"/>
  <c r="X154" i="67"/>
  <c r="X152" i="67"/>
  <c r="H154" i="95" l="1"/>
  <c r="AB141" i="96"/>
  <c r="AB152" i="96" s="1"/>
  <c r="G141" i="95"/>
  <c r="G154" i="95" s="1"/>
  <c r="T141" i="95"/>
  <c r="T152" i="95" s="1"/>
  <c r="W141" i="95"/>
  <c r="W154" i="95" s="1"/>
  <c r="W141" i="96"/>
  <c r="W154" i="96" s="1"/>
  <c r="N141" i="95"/>
  <c r="N152" i="95" s="1"/>
  <c r="AD141" i="96"/>
  <c r="AD154" i="96" s="1"/>
  <c r="AC141" i="96"/>
  <c r="AC154" i="96" s="1"/>
  <c r="U141" i="95"/>
  <c r="U154" i="95" s="1"/>
  <c r="S141" i="96"/>
  <c r="S152" i="96" s="1"/>
  <c r="I141" i="96"/>
  <c r="S154" i="96"/>
  <c r="J152" i="96"/>
  <c r="J154" i="96"/>
  <c r="I154" i="95"/>
  <c r="I152" i="95"/>
  <c r="V141" i="95"/>
  <c r="T154" i="95"/>
  <c r="Q152" i="95"/>
  <c r="Q154" i="95"/>
  <c r="U141" i="96"/>
  <c r="G152" i="95" l="1"/>
  <c r="N154" i="95"/>
  <c r="W152" i="96"/>
  <c r="AB154" i="96"/>
  <c r="U152" i="95"/>
  <c r="AC152" i="96"/>
  <c r="AD152" i="96"/>
  <c r="W152" i="95"/>
  <c r="V141" i="96"/>
  <c r="U154" i="96"/>
  <c r="U152" i="96"/>
  <c r="V152" i="95"/>
  <c r="V154" i="95"/>
  <c r="I154" i="96"/>
  <c r="I152" i="96"/>
  <c r="AB141" i="95"/>
  <c r="M141" i="95" l="1"/>
  <c r="M152" i="95" s="1"/>
  <c r="K141" i="96"/>
  <c r="K152" i="96" s="1"/>
  <c r="P141" i="95"/>
  <c r="P152" i="95" s="1"/>
  <c r="V154" i="96"/>
  <c r="V152" i="96"/>
  <c r="AB152" i="95"/>
  <c r="AB154" i="95"/>
  <c r="P154" i="95" l="1"/>
  <c r="K154" i="96"/>
  <c r="M154" i="95"/>
  <c r="K141" i="95" l="1"/>
  <c r="K152" i="95" l="1"/>
  <c r="K154" i="95"/>
  <c r="F141" i="96" l="1"/>
  <c r="F152" i="96" s="1"/>
  <c r="N141" i="96"/>
  <c r="F154" i="96" l="1"/>
  <c r="N154" i="96"/>
  <c r="N152" i="96"/>
  <c r="L141" i="96"/>
  <c r="R141" i="96" l="1"/>
  <c r="R154" i="96" s="1"/>
  <c r="L154" i="96"/>
  <c r="L152" i="96"/>
  <c r="R152" i="96" l="1"/>
  <c r="AD141" i="95"/>
  <c r="AD154" i="95" l="1"/>
  <c r="AD152" i="95"/>
  <c r="M141" i="96" l="1"/>
  <c r="M152" i="96" l="1"/>
  <c r="M154" i="96"/>
  <c r="F141" i="4" l="1"/>
  <c r="F152" i="4" s="1"/>
  <c r="F141" i="90"/>
  <c r="F154" i="90" s="1"/>
  <c r="F152" i="90" l="1"/>
  <c r="F154" i="4"/>
  <c r="F141" i="86"/>
  <c r="F141" i="80"/>
  <c r="F141" i="72"/>
  <c r="F141" i="85"/>
  <c r="F141" i="67"/>
  <c r="F154" i="85" l="1"/>
  <c r="F152" i="85"/>
  <c r="F154" i="67"/>
  <c r="F152" i="67"/>
  <c r="F152" i="72"/>
  <c r="F154" i="72"/>
  <c r="F152" i="80"/>
  <c r="F154" i="80"/>
  <c r="F152" i="86"/>
  <c r="F154" i="86"/>
  <c r="S141" i="84" l="1"/>
  <c r="U141" i="69"/>
  <c r="V141" i="80"/>
  <c r="AB141" i="76"/>
  <c r="AB154" i="76" s="1"/>
  <c r="F141" i="69"/>
  <c r="N141" i="76"/>
  <c r="AB141" i="90"/>
  <c r="U141" i="80"/>
  <c r="U154" i="80" s="1"/>
  <c r="M141" i="90"/>
  <c r="L141" i="78"/>
  <c r="I141" i="70"/>
  <c r="N141" i="80"/>
  <c r="N152" i="80" s="1"/>
  <c r="G141" i="88"/>
  <c r="N141" i="68"/>
  <c r="I141" i="4"/>
  <c r="J141" i="70"/>
  <c r="J152" i="70" s="1"/>
  <c r="V141" i="75"/>
  <c r="T141" i="72"/>
  <c r="M141" i="78"/>
  <c r="V141" i="90"/>
  <c r="V152" i="90" s="1"/>
  <c r="N141" i="77"/>
  <c r="AC141" i="88"/>
  <c r="AB141" i="91"/>
  <c r="Q141" i="84"/>
  <c r="Q154" i="84" s="1"/>
  <c r="U141" i="73"/>
  <c r="S141" i="81"/>
  <c r="H141" i="85"/>
  <c r="J141" i="86"/>
  <c r="J154" i="86" s="1"/>
  <c r="I141" i="82"/>
  <c r="I141" i="74"/>
  <c r="H141" i="94"/>
  <c r="AB141" i="71"/>
  <c r="AB152" i="71" s="1"/>
  <c r="U141" i="70"/>
  <c r="AC141" i="70"/>
  <c r="T141" i="90"/>
  <c r="P141" i="81"/>
  <c r="P152" i="81" s="1"/>
  <c r="G141" i="80"/>
  <c r="I141" i="90"/>
  <c r="J141" i="79"/>
  <c r="Q141" i="89"/>
  <c r="Q152" i="89" s="1"/>
  <c r="G141" i="94"/>
  <c r="AB141" i="77"/>
  <c r="S141" i="87"/>
  <c r="I141" i="79"/>
  <c r="I152" i="79" s="1"/>
  <c r="P141" i="94"/>
  <c r="J141" i="93"/>
  <c r="AD141" i="88"/>
  <c r="M141" i="80"/>
  <c r="M152" i="80" s="1"/>
  <c r="AB141" i="87"/>
  <c r="Q141" i="75"/>
  <c r="K141" i="68"/>
  <c r="W141" i="89"/>
  <c r="W152" i="89" s="1"/>
  <c r="M141" i="76"/>
  <c r="K141" i="87"/>
  <c r="H141" i="91"/>
  <c r="AB141" i="88"/>
  <c r="AB152" i="88" s="1"/>
  <c r="S141" i="85"/>
  <c r="P141" i="74"/>
  <c r="R141" i="88"/>
  <c r="G141" i="86"/>
  <c r="G154" i="86" s="1"/>
  <c r="AD141" i="75"/>
  <c r="R141" i="92"/>
  <c r="G141" i="82"/>
  <c r="Q141" i="81"/>
  <c r="Q152" i="81" s="1"/>
  <c r="R141" i="82"/>
  <c r="AB141" i="67"/>
  <c r="H141" i="78"/>
  <c r="R141" i="94"/>
  <c r="R154" i="94" s="1"/>
  <c r="M141" i="87"/>
  <c r="I141" i="68"/>
  <c r="V141" i="4"/>
  <c r="AC141" i="94"/>
  <c r="AC154" i="94" s="1"/>
  <c r="I141" i="73"/>
  <c r="W141" i="82"/>
  <c r="K141" i="82"/>
  <c r="AB141" i="4"/>
  <c r="AB152" i="4" s="1"/>
  <c r="U141" i="86"/>
  <c r="L141" i="85"/>
  <c r="AC141" i="75"/>
  <c r="P141" i="80"/>
  <c r="P152" i="80" s="1"/>
  <c r="R141" i="81"/>
  <c r="L141" i="86"/>
  <c r="I141" i="84"/>
  <c r="G141" i="92"/>
  <c r="G152" i="92" s="1"/>
  <c r="AB141" i="83"/>
  <c r="H141" i="90"/>
  <c r="U141" i="84"/>
  <c r="AB141" i="79"/>
  <c r="AB152" i="79" s="1"/>
  <c r="AD141" i="69"/>
  <c r="F141" i="91"/>
  <c r="K141" i="79"/>
  <c r="W141" i="75"/>
  <c r="W152" i="75" s="1"/>
  <c r="U141" i="77"/>
  <c r="S141" i="67"/>
  <c r="N141" i="85"/>
  <c r="P141" i="84"/>
  <c r="P154" i="84" s="1"/>
  <c r="U141" i="88"/>
  <c r="T141" i="68"/>
  <c r="R141" i="4"/>
  <c r="V141" i="72"/>
  <c r="V152" i="72" s="1"/>
  <c r="T141" i="76"/>
  <c r="F141" i="68"/>
  <c r="AB141" i="72"/>
  <c r="G141" i="70"/>
  <c r="G154" i="70" s="1"/>
  <c r="K141" i="89"/>
  <c r="P141" i="71"/>
  <c r="Q141" i="86"/>
  <c r="AD141" i="86"/>
  <c r="AD154" i="86" s="1"/>
  <c r="AD141" i="82"/>
  <c r="R141" i="70"/>
  <c r="H141" i="67"/>
  <c r="R141" i="89"/>
  <c r="R154" i="89" s="1"/>
  <c r="H141" i="93"/>
  <c r="T141" i="85"/>
  <c r="Q141" i="69"/>
  <c r="M141" i="88"/>
  <c r="M154" i="88" s="1"/>
  <c r="T141" i="82"/>
  <c r="U141" i="75"/>
  <c r="AB141" i="78"/>
  <c r="AB152" i="78" s="1"/>
  <c r="M141" i="75"/>
  <c r="M152" i="75" s="1"/>
  <c r="M141" i="74"/>
  <c r="M141" i="69"/>
  <c r="AD141" i="76"/>
  <c r="W141" i="74"/>
  <c r="W152" i="74" s="1"/>
  <c r="F141" i="71"/>
  <c r="N141" i="89"/>
  <c r="AC141" i="84"/>
  <c r="W141" i="86"/>
  <c r="W154" i="86" s="1"/>
  <c r="K141" i="74"/>
  <c r="N141" i="74"/>
  <c r="T141" i="81"/>
  <c r="P141" i="69"/>
  <c r="P152" i="69" s="1"/>
  <c r="V141" i="67"/>
  <c r="V141" i="93"/>
  <c r="L141" i="84"/>
  <c r="T141" i="88"/>
  <c r="T152" i="88" s="1"/>
  <c r="F141" i="92"/>
  <c r="J141" i="87"/>
  <c r="V141" i="78"/>
  <c r="V154" i="78" s="1"/>
  <c r="R141" i="87"/>
  <c r="R152" i="87" s="1"/>
  <c r="M141" i="73"/>
  <c r="K141" i="77"/>
  <c r="K141" i="94"/>
  <c r="N141" i="92"/>
  <c r="N154" i="92" s="1"/>
  <c r="H141" i="87"/>
  <c r="J141" i="68"/>
  <c r="J141" i="83"/>
  <c r="S141" i="4"/>
  <c r="S154" i="4" s="1"/>
  <c r="H141" i="73"/>
  <c r="G141" i="73"/>
  <c r="G141" i="71"/>
  <c r="T141" i="93"/>
  <c r="T152" i="93" s="1"/>
  <c r="N141" i="73"/>
  <c r="G141" i="74"/>
  <c r="H141" i="79"/>
  <c r="AC141" i="69"/>
  <c r="AC152" i="69" s="1"/>
  <c r="S141" i="94"/>
  <c r="M141" i="94"/>
  <c r="R141" i="72"/>
  <c r="R141" i="91"/>
  <c r="R154" i="91" s="1"/>
  <c r="S141" i="72"/>
  <c r="AD141" i="68"/>
  <c r="F141" i="88"/>
  <c r="L141" i="91"/>
  <c r="L154" i="91" s="1"/>
  <c r="G141" i="67"/>
  <c r="AC141" i="89"/>
  <c r="AC141" i="91"/>
  <c r="AD141" i="73"/>
  <c r="AD152" i="73" s="1"/>
  <c r="K141" i="70"/>
  <c r="AC141" i="87"/>
  <c r="L141" i="68"/>
  <c r="R141" i="93"/>
  <c r="R152" i="93" s="1"/>
  <c r="T141" i="74"/>
  <c r="AD141" i="67"/>
  <c r="Q141" i="68"/>
  <c r="R141" i="69"/>
  <c r="R152" i="69" s="1"/>
  <c r="AD141" i="72"/>
  <c r="U141" i="67"/>
  <c r="L141" i="69"/>
  <c r="H141" i="81"/>
  <c r="H154" i="81" s="1"/>
  <c r="W141" i="69"/>
  <c r="J141" i="91"/>
  <c r="Q141" i="80"/>
  <c r="AC141" i="73"/>
  <c r="AC152" i="73" s="1"/>
  <c r="J141" i="89"/>
  <c r="Q141" i="90"/>
  <c r="P141" i="85"/>
  <c r="R141" i="83"/>
  <c r="R154" i="83" s="1"/>
  <c r="AB141" i="73"/>
  <c r="U141" i="91"/>
  <c r="AB141" i="80"/>
  <c r="AB152" i="80" s="1"/>
  <c r="F141" i="83"/>
  <c r="F154" i="83" s="1"/>
  <c r="P141" i="86"/>
  <c r="R141" i="86"/>
  <c r="P141" i="87"/>
  <c r="V141" i="89"/>
  <c r="V152" i="89" s="1"/>
  <c r="P141" i="88"/>
  <c r="T141" i="80"/>
  <c r="H141" i="69"/>
  <c r="AC141" i="71"/>
  <c r="AC152" i="71" s="1"/>
  <c r="P141" i="73"/>
  <c r="R141" i="73"/>
  <c r="R141" i="77"/>
  <c r="J141" i="69"/>
  <c r="J154" i="69" s="1"/>
  <c r="G141" i="4"/>
  <c r="K141" i="4"/>
  <c r="H141" i="71"/>
  <c r="J141" i="75"/>
  <c r="J154" i="75" s="1"/>
  <c r="G141" i="79"/>
  <c r="V141" i="87"/>
  <c r="AC141" i="4"/>
  <c r="F141" i="81"/>
  <c r="F154" i="81" s="1"/>
  <c r="AC141" i="77"/>
  <c r="AD141" i="93"/>
  <c r="U141" i="68"/>
  <c r="F141" i="94"/>
  <c r="F152" i="94" s="1"/>
  <c r="U141" i="82"/>
  <c r="U141" i="83"/>
  <c r="W141" i="72"/>
  <c r="K141" i="91"/>
  <c r="K154" i="91" s="1"/>
  <c r="W141" i="79"/>
  <c r="W141" i="91"/>
  <c r="J141" i="94"/>
  <c r="G141" i="93"/>
  <c r="G152" i="93" s="1"/>
  <c r="R141" i="90"/>
  <c r="AD141" i="92"/>
  <c r="AD141" i="87"/>
  <c r="Q141" i="93"/>
  <c r="Q152" i="93" s="1"/>
  <c r="I141" i="75"/>
  <c r="U141" i="71"/>
  <c r="Q141" i="76"/>
  <c r="H141" i="83"/>
  <c r="H152" i="83" s="1"/>
  <c r="M141" i="92"/>
  <c r="W141" i="81"/>
  <c r="J141" i="84"/>
  <c r="V141" i="83"/>
  <c r="V152" i="83" s="1"/>
  <c r="U141" i="81"/>
  <c r="U152" i="81" s="1"/>
  <c r="T141" i="75"/>
  <c r="P141" i="91"/>
  <c r="K141" i="73"/>
  <c r="K154" i="73" s="1"/>
  <c r="Q141" i="78"/>
  <c r="Q152" i="78" s="1"/>
  <c r="AD141" i="91"/>
  <c r="N141" i="84"/>
  <c r="V141" i="92"/>
  <c r="V152" i="92" s="1"/>
  <c r="M141" i="72"/>
  <c r="M154" i="72" s="1"/>
  <c r="L141" i="88"/>
  <c r="AC141" i="78"/>
  <c r="H141" i="74"/>
  <c r="H152" i="74" s="1"/>
  <c r="F141" i="70"/>
  <c r="F154" i="70" s="1"/>
  <c r="AD141" i="81"/>
  <c r="J141" i="80"/>
  <c r="W141" i="90"/>
  <c r="W152" i="90" s="1"/>
  <c r="Q141" i="85"/>
  <c r="Q152" i="85" s="1"/>
  <c r="Q141" i="4"/>
  <c r="U141" i="78"/>
  <c r="T141" i="83"/>
  <c r="T152" i="83" s="1"/>
  <c r="R141" i="78"/>
  <c r="R154" i="78" s="1"/>
  <c r="P141" i="79"/>
  <c r="J141" i="88"/>
  <c r="M141" i="71"/>
  <c r="M152" i="71" s="1"/>
  <c r="L141" i="92"/>
  <c r="L154" i="92" s="1"/>
  <c r="W141" i="76"/>
  <c r="T141" i="92"/>
  <c r="L141" i="73"/>
  <c r="L154" i="73" s="1"/>
  <c r="M141" i="82"/>
  <c r="I141" i="92"/>
  <c r="S141" i="70"/>
  <c r="V141" i="74"/>
  <c r="V154" i="74" s="1"/>
  <c r="Q141" i="71"/>
  <c r="Q154" i="71" s="1"/>
  <c r="K141" i="71"/>
  <c r="P141" i="76"/>
  <c r="H141" i="68"/>
  <c r="H152" i="68" s="1"/>
  <c r="L141" i="81"/>
  <c r="L152" i="81" s="1"/>
  <c r="AD141" i="79"/>
  <c r="R141" i="67"/>
  <c r="V141" i="69"/>
  <c r="V154" i="69" s="1"/>
  <c r="H141" i="80"/>
  <c r="H154" i="80" s="1"/>
  <c r="K141" i="80"/>
  <c r="N141" i="91"/>
  <c r="AD141" i="90"/>
  <c r="AD154" i="90" s="1"/>
  <c r="V141" i="85"/>
  <c r="V152" i="85" s="1"/>
  <c r="F141" i="78"/>
  <c r="H141" i="86"/>
  <c r="F141" i="76"/>
  <c r="F152" i="76" s="1"/>
  <c r="Q141" i="72"/>
  <c r="Q154" i="72" s="1"/>
  <c r="H141" i="82"/>
  <c r="K141" i="83"/>
  <c r="L141" i="74"/>
  <c r="L152" i="74" s="1"/>
  <c r="AD141" i="84"/>
  <c r="AD154" i="84" s="1"/>
  <c r="F141" i="73"/>
  <c r="Q141" i="77"/>
  <c r="R141" i="68"/>
  <c r="R154" i="68" s="1"/>
  <c r="AB141" i="84"/>
  <c r="AB152" i="84" s="1"/>
  <c r="K141" i="84"/>
  <c r="V141" i="81"/>
  <c r="F152" i="69"/>
  <c r="F154" i="69"/>
  <c r="L152" i="84"/>
  <c r="L154" i="84"/>
  <c r="AD152" i="88"/>
  <c r="AD154" i="88"/>
  <c r="J152" i="75"/>
  <c r="AD154" i="79"/>
  <c r="AD152" i="79"/>
  <c r="K152" i="68"/>
  <c r="K154" i="68"/>
  <c r="P154" i="74"/>
  <c r="P152" i="74"/>
  <c r="G152" i="88"/>
  <c r="G154" i="88"/>
  <c r="AD152" i="75"/>
  <c r="AD154" i="75"/>
  <c r="R152" i="92"/>
  <c r="R154" i="92"/>
  <c r="G152" i="82"/>
  <c r="G154" i="82"/>
  <c r="U152" i="83"/>
  <c r="U154" i="83"/>
  <c r="W152" i="72"/>
  <c r="W154" i="72"/>
  <c r="R154" i="82"/>
  <c r="R152" i="82"/>
  <c r="AB154" i="67"/>
  <c r="AB152" i="67"/>
  <c r="W152" i="79"/>
  <c r="W154" i="79"/>
  <c r="H152" i="78"/>
  <c r="H154" i="78"/>
  <c r="M154" i="87"/>
  <c r="M152" i="87"/>
  <c r="K154" i="83"/>
  <c r="R152" i="90"/>
  <c r="R154" i="90"/>
  <c r="V152" i="4"/>
  <c r="V154" i="4"/>
  <c r="AD152" i="68"/>
  <c r="AD154" i="68"/>
  <c r="W152" i="82"/>
  <c r="W154" i="82"/>
  <c r="I154" i="75"/>
  <c r="I152" i="75"/>
  <c r="K152" i="82"/>
  <c r="K154" i="82"/>
  <c r="U152" i="71"/>
  <c r="U154" i="71"/>
  <c r="U154" i="86"/>
  <c r="U152" i="86"/>
  <c r="AB154" i="91"/>
  <c r="AB152" i="91"/>
  <c r="AC152" i="91"/>
  <c r="AC154" i="91"/>
  <c r="AC152" i="75"/>
  <c r="AC154" i="75"/>
  <c r="K152" i="70"/>
  <c r="K154" i="70"/>
  <c r="R152" i="81"/>
  <c r="R154" i="81"/>
  <c r="L154" i="86"/>
  <c r="L152" i="86"/>
  <c r="I152" i="84"/>
  <c r="I154" i="84"/>
  <c r="T152" i="75"/>
  <c r="T154" i="75"/>
  <c r="G154" i="92"/>
  <c r="P154" i="91"/>
  <c r="P152" i="91"/>
  <c r="AB154" i="83"/>
  <c r="AB152" i="83"/>
  <c r="H152" i="90"/>
  <c r="H154" i="90"/>
  <c r="U152" i="84"/>
  <c r="U154" i="84"/>
  <c r="AD152" i="91"/>
  <c r="AD154" i="91"/>
  <c r="AD152" i="72"/>
  <c r="AD154" i="72"/>
  <c r="N154" i="84"/>
  <c r="N152" i="84"/>
  <c r="AD154" i="69"/>
  <c r="AD152" i="69"/>
  <c r="U154" i="67"/>
  <c r="U152" i="67"/>
  <c r="F154" i="91"/>
  <c r="F152" i="91"/>
  <c r="K152" i="79"/>
  <c r="K154" i="79"/>
  <c r="L154" i="88"/>
  <c r="L152" i="88"/>
  <c r="W154" i="69"/>
  <c r="W152" i="69"/>
  <c r="AC154" i="78"/>
  <c r="AC152" i="78"/>
  <c r="J154" i="91"/>
  <c r="J152" i="91"/>
  <c r="J152" i="89"/>
  <c r="J154" i="89"/>
  <c r="AD152" i="76"/>
  <c r="AD154" i="76"/>
  <c r="U152" i="88"/>
  <c r="U154" i="88"/>
  <c r="T154" i="68"/>
  <c r="T152" i="68"/>
  <c r="P152" i="85"/>
  <c r="P154" i="85"/>
  <c r="R152" i="4"/>
  <c r="R154" i="4"/>
  <c r="Q152" i="4"/>
  <c r="Q154" i="4"/>
  <c r="T154" i="90"/>
  <c r="T152" i="90"/>
  <c r="U152" i="78"/>
  <c r="U154" i="78"/>
  <c r="T152" i="76"/>
  <c r="T154" i="76"/>
  <c r="U152" i="91"/>
  <c r="U154" i="91"/>
  <c r="AB154" i="80"/>
  <c r="N152" i="89"/>
  <c r="N154" i="89"/>
  <c r="G152" i="80"/>
  <c r="G154" i="80"/>
  <c r="P154" i="86"/>
  <c r="P152" i="86"/>
  <c r="AC154" i="84"/>
  <c r="AC152" i="84"/>
  <c r="R154" i="86"/>
  <c r="R152" i="86"/>
  <c r="I154" i="90"/>
  <c r="I152" i="90"/>
  <c r="P154" i="87"/>
  <c r="P152" i="87"/>
  <c r="J152" i="79"/>
  <c r="J154" i="79"/>
  <c r="P152" i="88"/>
  <c r="P154" i="88"/>
  <c r="K154" i="74"/>
  <c r="K152" i="74"/>
  <c r="T152" i="80"/>
  <c r="T154" i="80"/>
  <c r="H154" i="69"/>
  <c r="H152" i="69"/>
  <c r="H154" i="67"/>
  <c r="H152" i="67"/>
  <c r="I154" i="92"/>
  <c r="I152" i="92"/>
  <c r="G154" i="94"/>
  <c r="G152" i="94"/>
  <c r="P154" i="73"/>
  <c r="P152" i="73"/>
  <c r="AB152" i="77"/>
  <c r="AB154" i="77"/>
  <c r="R154" i="73"/>
  <c r="R152" i="73"/>
  <c r="T152" i="85"/>
  <c r="T154" i="85"/>
  <c r="Q154" i="69"/>
  <c r="Q152" i="69"/>
  <c r="K154" i="71"/>
  <c r="K152" i="71"/>
  <c r="G154" i="4"/>
  <c r="G152" i="4"/>
  <c r="V154" i="67"/>
  <c r="V152" i="67"/>
  <c r="T152" i="82"/>
  <c r="T154" i="82"/>
  <c r="U152" i="75"/>
  <c r="U154" i="75"/>
  <c r="V154" i="93"/>
  <c r="V152" i="93"/>
  <c r="U154" i="69"/>
  <c r="U152" i="69"/>
  <c r="AB154" i="87"/>
  <c r="AB152" i="87"/>
  <c r="Q152" i="75"/>
  <c r="Q154" i="75"/>
  <c r="V152" i="80"/>
  <c r="V154" i="80"/>
  <c r="R152" i="67"/>
  <c r="R154" i="67"/>
  <c r="G154" i="79"/>
  <c r="G152" i="79"/>
  <c r="M152" i="76"/>
  <c r="M154" i="76"/>
  <c r="K152" i="87"/>
  <c r="K154" i="87"/>
  <c r="H154" i="91"/>
  <c r="H152" i="91"/>
  <c r="V154" i="87"/>
  <c r="V152" i="87"/>
  <c r="AC152" i="4"/>
  <c r="AC154" i="4"/>
  <c r="S152" i="85"/>
  <c r="S154" i="85"/>
  <c r="AC152" i="77"/>
  <c r="AC154" i="77"/>
  <c r="H154" i="73"/>
  <c r="H152" i="73"/>
  <c r="N152" i="68"/>
  <c r="N154" i="68"/>
  <c r="U152" i="82"/>
  <c r="U154" i="82"/>
  <c r="H154" i="79"/>
  <c r="H152" i="79"/>
  <c r="H154" i="82"/>
  <c r="H152" i="82"/>
  <c r="J154" i="94"/>
  <c r="J152" i="94"/>
  <c r="I154" i="68"/>
  <c r="I152" i="68"/>
  <c r="AD152" i="92"/>
  <c r="AD154" i="92"/>
  <c r="J154" i="93"/>
  <c r="J152" i="93"/>
  <c r="L154" i="81"/>
  <c r="F154" i="92"/>
  <c r="F152" i="92"/>
  <c r="N152" i="91"/>
  <c r="N154" i="91"/>
  <c r="J154" i="87"/>
  <c r="J152" i="87"/>
  <c r="AB152" i="90"/>
  <c r="AB154" i="90"/>
  <c r="M152" i="90"/>
  <c r="M154" i="90"/>
  <c r="L154" i="78"/>
  <c r="L152" i="78"/>
  <c r="H154" i="87"/>
  <c r="H152" i="87"/>
  <c r="J154" i="68"/>
  <c r="J152" i="68"/>
  <c r="N154" i="80"/>
  <c r="J154" i="83"/>
  <c r="J152" i="83"/>
  <c r="H154" i="86"/>
  <c r="H152" i="86"/>
  <c r="R154" i="88"/>
  <c r="R152" i="88"/>
  <c r="AD154" i="93"/>
  <c r="AD152" i="93"/>
  <c r="U152" i="68"/>
  <c r="U154" i="68"/>
  <c r="G154" i="73"/>
  <c r="G152" i="73"/>
  <c r="I154" i="4"/>
  <c r="I152" i="4"/>
  <c r="Q152" i="72"/>
  <c r="N154" i="73"/>
  <c r="N152" i="73"/>
  <c r="W152" i="91"/>
  <c r="W154" i="91"/>
  <c r="S154" i="72"/>
  <c r="S152" i="72"/>
  <c r="AD152" i="87"/>
  <c r="AD154" i="87"/>
  <c r="N154" i="77"/>
  <c r="N152" i="77"/>
  <c r="AD152" i="84"/>
  <c r="F152" i="88"/>
  <c r="F154" i="88"/>
  <c r="AC154" i="88"/>
  <c r="AC152" i="88"/>
  <c r="F152" i="73"/>
  <c r="F154" i="73"/>
  <c r="G154" i="67"/>
  <c r="G152" i="67"/>
  <c r="Q154" i="76"/>
  <c r="Q152" i="76"/>
  <c r="Q152" i="77"/>
  <c r="Q154" i="77"/>
  <c r="AC154" i="89"/>
  <c r="AC152" i="89"/>
  <c r="L152" i="85"/>
  <c r="L154" i="85"/>
  <c r="M152" i="92"/>
  <c r="M154" i="92"/>
  <c r="W154" i="81"/>
  <c r="W152" i="81"/>
  <c r="J154" i="84"/>
  <c r="J152" i="84"/>
  <c r="AB154" i="84"/>
  <c r="AC154" i="87"/>
  <c r="AC152" i="87"/>
  <c r="U154" i="73"/>
  <c r="U152" i="73"/>
  <c r="L152" i="68"/>
  <c r="L154" i="68"/>
  <c r="K152" i="84"/>
  <c r="K154" i="84"/>
  <c r="S152" i="81"/>
  <c r="S154" i="81"/>
  <c r="T152" i="74"/>
  <c r="T154" i="74"/>
  <c r="H152" i="85"/>
  <c r="H154" i="85"/>
  <c r="AD154" i="67"/>
  <c r="AD152" i="67"/>
  <c r="V152" i="81"/>
  <c r="V154" i="81"/>
  <c r="Q154" i="68"/>
  <c r="Q152" i="68"/>
  <c r="I152" i="82"/>
  <c r="I154" i="82"/>
  <c r="AB154" i="78"/>
  <c r="I152" i="74"/>
  <c r="I154" i="74"/>
  <c r="L154" i="69"/>
  <c r="L152" i="69"/>
  <c r="H152" i="81"/>
  <c r="H154" i="94"/>
  <c r="H152" i="94"/>
  <c r="M152" i="74"/>
  <c r="M154" i="74"/>
  <c r="U154" i="77"/>
  <c r="U152" i="77"/>
  <c r="S152" i="67"/>
  <c r="S154" i="67"/>
  <c r="Q154" i="80"/>
  <c r="Q152" i="80"/>
  <c r="M152" i="69"/>
  <c r="M154" i="69"/>
  <c r="N152" i="85"/>
  <c r="N154" i="85"/>
  <c r="AD152" i="81"/>
  <c r="AD154" i="81"/>
  <c r="U154" i="70"/>
  <c r="U152" i="70"/>
  <c r="J154" i="80"/>
  <c r="J152" i="80"/>
  <c r="Q154" i="90"/>
  <c r="Q152" i="90"/>
  <c r="AC152" i="70"/>
  <c r="AC154" i="70"/>
  <c r="Q154" i="85"/>
  <c r="AB152" i="73"/>
  <c r="AB154" i="73"/>
  <c r="F154" i="71"/>
  <c r="F152" i="71"/>
  <c r="F152" i="68"/>
  <c r="F154" i="68"/>
  <c r="R152" i="78"/>
  <c r="AB154" i="72"/>
  <c r="AB152" i="72"/>
  <c r="P154" i="79"/>
  <c r="P152" i="79"/>
  <c r="J152" i="88"/>
  <c r="J154" i="88"/>
  <c r="K154" i="89"/>
  <c r="K152" i="89"/>
  <c r="P154" i="71"/>
  <c r="P152" i="71"/>
  <c r="L152" i="92"/>
  <c r="Q154" i="86"/>
  <c r="Q152" i="86"/>
  <c r="W152" i="76"/>
  <c r="W154" i="76"/>
  <c r="T152" i="92"/>
  <c r="T154" i="92"/>
  <c r="AD152" i="82"/>
  <c r="AD154" i="82"/>
  <c r="Q154" i="89"/>
  <c r="R152" i="70"/>
  <c r="R154" i="70"/>
  <c r="M154" i="82"/>
  <c r="M152" i="82"/>
  <c r="N152" i="74"/>
  <c r="N154" i="74"/>
  <c r="S154" i="70"/>
  <c r="S152" i="70"/>
  <c r="H152" i="93"/>
  <c r="H154" i="93"/>
  <c r="T152" i="81"/>
  <c r="T154" i="81"/>
  <c r="R152" i="77"/>
  <c r="R154" i="77"/>
  <c r="S152" i="87"/>
  <c r="S154" i="87"/>
  <c r="P154" i="76"/>
  <c r="P152" i="76"/>
  <c r="K152" i="4"/>
  <c r="K154" i="4"/>
  <c r="H154" i="71"/>
  <c r="H152" i="71"/>
  <c r="P154" i="94"/>
  <c r="P152" i="94"/>
  <c r="S154" i="84"/>
  <c r="S152" i="84"/>
  <c r="K152" i="80"/>
  <c r="K154" i="80"/>
  <c r="N152" i="76"/>
  <c r="N154" i="76"/>
  <c r="M152" i="73"/>
  <c r="M154" i="73"/>
  <c r="K154" i="77"/>
  <c r="K152" i="77"/>
  <c r="K154" i="94"/>
  <c r="K152" i="94"/>
  <c r="I152" i="70"/>
  <c r="I154" i="70"/>
  <c r="F152" i="78"/>
  <c r="F154" i="78"/>
  <c r="G152" i="71"/>
  <c r="G154" i="71"/>
  <c r="G154" i="74"/>
  <c r="G152" i="74"/>
  <c r="V152" i="75"/>
  <c r="V154" i="75"/>
  <c r="T152" i="72"/>
  <c r="T154" i="72"/>
  <c r="S152" i="94"/>
  <c r="S154" i="94"/>
  <c r="M152" i="78"/>
  <c r="M154" i="78"/>
  <c r="M152" i="94"/>
  <c r="M154" i="94"/>
  <c r="R154" i="72"/>
  <c r="R152" i="72"/>
  <c r="I152" i="73"/>
  <c r="I154" i="73"/>
  <c r="V152" i="78" l="1"/>
  <c r="H152" i="80"/>
  <c r="V154" i="85"/>
  <c r="Q152" i="71"/>
  <c r="F152" i="70"/>
  <c r="M152" i="72"/>
  <c r="Q154" i="78"/>
  <c r="U154" i="81"/>
  <c r="V152" i="74"/>
  <c r="W154" i="90"/>
  <c r="S152" i="4"/>
  <c r="W154" i="74"/>
  <c r="AD152" i="90"/>
  <c r="R154" i="93"/>
  <c r="AB154" i="79"/>
  <c r="L154" i="74"/>
  <c r="M152" i="88"/>
  <c r="AC154" i="71"/>
  <c r="W154" i="75"/>
  <c r="V154" i="92"/>
  <c r="Q154" i="93"/>
  <c r="V154" i="90"/>
  <c r="J154" i="70"/>
  <c r="R154" i="87"/>
  <c r="Q154" i="81"/>
  <c r="F152" i="83"/>
  <c r="V154" i="72"/>
  <c r="P154" i="80"/>
  <c r="AC152" i="94"/>
  <c r="AD152" i="86"/>
  <c r="L152" i="91"/>
  <c r="R152" i="94"/>
  <c r="T154" i="88"/>
  <c r="V154" i="89"/>
  <c r="T154" i="83"/>
  <c r="AB154" i="4"/>
  <c r="G152" i="70"/>
  <c r="R154" i="69"/>
  <c r="H154" i="83"/>
  <c r="P152" i="84"/>
  <c r="AB154" i="88"/>
  <c r="V152" i="69"/>
  <c r="G152" i="86"/>
  <c r="I154" i="79"/>
  <c r="R152" i="89"/>
  <c r="L152" i="73"/>
  <c r="M154" i="71"/>
  <c r="R152" i="83"/>
  <c r="H154" i="74"/>
  <c r="M154" i="75"/>
  <c r="J152" i="86"/>
  <c r="Q152" i="84"/>
  <c r="R152" i="68"/>
  <c r="R152" i="91"/>
  <c r="G154" i="93"/>
  <c r="T154" i="93"/>
  <c r="F154" i="76"/>
  <c r="N152" i="92"/>
  <c r="U152" i="80"/>
  <c r="W154" i="89"/>
  <c r="AC154" i="69"/>
  <c r="K152" i="91"/>
  <c r="F154" i="94"/>
  <c r="F152" i="81"/>
  <c r="AB152" i="76"/>
  <c r="M154" i="80"/>
  <c r="H154" i="68"/>
  <c r="P154" i="69"/>
  <c r="J152" i="69"/>
  <c r="W152" i="86"/>
  <c r="P154" i="81"/>
  <c r="AC154" i="73"/>
  <c r="AB154" i="71"/>
  <c r="K152" i="73"/>
  <c r="V154" i="83"/>
  <c r="AD154" i="73"/>
  <c r="K152" i="83"/>
  <c r="V141" i="70"/>
  <c r="J141" i="67"/>
  <c r="G141" i="77"/>
  <c r="S141" i="68"/>
  <c r="T141" i="91"/>
  <c r="T141" i="69"/>
  <c r="AC141" i="86"/>
  <c r="H141" i="77"/>
  <c r="W141" i="88"/>
  <c r="T141" i="77"/>
  <c r="M141" i="4"/>
  <c r="N141" i="70"/>
  <c r="L141" i="76"/>
  <c r="U141" i="79"/>
  <c r="N141" i="87"/>
  <c r="T141" i="71"/>
  <c r="F141" i="87"/>
  <c r="J141" i="82"/>
  <c r="F141" i="89"/>
  <c r="P141" i="83"/>
  <c r="T141" i="78"/>
  <c r="AC141" i="72"/>
  <c r="Q141" i="73"/>
  <c r="I141" i="94"/>
  <c r="G141" i="68"/>
  <c r="I141" i="93"/>
  <c r="AB141" i="75"/>
  <c r="G141" i="83"/>
  <c r="U141" i="76"/>
  <c r="H141" i="75"/>
  <c r="V141" i="68"/>
  <c r="H141" i="72"/>
  <c r="S141" i="83"/>
  <c r="Q141" i="67"/>
  <c r="Q141" i="79"/>
  <c r="R141" i="85"/>
  <c r="AD141" i="80"/>
  <c r="S141" i="93"/>
  <c r="AC141" i="80"/>
  <c r="AC141" i="90"/>
  <c r="N141" i="72"/>
  <c r="T141" i="79"/>
  <c r="I141" i="80"/>
  <c r="P141" i="72"/>
  <c r="G141" i="72"/>
  <c r="G141" i="90"/>
  <c r="U141" i="85"/>
  <c r="AB141" i="70"/>
  <c r="N141" i="69"/>
  <c r="P141" i="67"/>
  <c r="AD141" i="71"/>
  <c r="AC141" i="67"/>
  <c r="Q141" i="83"/>
  <c r="N141" i="86"/>
  <c r="M141" i="79"/>
  <c r="P141" i="92"/>
  <c r="M141" i="89"/>
  <c r="S141" i="91"/>
  <c r="Q141" i="74"/>
  <c r="I141" i="78"/>
  <c r="N141" i="88"/>
  <c r="N141" i="94"/>
  <c r="AC141" i="83"/>
  <c r="P141" i="78"/>
  <c r="W141" i="84"/>
  <c r="Q141" i="70"/>
  <c r="S141" i="78"/>
  <c r="F141" i="79"/>
  <c r="U141" i="87"/>
  <c r="K141" i="93"/>
  <c r="AD141" i="94"/>
  <c r="J141" i="78"/>
  <c r="L141" i="89"/>
  <c r="H141" i="84"/>
  <c r="I141" i="71"/>
  <c r="W141" i="4"/>
  <c r="K141" i="92"/>
  <c r="I141" i="67"/>
  <c r="AD141" i="89"/>
  <c r="J141" i="90"/>
  <c r="U141" i="92"/>
  <c r="K141" i="67"/>
  <c r="AC141" i="82"/>
  <c r="Q141" i="94"/>
  <c r="L141" i="83"/>
  <c r="AB141" i="69"/>
  <c r="AD141" i="78"/>
  <c r="G141" i="76"/>
  <c r="W141" i="67"/>
  <c r="H141" i="76"/>
  <c r="L141" i="70"/>
  <c r="AB141" i="74"/>
  <c r="M141" i="70"/>
  <c r="M141" i="81"/>
  <c r="P141" i="4"/>
  <c r="I141" i="69"/>
  <c r="S141" i="82"/>
  <c r="I141" i="87"/>
  <c r="I141" i="81"/>
  <c r="I141" i="89"/>
  <c r="G141" i="89"/>
  <c r="G141" i="78"/>
  <c r="Q141" i="91"/>
  <c r="H141" i="89"/>
  <c r="N141" i="4"/>
  <c r="T141" i="70"/>
  <c r="L141" i="94"/>
  <c r="S141" i="80"/>
  <c r="AB141" i="94"/>
  <c r="G141" i="87"/>
  <c r="H141" i="92"/>
  <c r="K141" i="85"/>
  <c r="K141" i="86"/>
  <c r="L141" i="90"/>
  <c r="V141" i="79"/>
  <c r="K141" i="90"/>
  <c r="AC141" i="92"/>
  <c r="AC141" i="85"/>
  <c r="AB141" i="86"/>
  <c r="S141" i="88"/>
  <c r="S141" i="73"/>
  <c r="P141" i="68"/>
  <c r="J141" i="92"/>
  <c r="S141" i="69"/>
  <c r="V141" i="82"/>
  <c r="R141" i="84"/>
  <c r="M141" i="84"/>
  <c r="U141" i="74"/>
  <c r="N141" i="83"/>
  <c r="V141" i="71"/>
  <c r="AC141" i="68"/>
  <c r="G141" i="85"/>
  <c r="J141" i="76"/>
  <c r="L141" i="82"/>
  <c r="J141" i="74"/>
  <c r="W141" i="83"/>
  <c r="S141" i="74"/>
  <c r="W141" i="85"/>
  <c r="S141" i="77"/>
  <c r="K141" i="69"/>
  <c r="U141" i="90"/>
  <c r="L141" i="4"/>
  <c r="N141" i="81"/>
  <c r="W141" i="93"/>
  <c r="R141" i="79"/>
  <c r="J141" i="81"/>
  <c r="V141" i="86"/>
  <c r="G141" i="81"/>
  <c r="L141" i="80"/>
  <c r="N141" i="71"/>
  <c r="N141" i="75"/>
  <c r="U141" i="94"/>
  <c r="S141" i="79"/>
  <c r="S141" i="75"/>
  <c r="G141" i="91"/>
  <c r="T141" i="84"/>
  <c r="F141" i="75"/>
  <c r="M141" i="83"/>
  <c r="Q141" i="88"/>
  <c r="T141" i="73"/>
  <c r="AB141" i="81"/>
  <c r="AB141" i="85"/>
  <c r="F141" i="77"/>
  <c r="P141" i="82"/>
  <c r="W141" i="87"/>
  <c r="F141" i="82"/>
  <c r="L141" i="93"/>
  <c r="T141" i="94"/>
  <c r="AC141" i="93"/>
  <c r="AC141" i="74"/>
  <c r="F141" i="84"/>
  <c r="N141" i="67"/>
  <c r="V141" i="84"/>
  <c r="W141" i="80"/>
  <c r="N141" i="82"/>
  <c r="AB141" i="82"/>
  <c r="L141" i="71"/>
  <c r="T141" i="87"/>
  <c r="V141" i="73"/>
  <c r="AB141" i="89"/>
  <c r="P141" i="70"/>
  <c r="L141" i="72"/>
  <c r="S141" i="89"/>
  <c r="M141" i="68"/>
  <c r="W141" i="94"/>
  <c r="K141" i="88"/>
  <c r="W141" i="68"/>
  <c r="J141" i="4"/>
  <c r="L141" i="79"/>
  <c r="N141" i="90"/>
  <c r="T141" i="86"/>
  <c r="L141" i="87"/>
  <c r="H141" i="4"/>
  <c r="K141" i="81"/>
  <c r="V141" i="88"/>
  <c r="W141" i="78"/>
  <c r="S141" i="71"/>
  <c r="M141" i="85"/>
  <c r="I141" i="83"/>
  <c r="W141" i="71"/>
  <c r="I141" i="86"/>
  <c r="K141" i="75"/>
  <c r="Q141" i="87"/>
  <c r="N141" i="78"/>
  <c r="M141" i="77"/>
  <c r="V141" i="91"/>
  <c r="F141" i="93"/>
  <c r="L141" i="77"/>
  <c r="L141" i="75"/>
  <c r="R141" i="76"/>
  <c r="V141" i="94"/>
  <c r="G141" i="69"/>
  <c r="AD141" i="74"/>
  <c r="AC141" i="81"/>
  <c r="AC141" i="76"/>
  <c r="J141" i="85"/>
  <c r="J141" i="72"/>
  <c r="W141" i="70"/>
  <c r="N141" i="79"/>
  <c r="S141" i="86"/>
  <c r="M141" i="91"/>
  <c r="AD141" i="4"/>
  <c r="K141" i="78"/>
  <c r="L141" i="67"/>
  <c r="H141" i="88"/>
  <c r="V141" i="77"/>
  <c r="I141" i="77"/>
  <c r="R141" i="74"/>
  <c r="U141" i="93"/>
  <c r="AB141" i="68"/>
  <c r="K141" i="72"/>
  <c r="J141" i="73"/>
  <c r="AB141" i="92"/>
  <c r="I141" i="76"/>
  <c r="T141" i="4"/>
  <c r="AD141" i="83"/>
  <c r="U141" i="4"/>
  <c r="P141" i="89"/>
  <c r="AD141" i="70"/>
  <c r="AB141" i="93"/>
  <c r="U141" i="89"/>
  <c r="M141" i="67"/>
  <c r="W141" i="73"/>
  <c r="N141" i="93"/>
  <c r="J141" i="71"/>
  <c r="S141" i="76"/>
  <c r="S141" i="90"/>
  <c r="R141" i="71"/>
  <c r="V141" i="76"/>
  <c r="M141" i="93"/>
  <c r="R141" i="80"/>
  <c r="AD141" i="77"/>
  <c r="I141" i="85"/>
  <c r="Q141" i="82"/>
  <c r="T141" i="89"/>
  <c r="T141" i="67"/>
  <c r="AD141" i="85"/>
  <c r="P141" i="90"/>
  <c r="K141" i="76"/>
  <c r="G141" i="84"/>
  <c r="R141" i="75"/>
  <c r="H141" i="70"/>
  <c r="M141" i="86"/>
  <c r="S141" i="92"/>
  <c r="P141" i="93"/>
  <c r="F141" i="74"/>
  <c r="Q141" i="92"/>
  <c r="G141" i="75"/>
  <c r="U141" i="72"/>
  <c r="AC141" i="79"/>
  <c r="I141" i="88"/>
  <c r="W141" i="77"/>
  <c r="P141" i="77"/>
  <c r="W141" i="92"/>
  <c r="J141" i="77"/>
  <c r="I141" i="91"/>
  <c r="I141" i="72"/>
  <c r="P141" i="75"/>
  <c r="J154" i="77" l="1"/>
  <c r="J152" i="77"/>
  <c r="M152" i="86"/>
  <c r="M154" i="86"/>
  <c r="K152" i="76"/>
  <c r="K154" i="76"/>
  <c r="AB152" i="93"/>
  <c r="AB154" i="93"/>
  <c r="J152" i="73"/>
  <c r="J154" i="73"/>
  <c r="L154" i="67"/>
  <c r="L152" i="67"/>
  <c r="Q152" i="87"/>
  <c r="Q154" i="87"/>
  <c r="I152" i="83"/>
  <c r="I154" i="83"/>
  <c r="V152" i="88"/>
  <c r="V154" i="88"/>
  <c r="T152" i="86"/>
  <c r="T154" i="86"/>
  <c r="W154" i="68"/>
  <c r="W152" i="68"/>
  <c r="M152" i="68"/>
  <c r="M154" i="68"/>
  <c r="T152" i="89"/>
  <c r="T154" i="89"/>
  <c r="I152" i="85"/>
  <c r="I154" i="85"/>
  <c r="R152" i="80"/>
  <c r="R154" i="80"/>
  <c r="V154" i="76"/>
  <c r="V152" i="76"/>
  <c r="S154" i="90"/>
  <c r="S152" i="90"/>
  <c r="J152" i="71"/>
  <c r="J154" i="71"/>
  <c r="W154" i="70"/>
  <c r="W152" i="70"/>
  <c r="J152" i="85"/>
  <c r="J154" i="85"/>
  <c r="AC154" i="81"/>
  <c r="AC152" i="81"/>
  <c r="G154" i="69"/>
  <c r="G152" i="69"/>
  <c r="R154" i="76"/>
  <c r="R152" i="76"/>
  <c r="L154" i="77"/>
  <c r="L152" i="77"/>
  <c r="V152" i="91"/>
  <c r="V154" i="91"/>
  <c r="J152" i="4"/>
  <c r="J154" i="4"/>
  <c r="K154" i="88"/>
  <c r="K152" i="88"/>
  <c r="W152" i="80"/>
  <c r="W154" i="80"/>
  <c r="AC152" i="93"/>
  <c r="AC154" i="93"/>
  <c r="F152" i="77"/>
  <c r="F154" i="77"/>
  <c r="AB154" i="81"/>
  <c r="AB152" i="81"/>
  <c r="Q154" i="88"/>
  <c r="Q152" i="88"/>
  <c r="F152" i="75"/>
  <c r="F154" i="75"/>
  <c r="S152" i="75"/>
  <c r="S154" i="75"/>
  <c r="N152" i="75"/>
  <c r="N154" i="75"/>
  <c r="N152" i="81"/>
  <c r="N154" i="81"/>
  <c r="U152" i="90"/>
  <c r="U154" i="90"/>
  <c r="S152" i="77"/>
  <c r="S154" i="77"/>
  <c r="S152" i="74"/>
  <c r="S154" i="74"/>
  <c r="J154" i="74"/>
  <c r="J152" i="74"/>
  <c r="G152" i="85"/>
  <c r="G154" i="85"/>
  <c r="V154" i="71"/>
  <c r="V152" i="71"/>
  <c r="R154" i="84"/>
  <c r="R152" i="84"/>
  <c r="S152" i="88"/>
  <c r="S154" i="88"/>
  <c r="AC154" i="85"/>
  <c r="AC152" i="85"/>
  <c r="K154" i="90"/>
  <c r="K152" i="90"/>
  <c r="H152" i="89"/>
  <c r="H154" i="89"/>
  <c r="G152" i="78"/>
  <c r="G154" i="78"/>
  <c r="I152" i="89"/>
  <c r="I154" i="89"/>
  <c r="I152" i="87"/>
  <c r="I154" i="87"/>
  <c r="I152" i="69"/>
  <c r="I154" i="69"/>
  <c r="M152" i="70"/>
  <c r="M154" i="70"/>
  <c r="L154" i="70"/>
  <c r="L152" i="70"/>
  <c r="W154" i="67"/>
  <c r="W152" i="67"/>
  <c r="AD152" i="78"/>
  <c r="AD154" i="78"/>
  <c r="AC152" i="82"/>
  <c r="AC154" i="82"/>
  <c r="AD152" i="89"/>
  <c r="AD154" i="89"/>
  <c r="AD152" i="94"/>
  <c r="AD154" i="94"/>
  <c r="U152" i="87"/>
  <c r="U154" i="87"/>
  <c r="S154" i="78"/>
  <c r="S152" i="78"/>
  <c r="W154" i="84"/>
  <c r="W152" i="84"/>
  <c r="AC152" i="83"/>
  <c r="AC154" i="83"/>
  <c r="I152" i="78"/>
  <c r="I154" i="78"/>
  <c r="S154" i="91"/>
  <c r="S152" i="91"/>
  <c r="P154" i="92"/>
  <c r="P152" i="92"/>
  <c r="N154" i="69"/>
  <c r="N152" i="69"/>
  <c r="U152" i="85"/>
  <c r="U154" i="85"/>
  <c r="G154" i="72"/>
  <c r="G152" i="72"/>
  <c r="I154" i="80"/>
  <c r="I152" i="80"/>
  <c r="U152" i="79"/>
  <c r="U154" i="79"/>
  <c r="P152" i="77"/>
  <c r="P154" i="77"/>
  <c r="Q152" i="92"/>
  <c r="Q154" i="92"/>
  <c r="AD154" i="85"/>
  <c r="AD152" i="85"/>
  <c r="N152" i="93"/>
  <c r="N154" i="93"/>
  <c r="AD154" i="83"/>
  <c r="AD152" i="83"/>
  <c r="R154" i="74"/>
  <c r="R152" i="74"/>
  <c r="AD152" i="4"/>
  <c r="AD154" i="4"/>
  <c r="P152" i="75"/>
  <c r="P154" i="75"/>
  <c r="W152" i="92"/>
  <c r="W154" i="92"/>
  <c r="W152" i="77"/>
  <c r="W154" i="77"/>
  <c r="AC152" i="79"/>
  <c r="AC154" i="79"/>
  <c r="G152" i="75"/>
  <c r="G154" i="75"/>
  <c r="F154" i="74"/>
  <c r="F152" i="74"/>
  <c r="P154" i="93"/>
  <c r="P152" i="93"/>
  <c r="H152" i="70"/>
  <c r="H154" i="70"/>
  <c r="G152" i="84"/>
  <c r="G154" i="84"/>
  <c r="P152" i="90"/>
  <c r="P154" i="90"/>
  <c r="W154" i="73"/>
  <c r="W152" i="73"/>
  <c r="U154" i="89"/>
  <c r="U152" i="89"/>
  <c r="AD152" i="70"/>
  <c r="AD154" i="70"/>
  <c r="U152" i="4"/>
  <c r="U154" i="4"/>
  <c r="T154" i="4"/>
  <c r="T152" i="4"/>
  <c r="AB152" i="92"/>
  <c r="AB154" i="92"/>
  <c r="K154" i="72"/>
  <c r="K152" i="72"/>
  <c r="U152" i="93"/>
  <c r="U154" i="93"/>
  <c r="I152" i="77"/>
  <c r="I154" i="77"/>
  <c r="H152" i="88"/>
  <c r="H154" i="88"/>
  <c r="M152" i="91"/>
  <c r="M154" i="91"/>
  <c r="N152" i="78"/>
  <c r="N154" i="78"/>
  <c r="K152" i="75"/>
  <c r="K154" i="75"/>
  <c r="W152" i="71"/>
  <c r="W154" i="71"/>
  <c r="M154" i="85"/>
  <c r="M152" i="85"/>
  <c r="W152" i="78"/>
  <c r="W154" i="78"/>
  <c r="K154" i="81"/>
  <c r="K152" i="81"/>
  <c r="L152" i="87"/>
  <c r="L154" i="87"/>
  <c r="W152" i="94"/>
  <c r="W154" i="94"/>
  <c r="S154" i="89"/>
  <c r="S152" i="89"/>
  <c r="P154" i="70"/>
  <c r="P152" i="70"/>
  <c r="V152" i="73"/>
  <c r="V154" i="73"/>
  <c r="L152" i="71"/>
  <c r="L154" i="71"/>
  <c r="N152" i="67"/>
  <c r="N154" i="67"/>
  <c r="L152" i="93"/>
  <c r="L154" i="93"/>
  <c r="W154" i="87"/>
  <c r="W152" i="87"/>
  <c r="U154" i="94"/>
  <c r="U152" i="94"/>
  <c r="L152" i="80"/>
  <c r="L154" i="80"/>
  <c r="J154" i="81"/>
  <c r="J152" i="81"/>
  <c r="W154" i="93"/>
  <c r="W152" i="93"/>
  <c r="U152" i="74"/>
  <c r="U154" i="74"/>
  <c r="J154" i="92"/>
  <c r="J152" i="92"/>
  <c r="S154" i="73"/>
  <c r="S152" i="73"/>
  <c r="V152" i="79"/>
  <c r="V154" i="79"/>
  <c r="K152" i="86"/>
  <c r="K154" i="86"/>
  <c r="K152" i="85"/>
  <c r="K154" i="85"/>
  <c r="G154" i="87"/>
  <c r="G152" i="87"/>
  <c r="S154" i="80"/>
  <c r="S152" i="80"/>
  <c r="T154" i="70"/>
  <c r="T152" i="70"/>
  <c r="L152" i="83"/>
  <c r="L154" i="83"/>
  <c r="U152" i="92"/>
  <c r="U154" i="92"/>
  <c r="K152" i="92"/>
  <c r="K154" i="92"/>
  <c r="I152" i="71"/>
  <c r="I154" i="71"/>
  <c r="L154" i="89"/>
  <c r="L152" i="89"/>
  <c r="N152" i="86"/>
  <c r="N154" i="86"/>
  <c r="AC152" i="67"/>
  <c r="AC154" i="67"/>
  <c r="P152" i="67"/>
  <c r="P154" i="67"/>
  <c r="N154" i="72"/>
  <c r="N152" i="72"/>
  <c r="AC152" i="80"/>
  <c r="AC154" i="80"/>
  <c r="R154" i="85"/>
  <c r="R152" i="85"/>
  <c r="Q152" i="67"/>
  <c r="Q154" i="67"/>
  <c r="H152" i="72"/>
  <c r="H154" i="72"/>
  <c r="H154" i="75"/>
  <c r="H152" i="75"/>
  <c r="G152" i="83"/>
  <c r="G154" i="83"/>
  <c r="I154" i="93"/>
  <c r="I152" i="93"/>
  <c r="I152" i="94"/>
  <c r="I154" i="94"/>
  <c r="T154" i="78"/>
  <c r="T152" i="78"/>
  <c r="F154" i="89"/>
  <c r="F152" i="89"/>
  <c r="F154" i="87"/>
  <c r="F152" i="87"/>
  <c r="N152" i="70"/>
  <c r="N154" i="70"/>
  <c r="T154" i="77"/>
  <c r="T152" i="77"/>
  <c r="H152" i="77"/>
  <c r="H154" i="77"/>
  <c r="T154" i="69"/>
  <c r="T152" i="69"/>
  <c r="S152" i="68"/>
  <c r="S154" i="68"/>
  <c r="J154" i="67"/>
  <c r="J152" i="67"/>
  <c r="I154" i="72"/>
  <c r="I152" i="72"/>
  <c r="I152" i="88"/>
  <c r="I154" i="88"/>
  <c r="S152" i="92"/>
  <c r="S154" i="92"/>
  <c r="R152" i="75"/>
  <c r="R154" i="75"/>
  <c r="T154" i="67"/>
  <c r="T152" i="67"/>
  <c r="P152" i="89"/>
  <c r="P154" i="89"/>
  <c r="AB152" i="68"/>
  <c r="AB154" i="68"/>
  <c r="K152" i="78"/>
  <c r="K154" i="78"/>
  <c r="I154" i="91"/>
  <c r="I152" i="91"/>
  <c r="Q154" i="82"/>
  <c r="Q152" i="82"/>
  <c r="AD152" i="77"/>
  <c r="AD154" i="77"/>
  <c r="M152" i="93"/>
  <c r="M154" i="93"/>
  <c r="R154" i="71"/>
  <c r="R152" i="71"/>
  <c r="S152" i="76"/>
  <c r="S154" i="76"/>
  <c r="N154" i="79"/>
  <c r="N152" i="79"/>
  <c r="J154" i="72"/>
  <c r="J152" i="72"/>
  <c r="AC152" i="76"/>
  <c r="AC154" i="76"/>
  <c r="AD154" i="74"/>
  <c r="AD152" i="74"/>
  <c r="V154" i="94"/>
  <c r="V152" i="94"/>
  <c r="L152" i="75"/>
  <c r="L154" i="75"/>
  <c r="F152" i="93"/>
  <c r="F154" i="93"/>
  <c r="M152" i="77"/>
  <c r="M154" i="77"/>
  <c r="N152" i="90"/>
  <c r="N154" i="90"/>
  <c r="L152" i="79"/>
  <c r="L154" i="79"/>
  <c r="N152" i="82"/>
  <c r="N154" i="82"/>
  <c r="V152" i="84"/>
  <c r="V154" i="84"/>
  <c r="AC154" i="74"/>
  <c r="AC152" i="74"/>
  <c r="P152" i="82"/>
  <c r="P154" i="82"/>
  <c r="AB154" i="85"/>
  <c r="AB152" i="85"/>
  <c r="T154" i="73"/>
  <c r="T152" i="73"/>
  <c r="M152" i="83"/>
  <c r="M154" i="83"/>
  <c r="T152" i="84"/>
  <c r="T154" i="84"/>
  <c r="G152" i="91"/>
  <c r="G154" i="91"/>
  <c r="S154" i="79"/>
  <c r="S152" i="79"/>
  <c r="L154" i="4"/>
  <c r="L152" i="4"/>
  <c r="K152" i="69"/>
  <c r="K154" i="69"/>
  <c r="W152" i="85"/>
  <c r="W154" i="85"/>
  <c r="W152" i="83"/>
  <c r="W154" i="83"/>
  <c r="L152" i="82"/>
  <c r="L154" i="82"/>
  <c r="J154" i="76"/>
  <c r="J152" i="76"/>
  <c r="AC152" i="68"/>
  <c r="AC154" i="68"/>
  <c r="M152" i="84"/>
  <c r="M154" i="84"/>
  <c r="V152" i="82"/>
  <c r="V154" i="82"/>
  <c r="S154" i="69"/>
  <c r="S152" i="69"/>
  <c r="AB152" i="86"/>
  <c r="AB154" i="86"/>
  <c r="AC154" i="92"/>
  <c r="AC152" i="92"/>
  <c r="N154" i="4"/>
  <c r="N152" i="4"/>
  <c r="Q152" i="91"/>
  <c r="Q154" i="91"/>
  <c r="G154" i="89"/>
  <c r="G152" i="89"/>
  <c r="I152" i="81"/>
  <c r="I154" i="81"/>
  <c r="S154" i="82"/>
  <c r="S152" i="82"/>
  <c r="P154" i="4"/>
  <c r="P152" i="4"/>
  <c r="M152" i="81"/>
  <c r="M154" i="81"/>
  <c r="AB152" i="74"/>
  <c r="AB154" i="74"/>
  <c r="H152" i="76"/>
  <c r="H154" i="76"/>
  <c r="G152" i="76"/>
  <c r="G154" i="76"/>
  <c r="K154" i="67"/>
  <c r="K152" i="67"/>
  <c r="J152" i="78"/>
  <c r="J154" i="78"/>
  <c r="K154" i="93"/>
  <c r="K152" i="93"/>
  <c r="F152" i="79"/>
  <c r="F154" i="79"/>
  <c r="Q154" i="70"/>
  <c r="Q152" i="70"/>
  <c r="P154" i="78"/>
  <c r="P152" i="78"/>
  <c r="N154" i="88"/>
  <c r="N152" i="88"/>
  <c r="Q152" i="74"/>
  <c r="Q154" i="74"/>
  <c r="M152" i="89"/>
  <c r="M154" i="89"/>
  <c r="M154" i="79"/>
  <c r="M152" i="79"/>
  <c r="AB154" i="70"/>
  <c r="AB152" i="70"/>
  <c r="G152" i="90"/>
  <c r="G154" i="90"/>
  <c r="P152" i="72"/>
  <c r="P154" i="72"/>
  <c r="T154" i="79"/>
  <c r="T152" i="79"/>
  <c r="N152" i="87"/>
  <c r="N154" i="87"/>
  <c r="L152" i="76"/>
  <c r="L154" i="76"/>
  <c r="U154" i="72"/>
  <c r="U152" i="72"/>
  <c r="M152" i="67"/>
  <c r="M154" i="67"/>
  <c r="I154" i="76"/>
  <c r="I152" i="76"/>
  <c r="V152" i="77"/>
  <c r="V154" i="77"/>
  <c r="S154" i="86"/>
  <c r="S152" i="86"/>
  <c r="I154" i="86"/>
  <c r="I152" i="86"/>
  <c r="S154" i="71"/>
  <c r="S152" i="71"/>
  <c r="H154" i="4"/>
  <c r="H152" i="4"/>
  <c r="L154" i="72"/>
  <c r="L152" i="72"/>
  <c r="AB154" i="89"/>
  <c r="AB152" i="89"/>
  <c r="T152" i="87"/>
  <c r="T154" i="87"/>
  <c r="AB154" i="82"/>
  <c r="AB152" i="82"/>
  <c r="F152" i="84"/>
  <c r="F154" i="84"/>
  <c r="T154" i="94"/>
  <c r="T152" i="94"/>
  <c r="F152" i="82"/>
  <c r="F154" i="82"/>
  <c r="N152" i="71"/>
  <c r="N154" i="71"/>
  <c r="G154" i="81"/>
  <c r="G152" i="81"/>
  <c r="V154" i="86"/>
  <c r="V152" i="86"/>
  <c r="R154" i="79"/>
  <c r="R152" i="79"/>
  <c r="N154" i="83"/>
  <c r="N152" i="83"/>
  <c r="P154" i="68"/>
  <c r="P152" i="68"/>
  <c r="L152" i="90"/>
  <c r="L154" i="90"/>
  <c r="H152" i="92"/>
  <c r="H154" i="92"/>
  <c r="AB152" i="94"/>
  <c r="AB154" i="94"/>
  <c r="L154" i="94"/>
  <c r="L152" i="94"/>
  <c r="AB154" i="69"/>
  <c r="AB152" i="69"/>
  <c r="Q152" i="94"/>
  <c r="Q154" i="94"/>
  <c r="J154" i="90"/>
  <c r="J152" i="90"/>
  <c r="I152" i="67"/>
  <c r="I154" i="67"/>
  <c r="W154" i="4"/>
  <c r="W152" i="4"/>
  <c r="H154" i="84"/>
  <c r="H152" i="84"/>
  <c r="N154" i="94"/>
  <c r="N152" i="94"/>
  <c r="Q152" i="83"/>
  <c r="Q154" i="83"/>
  <c r="AD154" i="71"/>
  <c r="AD152" i="71"/>
  <c r="AC154" i="90"/>
  <c r="AC152" i="90"/>
  <c r="S154" i="93"/>
  <c r="S152" i="93"/>
  <c r="AD152" i="80"/>
  <c r="AD154" i="80"/>
  <c r="Q152" i="79"/>
  <c r="Q154" i="79"/>
  <c r="S152" i="83"/>
  <c r="S154" i="83"/>
  <c r="V154" i="68"/>
  <c r="V152" i="68"/>
  <c r="U152" i="76"/>
  <c r="U154" i="76"/>
  <c r="AB152" i="75"/>
  <c r="AB154" i="75"/>
  <c r="G152" i="68"/>
  <c r="G154" i="68"/>
  <c r="Q154" i="73"/>
  <c r="Q152" i="73"/>
  <c r="AC154" i="72"/>
  <c r="AC152" i="72"/>
  <c r="P154" i="83"/>
  <c r="P152" i="83"/>
  <c r="J152" i="82"/>
  <c r="J154" i="82"/>
  <c r="T154" i="71"/>
  <c r="T152" i="71"/>
  <c r="M154" i="4"/>
  <c r="M152" i="4"/>
  <c r="W154" i="88"/>
  <c r="W152" i="88"/>
  <c r="AC154" i="86"/>
  <c r="AC152" i="86"/>
  <c r="T152" i="91"/>
  <c r="T154" i="91"/>
  <c r="G154" i="77"/>
  <c r="G152" i="77"/>
  <c r="V152" i="70"/>
  <c r="V154" i="70"/>
  <c r="F141" i="97" l="1"/>
  <c r="F154" i="97" l="1"/>
  <c r="F152" i="97"/>
  <c r="H141" i="97" l="1"/>
  <c r="H154" i="97" l="1"/>
  <c r="H152" i="97"/>
  <c r="K141" i="97" l="1"/>
  <c r="K152" i="97" l="1"/>
  <c r="K154" i="97"/>
  <c r="I141" i="97" l="1"/>
  <c r="I154" i="97" l="1"/>
  <c r="I152" i="97"/>
  <c r="T141" i="96" l="1"/>
  <c r="T152" i="96" l="1"/>
  <c r="T154" i="96"/>
  <c r="J141" i="97" l="1"/>
  <c r="J152" i="97" l="1"/>
  <c r="J154" i="97"/>
  <c r="W141" i="97" l="1"/>
  <c r="W152" i="97" l="1"/>
  <c r="W154" i="97"/>
  <c r="R141" i="97" l="1"/>
  <c r="R154" i="97" l="1"/>
  <c r="R152" i="97"/>
  <c r="M141" i="97" l="1"/>
  <c r="M152" i="97" l="1"/>
  <c r="M154" i="97"/>
  <c r="V141" i="97" l="1"/>
  <c r="V152" i="97" l="1"/>
  <c r="V154" i="97"/>
  <c r="AC141" i="97" l="1"/>
  <c r="AC154" i="97" l="1"/>
  <c r="AC152" i="97"/>
  <c r="T141" i="97" l="1"/>
  <c r="T154" i="97" l="1"/>
  <c r="T152" i="97"/>
  <c r="U141" i="97" l="1"/>
  <c r="U152" i="97" l="1"/>
  <c r="U154" i="97"/>
  <c r="L141" i="97" l="1"/>
  <c r="L154" i="97" l="1"/>
  <c r="L152" i="97"/>
  <c r="N141" i="97" l="1"/>
  <c r="N152" i="97" l="1"/>
  <c r="N154" i="97"/>
  <c r="P141" i="97" l="1"/>
  <c r="P154" i="97" l="1"/>
  <c r="P152" i="97"/>
  <c r="AD141" i="97" l="1"/>
  <c r="AD154" i="97" l="1"/>
  <c r="AD152" i="97"/>
  <c r="Q141" i="97" l="1"/>
  <c r="Q152" i="97" l="1"/>
  <c r="Q154" i="97"/>
  <c r="AB141" i="97" l="1"/>
  <c r="AB154" i="97" l="1"/>
  <c r="AB152" i="97"/>
  <c r="S141" i="97" l="1"/>
  <c r="S154" i="97" l="1"/>
  <c r="S152" i="97"/>
  <c r="G141" i="97" l="1"/>
  <c r="G152" i="97" s="1"/>
  <c r="G154" i="97" l="1"/>
</calcChain>
</file>

<file path=xl/sharedStrings.xml><?xml version="1.0" encoding="utf-8"?>
<sst xmlns="http://schemas.openxmlformats.org/spreadsheetml/2006/main" count="160901" uniqueCount="436">
  <si>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</si>
  <si>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</si>
  <si>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</si>
  <si>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</si>
  <si>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</si>
  <si>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</si>
  <si>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</si>
  <si>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</si>
  <si>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</si>
  <si>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</si>
  <si>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</si>
  <si>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</si>
  <si>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</si>
  <si>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</si>
  <si>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</si>
  <si>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</si>
  <si>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</si>
  <si>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</si>
  <si>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</si>
  <si>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</si>
  <si>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</si>
  <si>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</si>
  <si>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</si>
  <si>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</si>
  <si>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</si>
  <si>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</si>
  <si>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</si>
  <si>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</si>
  <si>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</si>
  <si>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</si>
  <si>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</si>
  <si>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</si>
  <si>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</si>
  <si>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</si>
  <si>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</si>
  <si>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</si>
  <si>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</si>
  <si>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</si>
  <si>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</si>
  <si>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</si>
  <si>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</si>
  <si>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</si>
  <si>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</si>
  <si>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</si>
  <si>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</si>
  <si>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</si>
  <si>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</si>
  <si>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</si>
  <si>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</si>
  <si>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</si>
  <si>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</si>
  <si>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</si>
  <si>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</si>
  <si>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</si>
  <si>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</si>
  <si>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</si>
  <si>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</si>
  <si>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</si>
  <si>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</si>
  <si>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</si>
  <si>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</si>
  <si>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</si>
  <si>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</si>
  <si>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</si>
  <si>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</si>
  <si>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</si>
  <si>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</si>
  <si>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</si>
  <si>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</si>
  <si>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</si>
  <si>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</si>
  <si>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</si>
  <si>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</si>
  <si>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</si>
  <si>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</si>
  <si>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</si>
  <si>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</si>
  <si>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</si>
  <si>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</si>
  <si>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</si>
  <si>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</si>
  <si>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</si>
  <si>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</si>
  <si>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</si>
  <si>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</si>
  <si>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</si>
  <si>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</si>
  <si>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</si>
  <si>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</si>
  <si>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</si>
  <si>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</si>
  <si>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</si>
  <si>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</si>
  <si>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</si>
  <si>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</si>
  <si>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</si>
  <si>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</si>
  <si>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</si>
  <si>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</si>
  <si>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</si>
  <si>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</si>
  <si>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</si>
  <si>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</si>
  <si>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</si>
  <si>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</si>
  <si>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</si>
  <si>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</si>
  <si>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</si>
  <si>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</si>
  <si>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</si>
  <si>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</si>
  <si>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</si>
  <si>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</si>
  <si>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</si>
  <si>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</si>
  <si>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</si>
  <si>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</si>
  <si>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</si>
  <si>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</si>
  <si>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</si>
  <si>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</si>
  <si>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</si>
  <si>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</si>
  <si>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</si>
  <si>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</si>
  <si>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</si>
  <si>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</si>
  <si>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</si>
  <si>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</si>
  <si>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</si>
  <si>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</si>
  <si>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</si>
  <si>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</si>
  <si>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</si>
  <si>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</si>
  <si>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</si>
  <si>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</si>
  <si>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</si>
  <si>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</si>
  <si>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</si>
  <si>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</si>
  <si>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</si>
  <si>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</si>
  <si>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</si>
  <si>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</si>
  <si>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</si>
  <si>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</si>
  <si>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</si>
  <si>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</si>
  <si>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</si>
  <si>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</si>
  <si>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</si>
  <si>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</si>
  <si>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</si>
  <si>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</si>
  <si>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</si>
  <si>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</si>
  <si>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</si>
  <si>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</si>
  <si>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</si>
  <si>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</si>
  <si>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</si>
  <si>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</si>
  <si>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</si>
  <si>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</si>
  <si>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</si>
  <si>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</si>
  <si>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</si>
  <si>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</si>
  <si>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</si>
  <si>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</si>
  <si>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</si>
  <si>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</si>
  <si>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</si>
  <si>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</si>
  <si>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</si>
  <si>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</si>
  <si>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</si>
  <si>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</si>
  <si>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</si>
  <si>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</si>
  <si>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</si>
  <si>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</si>
  <si>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</si>
  <si>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</si>
  <si>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</si>
  <si>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</si>
  <si>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</si>
  <si>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</si>
  <si>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</si>
  <si>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</si>
  <si>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</si>
  <si>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</si>
  <si>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</si>
  <si>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</si>
  <si>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</si>
  <si>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</si>
  <si>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</si>
  <si>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</si>
  <si>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</si>
  <si>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</si>
  <si>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</si>
  <si>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</si>
  <si>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</si>
  <si>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</si>
  <si>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</si>
  <si>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</si>
  <si>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</si>
  <si>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</si>
  <si>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</si>
  <si>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</si>
  <si>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</si>
  <si>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</si>
  <si>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</si>
  <si>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</si>
  <si>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</si>
  <si>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</si>
  <si>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</si>
  <si>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</si>
  <si>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</si>
  <si>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</si>
  <si>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</si>
  <si>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</si>
  <si>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</si>
  <si>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</si>
  <si>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</si>
  <si>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</si>
  <si>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</si>
  <si>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</si>
  <si>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</si>
  <si>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</si>
  <si>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</si>
  <si>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</si>
  <si>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</si>
  <si>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</si>
  <si>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</si>
  <si>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</si>
  <si>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</si>
  <si>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</si>
  <si>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</si>
  <si>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</si>
  <si>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</si>
  <si>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</si>
  <si>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</si>
  <si>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</si>
  <si>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</si>
  <si>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</si>
  <si>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</si>
  <si>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</si>
  <si>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</si>
  <si>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</si>
  <si>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</si>
  <si>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</si>
  <si>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</si>
  <si>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</si>
  <si>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</si>
  <si>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</si>
  <si>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</si>
  <si>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</si>
  <si>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</si>
  <si>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</si>
  <si>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</si>
  <si>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</si>
  <si>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</si>
  <si>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</si>
  <si>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</si>
  <si>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</si>
  <si>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</si>
  <si>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</si>
  <si>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</si>
  <si>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</si>
  <si>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</si>
  <si>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</si>
  <si>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</si>
  <si>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</si>
  <si>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</si>
  <si>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</si>
  <si>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</si>
  <si>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</si>
  <si>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</si>
  <si>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</si>
  <si>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</si>
  <si>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</si>
  <si>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</si>
  <si>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</si>
  <si>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</si>
  <si>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</si>
  <si>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</si>
  <si>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</si>
  <si>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</si>
  <si>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</si>
  <si>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</si>
  <si>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</si>
  <si>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</si>
  <si>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</si>
  <si>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</si>
  <si>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</si>
  <si>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</si>
  <si>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</si>
  <si>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</si>
  <si>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</si>
  <si>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</si>
  <si>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</si>
  <si>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</si>
  <si>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</si>
  <si>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</si>
  <si>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</si>
  <si>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</si>
  <si>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</si>
  <si>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</si>
  <si>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</si>
  <si>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</si>
  <si>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</si>
  <si>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</si>
  <si>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</si>
  <si>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</si>
  <si>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</si>
  <si>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</si>
  <si>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</si>
  <si>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</si>
  <si>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</si>
  <si>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</si>
  <si>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</si>
  <si>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</si>
  <si>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</si>
  <si>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</si>
  <si>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</si>
  <si>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</si>
  <si>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</si>
  <si>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</si>
  <si>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</si>
  <si>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</si>
  <si>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</si>
  <si>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</si>
  <si>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</si>
  <si>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</si>
  <si>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</si>
  <si>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</si>
  <si>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</si>
  <si>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</si>
  <si>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</si>
  <si>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</si>
  <si>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</si>
  <si>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</si>
  <si>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</si>
  <si>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</si>
  <si>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</si>
  <si>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</si>
  <si>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</si>
  <si>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</si>
  <si>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</si>
  <si>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</si>
  <si>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</si>
  <si>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</si>
  <si>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</si>
  <si>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</si>
  <si>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</si>
  <si>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</si>
  <si>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</si>
  <si>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</si>
  <si>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</si>
  <si>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</si>
  <si>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</si>
  <si>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</si>
  <si>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</si>
  <si>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</si>
  <si>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</si>
  <si>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</si>
  <si>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</si>
  <si>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</si>
  <si>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</si>
  <si>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</si>
  <si>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</si>
  <si>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</si>
  <si>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</si>
  <si>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</si>
  <si>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</si>
  <si>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</si>
  <si>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</si>
  <si>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</si>
  <si>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</si>
  <si>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</si>
  <si>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</si>
  <si>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</si>
  <si>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</si>
  <si>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</si>
  <si>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</si>
  <si>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</si>
  <si>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</si>
  <si>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</si>
  <si>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</si>
  <si>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</si>
  <si>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</si>
  <si>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</si>
  <si>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</si>
  <si>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</si>
  <si>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</si>
  <si>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</si>
  <si>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</si>
  <si>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</si>
  <si>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</si>
  <si>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</si>
  <si>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</si>
  <si>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</si>
  <si>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</si>
  <si>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</si>
  <si>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</si>
  <si>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</si>
  <si>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</si>
  <si>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</si>
  <si>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</si>
  <si>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</si>
  <si>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</si>
  <si>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</si>
  <si>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</si>
  <si>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</si>
  <si>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</si>
  <si>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</si>
  <si>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</si>
  <si>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</si>
  <si>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</si>
  <si>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</si>
  <si>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</si>
  <si>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</si>
  <si>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</si>
  <si>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</si>
  <si>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</si>
  <si>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</si>
  <si>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 xml:space="preserve"> </t>
  </si>
  <si>
    <t>ME</t>
  </si>
  <si>
    <t>v2.0</t>
  </si>
  <si>
    <t>NO</t>
  </si>
  <si>
    <t>NA</t>
  </si>
  <si>
    <t>NE</t>
  </si>
  <si>
    <t>IE</t>
  </si>
  <si>
    <t>NR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</si>
</sst>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00"/>
    <numFmt numFmtId="165" formatCode="0.000"/>
  </numFmts>
  <fonts count="13"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s>
  <fills count="24">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E7CFB7"/>
        <bgColor indexed="64"/>
      </patternFill>
    </fill>
    <fill>
      <patternFill patternType="solid">
        <fgColor rgb="FFFFCCFF"/>
        <bgColor indexed="64"/>
      </patternFill>
    </fill>
    <fill>
      <patternFill patternType="solid">
        <fgColor theme="3" tint="0.79998168889431442"/>
        <bgColor indexed="64"/>
      </patternFill>
    </fill>
    <fill>
      <patternFill patternType="solid">
        <fgColor rgb="FFCCFFCC"/>
        <bgColor indexed="64"/>
      </patternFill>
    </fill>
    <fill>
      <patternFill patternType="solid">
        <fgColor rgb="FF66FFFF"/>
        <bgColor indexed="64"/>
      </patternFill>
    </fill>
    <fill>
      <patternFill patternType="solid">
        <fgColor rgb="FFCCECFF"/>
        <bgColor indexed="64"/>
      </patternFill>
    </fill>
    <fill>
      <patternFill patternType="solid">
        <fgColor rgb="FFFFFFCC"/>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165">
    <xf numFmtId="0" fontId="0" fillId="0" borderId="0" xfId="0"/>
    <xf numFmtId="0" fontId="1" fillId="0" borderId="0" xfId="1"/>
    <xf numFmtId="0" fontId="6" fillId="0" borderId="0" xfId="1" applyFont="1" applyAlignment="1">
      <alignment wrapText="1"/>
    </xf>
    <xf numFmtId="2" fontId="5" fillId="5" borderId="14" xfId="1" applyNumberFormat="1" applyFont="1" applyFill="1" applyBorder="1" applyAlignment="1" applyProtection="1">
      <alignment horizontal="center" vertical="center" wrapText="1"/>
      <protection locked="0"/>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0" borderId="14" xfId="1" applyFont="1" applyBorder="1" applyAlignment="1" applyProtection="1">
      <alignment horizontal="center" vertical="center"/>
      <protection locked="0"/>
    </xf>
    <xf numFmtId="0" fontId="5" fillId="0" borderId="18" xfId="1" applyFont="1" applyBorder="1" applyAlignment="1" applyProtection="1">
      <alignment horizontal="left" vertical="center"/>
      <protection locked="0"/>
    </xf>
    <xf numFmtId="0" fontId="5" fillId="5" borderId="14" xfId="1" applyFont="1" applyFill="1" applyBorder="1" applyAlignment="1" applyProtection="1">
      <alignment horizontal="center" vertical="center"/>
      <protection locked="0"/>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14" fontId="1" fillId="3" borderId="0" xfId="1" applyNumberFormat="1" applyFill="1" applyAlignment="1" applyProtection="1">
      <alignment horizontal="left" vertical="center"/>
      <protection locked="0"/>
    </xf>
    <xf numFmtId="0" fontId="5" fillId="16" borderId="14" xfId="1" applyFont="1" applyFill="1" applyBorder="1" applyAlignment="1">
      <alignment horizontal="left" vertical="center" wrapText="1"/>
    </xf>
    <xf numFmtId="0" fontId="4" fillId="16" borderId="14" xfId="1" applyFont="1" applyFill="1" applyBorder="1" applyAlignment="1">
      <alignment horizontal="left" vertical="center" wrapText="1"/>
    </xf>
    <xf numFmtId="0" fontId="5" fillId="16" borderId="17" xfId="1" applyFont="1" applyFill="1" applyBorder="1" applyAlignment="1">
      <alignment horizontal="left" vertical="center" wrapText="1"/>
    </xf>
    <xf numFmtId="0" fontId="5" fillId="17" borderId="14" xfId="1" applyFont="1" applyFill="1" applyBorder="1" applyAlignment="1">
      <alignment horizontal="left" vertical="center" wrapText="1"/>
    </xf>
    <xf numFmtId="0" fontId="4" fillId="17" borderId="14" xfId="1" applyFont="1" applyFill="1" applyBorder="1" applyAlignment="1">
      <alignment horizontal="left" vertical="center" wrapText="1"/>
    </xf>
    <xf numFmtId="0" fontId="5" fillId="18" borderId="14" xfId="1" applyFont="1" applyFill="1" applyBorder="1" applyAlignment="1">
      <alignment horizontal="left" vertical="center" wrapText="1"/>
    </xf>
    <xf numFmtId="0" fontId="4" fillId="18" borderId="14" xfId="1" applyFont="1" applyFill="1" applyBorder="1" applyAlignment="1">
      <alignment horizontal="left" vertical="center" wrapText="1"/>
    </xf>
    <xf numFmtId="0" fontId="5" fillId="19" borderId="14" xfId="1" applyFont="1" applyFill="1" applyBorder="1" applyAlignment="1">
      <alignment horizontal="left" vertical="center" wrapText="1"/>
    </xf>
    <xf numFmtId="0" fontId="4" fillId="19" borderId="14" xfId="1" applyFont="1" applyFill="1" applyBorder="1" applyAlignment="1">
      <alignment horizontal="left" vertical="center" wrapText="1"/>
    </xf>
    <xf numFmtId="0" fontId="4" fillId="19" borderId="17" xfId="1" applyFont="1" applyFill="1" applyBorder="1" applyAlignment="1">
      <alignment horizontal="left" vertical="center" wrapText="1"/>
    </xf>
    <xf numFmtId="0" fontId="4" fillId="19" borderId="1" xfId="1" applyFont="1" applyFill="1" applyBorder="1" applyAlignment="1">
      <alignment horizontal="left" vertical="center" wrapText="1"/>
    </xf>
    <xf numFmtId="0" fontId="5" fillId="20" borderId="14" xfId="1" applyFont="1" applyFill="1" applyBorder="1" applyAlignment="1">
      <alignment horizontal="left" vertical="center" wrapText="1"/>
    </xf>
    <xf numFmtId="0" fontId="4" fillId="20" borderId="14" xfId="1" applyFont="1" applyFill="1" applyBorder="1" applyAlignment="1">
      <alignment horizontal="left" vertical="center" wrapText="1"/>
    </xf>
    <xf numFmtId="0" fontId="5" fillId="20" borderId="14" xfId="1" applyFont="1" applyFill="1" applyBorder="1" applyAlignment="1">
      <alignment vertical="center" wrapText="1"/>
    </xf>
    <xf numFmtId="0" fontId="4" fillId="20" borderId="14" xfId="1" applyFont="1" applyFill="1" applyBorder="1" applyAlignment="1">
      <alignment vertical="center" wrapText="1"/>
    </xf>
    <xf numFmtId="0" fontId="5" fillId="20" borderId="14" xfId="1" applyFont="1" applyFill="1" applyBorder="1" applyAlignment="1">
      <alignment vertical="center"/>
    </xf>
    <xf numFmtId="0" fontId="5" fillId="21" borderId="14" xfId="1" applyFont="1" applyFill="1" applyBorder="1" applyAlignment="1">
      <alignment horizontal="left" vertical="center" wrapText="1"/>
    </xf>
    <xf numFmtId="0" fontId="4" fillId="21" borderId="14" xfId="1" applyFont="1" applyFill="1" applyBorder="1" applyAlignment="1">
      <alignment horizontal="left" vertical="center" wrapText="1"/>
    </xf>
    <xf numFmtId="0" fontId="5" fillId="21" borderId="14" xfId="1" applyFont="1" applyFill="1" applyBorder="1" applyAlignment="1">
      <alignment vertical="center" wrapText="1"/>
    </xf>
    <xf numFmtId="0" fontId="4" fillId="21" borderId="17" xfId="1" applyFont="1" applyFill="1" applyBorder="1" applyAlignment="1">
      <alignment horizontal="left" vertical="center" wrapText="1"/>
    </xf>
    <xf numFmtId="0" fontId="4" fillId="21" borderId="14" xfId="1" applyFont="1" applyFill="1" applyBorder="1" applyAlignment="1">
      <alignment vertical="center" wrapText="1"/>
    </xf>
    <xf numFmtId="0" fontId="5" fillId="21" borderId="14" xfId="1" applyFont="1" applyFill="1" applyBorder="1" applyAlignment="1">
      <alignment horizontal="left" vertical="center"/>
    </xf>
    <xf numFmtId="0" fontId="5" fillId="22" borderId="14" xfId="1" applyFont="1" applyFill="1" applyBorder="1" applyAlignment="1">
      <alignment horizontal="left" vertical="center" wrapText="1"/>
    </xf>
    <xf numFmtId="0" fontId="4" fillId="22" borderId="14" xfId="1" applyFont="1" applyFill="1" applyBorder="1" applyAlignment="1">
      <alignment horizontal="left" vertical="center" wrapText="1"/>
    </xf>
    <xf numFmtId="0" fontId="1" fillId="23" borderId="8" xfId="1" applyFill="1" applyBorder="1" applyAlignment="1">
      <alignment horizontal="center" vertical="center" wrapText="1"/>
    </xf>
    <xf numFmtId="0" fontId="10" fillId="23" borderId="14" xfId="1" applyFont="1" applyFill="1" applyBorder="1" applyAlignment="1">
      <alignment horizontal="center" vertical="center" wrapText="1"/>
    </xf>
    <xf numFmtId="0" fontId="1" fillId="23" borderId="8" xfId="1" applyFill="1" applyBorder="1" applyAlignment="1">
      <alignment horizontal="center" vertical="center"/>
    </xf>
    <xf numFmtId="0" fontId="1" fillId="23" borderId="8" xfId="1" applyFill="1" applyBorder="1" applyAlignment="1">
      <alignment vertical="center" wrapText="1"/>
    </xf>
    <xf numFmtId="0" fontId="10" fillId="23" borderId="16" xfId="1" applyFont="1" applyFill="1" applyBorder="1" applyAlignment="1">
      <alignment horizontal="center" vertical="center" wrapText="1"/>
    </xf>
    <xf numFmtId="0" fontId="1" fillId="15" borderId="11" xfId="1" applyFill="1" applyBorder="1" applyAlignment="1">
      <alignment vertical="center" wrapText="1"/>
    </xf>
    <xf numFmtId="0" fontId="1" fillId="15" borderId="12" xfId="1" applyFill="1" applyBorder="1" applyAlignment="1">
      <alignment vertical="center"/>
    </xf>
    <xf numFmtId="0" fontId="1" fillId="15" borderId="18" xfId="1" applyFill="1" applyBorder="1" applyAlignment="1">
      <alignment vertical="center"/>
    </xf>
    <xf numFmtId="0" fontId="1" fillId="15" borderId="8" xfId="1" applyFill="1" applyBorder="1" applyAlignment="1">
      <alignment horizontal="center" vertical="center" wrapText="1"/>
    </xf>
    <xf numFmtId="0" fontId="1" fillId="15" borderId="8" xfId="1" applyFill="1" applyBorder="1" applyAlignment="1">
      <alignment horizontal="center" vertical="center"/>
    </xf>
    <xf numFmtId="0" fontId="10" fillId="15" borderId="14" xfId="1" applyFont="1" applyFill="1" applyBorder="1" applyAlignment="1">
      <alignment horizontal="center" vertical="center" wrapText="1"/>
    </xf>
    <xf numFmtId="0" fontId="9" fillId="15" borderId="8" xfId="1" applyFont="1" applyFill="1" applyBorder="1" applyAlignment="1">
      <alignment horizontal="center" vertical="center" wrapText="1"/>
    </xf>
    <xf numFmtId="0" fontId="5" fillId="0" borderId="0" xfId="1" applyFont="1" applyAlignment="1" applyProtection="1">
      <alignment horizontal="center" vertical="center"/>
      <protection locked="0"/>
    </xf>
    <xf numFmtId="2" fontId="5" fillId="4" borderId="15" xfId="1" applyNumberFormat="1" applyFont="1" applyFill="1" applyBorder="1" applyAlignment="1">
      <alignment horizontal="center" vertical="center" wrapText="1"/>
    </xf>
    <xf numFmtId="2" fontId="5" fillId="12" borderId="11" xfId="1" applyNumberFormat="1" applyFont="1" applyFill="1" applyBorder="1" applyAlignment="1">
      <alignment horizontal="center" vertical="center" wrapText="1"/>
    </xf>
    <xf numFmtId="2" fontId="5" fillId="2" borderId="19" xfId="1" applyNumberFormat="1" applyFont="1" applyFill="1" applyBorder="1" applyAlignment="1" applyProtection="1">
      <alignment horizontal="left" vertical="center" wrapText="1"/>
      <protection locked="0"/>
    </xf>
    <xf numFmtId="2" fontId="5" fillId="4" borderId="11" xfId="1" applyNumberFormat="1" applyFont="1" applyFill="1" applyBorder="1" applyAlignment="1">
      <alignment horizontal="center" vertical="center" wrapText="1"/>
    </xf>
    <xf numFmtId="164" fontId="5" fillId="5" borderId="14" xfId="1" applyNumberFormat="1" applyFont="1" applyFill="1" applyBorder="1" applyAlignment="1" applyProtection="1">
      <alignment horizontal="center" vertical="center" wrapText="1"/>
      <protection locked="0"/>
    </xf>
    <xf numFmtId="165" fontId="5" fillId="5" borderId="14" xfId="1" applyNumberFormat="1" applyFont="1" applyFill="1" applyBorder="1" applyAlignment="1" applyProtection="1">
      <alignment horizontal="center" vertical="center" wrapText="1"/>
      <protection locked="0"/>
    </xf>
    <xf numFmtId="49" fontId="4" fillId="0" borderId="0" xfId="0" applyNumberFormat="1" applyFont="1" applyAlignment="1">
      <alignment vertical="top" wrapText="1"/>
    </xf>
    <xf numFmtId="0" fontId="6" fillId="23" borderId="9" xfId="1" applyFont="1" applyFill="1" applyBorder="1" applyAlignment="1">
      <alignment horizontal="center" vertical="center" wrapText="1"/>
    </xf>
    <xf numFmtId="0" fontId="6" fillId="23" borderId="5" xfId="1" applyFont="1" applyFill="1" applyBorder="1" applyAlignment="1">
      <alignment horizontal="center" vertical="center" wrapText="1"/>
    </xf>
    <xf numFmtId="0" fontId="6" fillId="23" borderId="10" xfId="1" applyFont="1" applyFill="1" applyBorder="1" applyAlignment="1">
      <alignment horizontal="center" vertical="center" wrapText="1"/>
    </xf>
    <xf numFmtId="0" fontId="6" fillId="23" borderId="2" xfId="1" applyFont="1" applyFill="1" applyBorder="1" applyAlignment="1">
      <alignment horizontal="center" vertical="center" wrapText="1"/>
    </xf>
    <xf numFmtId="0" fontId="6" fillId="23" borderId="3" xfId="1" applyFont="1" applyFill="1" applyBorder="1" applyAlignment="1">
      <alignment horizontal="center" vertical="center" wrapText="1"/>
    </xf>
    <xf numFmtId="0" fontId="6" fillId="23" borderId="18" xfId="1" applyFont="1" applyFill="1" applyBorder="1" applyAlignment="1">
      <alignment horizontal="center" vertical="center" wrapText="1"/>
    </xf>
    <xf numFmtId="0" fontId="6" fillId="15" borderId="9" xfId="1" applyFont="1" applyFill="1" applyBorder="1" applyAlignment="1">
      <alignment horizontal="center" vertical="center" wrapText="1"/>
    </xf>
    <xf numFmtId="0" fontId="6" fillId="15" borderId="5" xfId="1" applyFont="1" applyFill="1" applyBorder="1" applyAlignment="1">
      <alignment horizontal="center" vertical="center" wrapText="1"/>
    </xf>
    <xf numFmtId="0" fontId="6" fillId="15" borderId="10" xfId="1" applyFont="1" applyFill="1" applyBorder="1" applyAlignment="1">
      <alignment horizontal="center" vertical="center" wrapText="1"/>
    </xf>
    <xf numFmtId="0" fontId="1" fillId="15" borderId="4" xfId="1" applyFill="1" applyBorder="1" applyAlignment="1">
      <alignment horizontal="center"/>
    </xf>
    <xf numFmtId="0" fontId="1" fillId="15" borderId="6" xfId="1" applyFill="1" applyBorder="1" applyAlignment="1">
      <alignment horizontal="center"/>
    </xf>
    <xf numFmtId="0" fontId="1" fillId="15" borderId="7" xfId="1" applyFill="1" applyBorder="1" applyAlignment="1">
      <alignment horizontal="center"/>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15" borderId="2" xfId="1" applyFont="1" applyFill="1" applyBorder="1" applyAlignment="1">
      <alignment horizontal="center" vertical="center" wrapText="1"/>
    </xf>
    <xf numFmtId="0" fontId="6" fillId="15" borderId="3" xfId="1" applyFont="1" applyFill="1" applyBorder="1" applyAlignment="1">
      <alignment horizontal="center" vertical="center" wrapText="1"/>
    </xf>
    <xf numFmtId="0" fontId="6" fillId="15" borderId="18" xfId="1" applyFont="1" applyFill="1" applyBorder="1" applyAlignment="1">
      <alignment horizontal="center" vertical="center" wrapText="1"/>
    </xf>
    <xf numFmtId="0" fontId="6" fillId="23" borderId="8" xfId="1" applyFont="1" applyFill="1" applyBorder="1" applyAlignment="1">
      <alignment horizontal="center" vertical="center" wrapText="1"/>
    </xf>
    <xf numFmtId="0" fontId="6" fillId="23" borderId="21" xfId="1" applyFont="1" applyFill="1" applyBorder="1" applyAlignment="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colors>
    <mruColors>
      <color rgb="FFFFFFCC"/>
      <color rgb="FFCCECFF"/>
      <color rgb="FF66FFFF"/>
      <color rgb="FFCCFFCC"/>
      <color rgb="FFFFCCFF"/>
      <color rgb="FFE7CFB7"/>
      <color rgb="FFFFCCCC"/>
      <color rgb="FFBFBFBF"/>
      <color rgb="FF99CCFF"/>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200-000002000000}"/>
            </a:ext>
          </a:extLst>
        </xdr:cNvPr>
        <xdr:cNvSpPr txBox="1"/>
      </xdr:nvSpPr>
      <xdr:spPr>
        <a:xfrm>
          <a:off x="8934450" y="2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C3EBC8A-927A-4B05-AD75-C972E4F1B5A5}"/>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AL170"/>
  <sheetViews>
    <sheetView zoomScaleNormal="100" workbookViewId="0">
      <pane xSplit="4" ySplit="13" topLeftCell="E14" activePane="bottomRight" state="frozen"/>
      <selection activeCell="G98" sqref="G98"/>
      <selection pane="topRight" activeCell="G98" sqref="G98"/>
      <selection pane="bottomLeft" activeCell="G98" sqref="G98"/>
      <selection pane="bottomRight" activeCell="B5" sqref="B5"/>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1990</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1990</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7.0462936489216688</v>
      </c>
      <c r="F14" s="3">
        <v>2.6274994199999999E-2</v>
      </c>
      <c r="G14" s="3">
        <v>56.463326034001476</v>
      </c>
      <c r="H14" s="3" t="s">
        <v>431</v>
      </c>
      <c r="I14" s="3">
        <v>0.54889719920000002</v>
      </c>
      <c r="J14" s="3">
        <v>0.9194273153000001</v>
      </c>
      <c r="K14" s="3">
        <v>1.5140597991</v>
      </c>
      <c r="L14" s="3">
        <v>7.9366667772000007E-3</v>
      </c>
      <c r="M14" s="3">
        <v>0.16476205560568624</v>
      </c>
      <c r="N14" s="3">
        <v>0.22614867504</v>
      </c>
      <c r="O14" s="3">
        <v>3.3340699919999999</v>
      </c>
      <c r="P14" s="3">
        <v>4.2231624593999997E-2</v>
      </c>
      <c r="Q14" s="3">
        <v>0.21458268732000002</v>
      </c>
      <c r="R14" s="3">
        <v>0.13660024070000001</v>
      </c>
      <c r="S14" s="3">
        <v>2.8878290539999997E-2</v>
      </c>
      <c r="T14" s="3">
        <v>0.84115653800000001</v>
      </c>
      <c r="U14" s="3">
        <v>0.64640929004000003</v>
      </c>
      <c r="V14" s="3">
        <v>0.36736585720000003</v>
      </c>
      <c r="W14" s="3">
        <v>0.149276985</v>
      </c>
      <c r="X14" s="3">
        <v>1.8509972000000001E-5</v>
      </c>
      <c r="Y14" s="3">
        <v>5.3922893299999995E-4</v>
      </c>
      <c r="Z14" s="3">
        <v>4.2532141300000002E-4</v>
      </c>
      <c r="AA14" s="3">
        <v>4.8979399279999993E-5</v>
      </c>
      <c r="AB14" s="3">
        <v>1.0320397172800002E-3</v>
      </c>
      <c r="AC14" s="3">
        <v>9.5397547999999999E-2</v>
      </c>
      <c r="AD14" s="3">
        <v>4.6986851999999998E-5</v>
      </c>
      <c r="AE14" s="50"/>
      <c r="AF14" s="22">
        <v>2757.0339999999997</v>
      </c>
      <c r="AG14" s="22">
        <v>14238.44</v>
      </c>
      <c r="AH14" s="22" t="s">
        <v>431</v>
      </c>
      <c r="AI14" s="22" t="s">
        <v>431</v>
      </c>
      <c r="AJ14" s="22" t="s">
        <v>431</v>
      </c>
      <c r="AK14" s="22" t="s">
        <v>432</v>
      </c>
      <c r="AL14" s="39" t="s">
        <v>49</v>
      </c>
    </row>
    <row r="15" spans="1:38" ht="26.25"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customHeight="1" outlineLevel="1" thickBot="1" x14ac:dyDescent="0.25">
      <c r="A17" s="96" t="s">
        <v>53</v>
      </c>
      <c r="B17" s="96" t="s">
        <v>58</v>
      </c>
      <c r="C17" s="97" t="s">
        <v>59</v>
      </c>
      <c r="D17" s="59"/>
      <c r="E17" s="3">
        <v>0.63043206500000004</v>
      </c>
      <c r="F17" s="3">
        <v>2.7546325E-2</v>
      </c>
      <c r="G17" s="3">
        <v>0.55269110999999993</v>
      </c>
      <c r="H17" s="3" t="s">
        <v>431</v>
      </c>
      <c r="I17" s="3">
        <v>2.26582E-2</v>
      </c>
      <c r="J17" s="3">
        <v>2.4061737499999999E-2</v>
      </c>
      <c r="K17" s="3">
        <v>2.5196512499999997E-2</v>
      </c>
      <c r="L17" s="3">
        <v>1.2214614400000001E-2</v>
      </c>
      <c r="M17" s="3">
        <v>7.4216617499999998E-2</v>
      </c>
      <c r="N17" s="3">
        <v>4.5661853999999997E-3</v>
      </c>
      <c r="O17" s="3">
        <v>7.0483049999999995E-3</v>
      </c>
      <c r="P17" s="3">
        <v>9.9622810000000008E-4</v>
      </c>
      <c r="Q17" s="3">
        <v>4.3028913999999998E-3</v>
      </c>
      <c r="R17" s="3">
        <v>2.9345134999999999E-3</v>
      </c>
      <c r="S17" s="3">
        <v>5.3735359999999995E-4</v>
      </c>
      <c r="T17" s="3">
        <v>2.9053435399999999E-3</v>
      </c>
      <c r="U17" s="3">
        <v>1.3557489300000001E-2</v>
      </c>
      <c r="V17" s="3">
        <v>3.4096670000000003E-2</v>
      </c>
      <c r="W17" s="3">
        <v>4.5054320000000002E-3</v>
      </c>
      <c r="X17" s="3">
        <v>2.0621352124999999E-3</v>
      </c>
      <c r="Y17" s="3">
        <v>1.6287999124999997E-2</v>
      </c>
      <c r="Z17" s="3">
        <v>1.8533811249999998E-3</v>
      </c>
      <c r="AA17" s="3">
        <v>1.6283221125E-3</v>
      </c>
      <c r="AB17" s="3">
        <v>2.1831837574999995E-2</v>
      </c>
      <c r="AC17" s="3">
        <v>2.0007875000000001E-3</v>
      </c>
      <c r="AD17" s="3">
        <v>9.8546250000000005E-7</v>
      </c>
      <c r="AE17" s="50"/>
      <c r="AF17" s="22">
        <v>1085.1300000000001</v>
      </c>
      <c r="AG17" s="22">
        <v>298.625</v>
      </c>
      <c r="AH17" s="22" t="s">
        <v>431</v>
      </c>
      <c r="AI17" s="22" t="s">
        <v>431</v>
      </c>
      <c r="AJ17" s="22" t="s">
        <v>431</v>
      </c>
      <c r="AK17" s="22" t="s">
        <v>432</v>
      </c>
      <c r="AL17" s="39" t="s">
        <v>49</v>
      </c>
    </row>
    <row r="18" spans="1:38" ht="26.25" customHeight="1" outlineLevel="1" thickBot="1" x14ac:dyDescent="0.25">
      <c r="A18" s="96" t="s">
        <v>53</v>
      </c>
      <c r="B18" s="96" t="s">
        <v>60</v>
      </c>
      <c r="C18" s="97" t="s">
        <v>61</v>
      </c>
      <c r="D18" s="59"/>
      <c r="E18" s="3">
        <v>0.75281621400000009</v>
      </c>
      <c r="F18" s="3">
        <v>3.6686949999999996E-2</v>
      </c>
      <c r="G18" s="3">
        <v>6.8971466000000009E-2</v>
      </c>
      <c r="H18" s="3" t="s">
        <v>431</v>
      </c>
      <c r="I18" s="3">
        <v>2.934956E-2</v>
      </c>
      <c r="J18" s="3">
        <v>2.934956E-2</v>
      </c>
      <c r="K18" s="3">
        <v>2.934956E-2</v>
      </c>
      <c r="L18" s="3">
        <v>1.6435753600000002E-2</v>
      </c>
      <c r="M18" s="3">
        <v>9.6853547999999998E-2</v>
      </c>
      <c r="N18" s="3">
        <v>1.003142401913408E-4</v>
      </c>
      <c r="O18" s="3">
        <v>8.8048680000000004E-3</v>
      </c>
      <c r="P18" s="3">
        <v>1.7609735999999998E-4</v>
      </c>
      <c r="Q18" s="3">
        <v>4.4024339999999994E-5</v>
      </c>
      <c r="R18" s="3">
        <v>2.934956E-4</v>
      </c>
      <c r="S18" s="3">
        <v>3.2284516E-4</v>
      </c>
      <c r="T18" s="3">
        <v>1.1739824000000001E-5</v>
      </c>
      <c r="U18" s="3">
        <v>1.6142258E-4</v>
      </c>
      <c r="V18" s="3">
        <v>4.2556862000000001E-2</v>
      </c>
      <c r="W18" s="3">
        <v>2.0544692000000002E-3</v>
      </c>
      <c r="X18" s="3">
        <v>2.7882082E-3</v>
      </c>
      <c r="Y18" s="3">
        <v>2.2012170000000001E-2</v>
      </c>
      <c r="Z18" s="3">
        <v>2.4947125999999998E-3</v>
      </c>
      <c r="AA18" s="3">
        <v>2.2012170000000001E-3</v>
      </c>
      <c r="AB18" s="3">
        <v>2.9496307799999996E-2</v>
      </c>
      <c r="AC18" s="3" t="s">
        <v>431</v>
      </c>
      <c r="AD18" s="3" t="s">
        <v>431</v>
      </c>
      <c r="AE18" s="50"/>
      <c r="AF18" s="22">
        <v>1467.4780000000001</v>
      </c>
      <c r="AG18" s="22">
        <v>0</v>
      </c>
      <c r="AH18" s="22" t="s">
        <v>431</v>
      </c>
      <c r="AI18" s="22" t="s">
        <v>431</v>
      </c>
      <c r="AJ18" s="22" t="s">
        <v>431</v>
      </c>
      <c r="AK18" s="22" t="s">
        <v>432</v>
      </c>
      <c r="AL18" s="39" t="s">
        <v>49</v>
      </c>
    </row>
    <row r="19" spans="1:38" ht="26.25"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customHeight="1" outlineLevel="1" thickBot="1" x14ac:dyDescent="0.25">
      <c r="A20" s="96" t="s">
        <v>53</v>
      </c>
      <c r="B20" s="96" t="s">
        <v>64</v>
      </c>
      <c r="C20" s="97" t="s">
        <v>65</v>
      </c>
      <c r="D20" s="59"/>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0"/>
      <c r="AF20" s="22">
        <v>0</v>
      </c>
      <c r="AG20" s="22">
        <v>0</v>
      </c>
      <c r="AH20" s="22" t="s">
        <v>431</v>
      </c>
      <c r="AI20" s="22" t="s">
        <v>431</v>
      </c>
      <c r="AJ20" s="22" t="s">
        <v>431</v>
      </c>
      <c r="AK20" s="22" t="s">
        <v>432</v>
      </c>
      <c r="AL20" s="39" t="s">
        <v>49</v>
      </c>
    </row>
    <row r="21" spans="1:38" ht="26.25" customHeight="1" outlineLevel="1" thickBot="1" x14ac:dyDescent="0.25">
      <c r="A21" s="96" t="s">
        <v>53</v>
      </c>
      <c r="B21" s="96" t="s">
        <v>66</v>
      </c>
      <c r="C21" s="97" t="s">
        <v>67</v>
      </c>
      <c r="D21" s="59"/>
      <c r="E21" s="3">
        <v>9.370690000000001E-3</v>
      </c>
      <c r="F21" s="3">
        <v>1.1119159999999999E-3</v>
      </c>
      <c r="G21" s="3">
        <v>4.0166616300000006E-2</v>
      </c>
      <c r="H21" s="3" t="s">
        <v>431</v>
      </c>
      <c r="I21" s="3">
        <v>1.130222E-4</v>
      </c>
      <c r="J21" s="3">
        <v>2.2530520000000001E-4</v>
      </c>
      <c r="K21" s="3">
        <v>3.1608720000000001E-4</v>
      </c>
      <c r="L21" s="3">
        <v>6.7682720000000001E-6</v>
      </c>
      <c r="M21" s="3">
        <v>1.567653E-3</v>
      </c>
      <c r="N21" s="3">
        <v>3.5886579000000003E-4</v>
      </c>
      <c r="O21" s="3">
        <v>4.3044201E-5</v>
      </c>
      <c r="P21" s="3">
        <v>9.4601599999999999E-5</v>
      </c>
      <c r="Q21" s="3">
        <v>3.46316E-4</v>
      </c>
      <c r="R21" s="3">
        <v>2.1800857E-4</v>
      </c>
      <c r="S21" s="3">
        <v>2.4011914000000001E-5</v>
      </c>
      <c r="T21" s="3">
        <v>2.3234256999999996E-4</v>
      </c>
      <c r="U21" s="3">
        <v>1.0777696199999998E-3</v>
      </c>
      <c r="V21" s="3">
        <v>2.4446170000000004E-4</v>
      </c>
      <c r="W21" s="3">
        <v>2.3890000000000001E-4</v>
      </c>
      <c r="X21" s="3">
        <v>3.1056999999999998E-8</v>
      </c>
      <c r="Y21" s="3">
        <v>8.8393E-7</v>
      </c>
      <c r="Z21" s="3">
        <v>6.9281000000000002E-7</v>
      </c>
      <c r="AA21" s="3">
        <v>5.0168999999999997E-8</v>
      </c>
      <c r="AB21" s="3">
        <v>1.657966E-6</v>
      </c>
      <c r="AC21" s="3">
        <v>1.60063E-4</v>
      </c>
      <c r="AD21" s="3">
        <v>7.8837000000000006E-8</v>
      </c>
      <c r="AE21" s="50"/>
      <c r="AF21" s="22">
        <v>46.89</v>
      </c>
      <c r="AG21" s="22">
        <v>23.89</v>
      </c>
      <c r="AH21" s="22" t="s">
        <v>431</v>
      </c>
      <c r="AI21" s="22" t="s">
        <v>431</v>
      </c>
      <c r="AJ21" s="22" t="s">
        <v>431</v>
      </c>
      <c r="AK21" s="22" t="s">
        <v>432</v>
      </c>
      <c r="AL21" s="39" t="s">
        <v>49</v>
      </c>
    </row>
    <row r="22" spans="1:38" ht="26.25"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customHeight="1" outlineLevel="1" thickBot="1" x14ac:dyDescent="0.25">
      <c r="A23" s="96" t="s">
        <v>70</v>
      </c>
      <c r="B23" s="96" t="s">
        <v>393</v>
      </c>
      <c r="C23" s="97" t="s">
        <v>389</v>
      </c>
      <c r="D23" s="132"/>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thickBot="1" x14ac:dyDescent="0.25">
      <c r="A24" s="98" t="s">
        <v>53</v>
      </c>
      <c r="B24" s="96" t="s">
        <v>71</v>
      </c>
      <c r="C24" s="97" t="s">
        <v>72</v>
      </c>
      <c r="D24" s="59"/>
      <c r="E24" s="3">
        <v>0.18095066999999998</v>
      </c>
      <c r="F24" s="3">
        <v>4.4287995999999996E-2</v>
      </c>
      <c r="G24" s="3">
        <v>0.3964940663</v>
      </c>
      <c r="H24" s="3">
        <v>0</v>
      </c>
      <c r="I24" s="3">
        <v>8.5898961999999988E-3</v>
      </c>
      <c r="J24" s="3">
        <v>5.4367914199999992E-2</v>
      </c>
      <c r="K24" s="3">
        <v>5.73780542E-2</v>
      </c>
      <c r="L24" s="3">
        <v>2.5427122080000004E-3</v>
      </c>
      <c r="M24" s="3">
        <v>0.41497113000000002</v>
      </c>
      <c r="N24" s="3">
        <v>3.3169939289999999E-2</v>
      </c>
      <c r="O24" s="3">
        <v>1.9797782010000002E-3</v>
      </c>
      <c r="P24" s="3">
        <v>3.4465926000000003E-3</v>
      </c>
      <c r="Q24" s="3">
        <v>1.7307975E-3</v>
      </c>
      <c r="R24" s="3">
        <v>5.8460695700000001E-3</v>
      </c>
      <c r="S24" s="3">
        <v>7.5696809139999995E-3</v>
      </c>
      <c r="T24" s="3">
        <v>5.5924771700000004E-3</v>
      </c>
      <c r="U24" s="3">
        <v>7.9886011999999993E-4</v>
      </c>
      <c r="V24" s="3">
        <v>9.1865779700000011E-2</v>
      </c>
      <c r="W24" s="3">
        <v>8.7575390000000003E-2</v>
      </c>
      <c r="X24" s="3">
        <v>4.0137090999999996E-4</v>
      </c>
      <c r="Y24" s="3">
        <v>3.039578178E-3</v>
      </c>
      <c r="Z24" s="3">
        <v>3.5180647399999998E-4</v>
      </c>
      <c r="AA24" s="3">
        <v>3.0938037000000004E-4</v>
      </c>
      <c r="AB24" s="3">
        <v>4.1021359319999996E-3</v>
      </c>
      <c r="AC24" s="3">
        <v>2.6661239999999998E-4</v>
      </c>
      <c r="AD24" s="3">
        <v>7.3103400000000009E-5</v>
      </c>
      <c r="AE24" s="50"/>
      <c r="AF24" s="22">
        <v>247.83999999999997</v>
      </c>
      <c r="AG24" s="22">
        <v>430.02</v>
      </c>
      <c r="AH24" s="22" t="s">
        <v>431</v>
      </c>
      <c r="AI24" s="22" t="s">
        <v>431</v>
      </c>
      <c r="AJ24" s="22" t="s">
        <v>431</v>
      </c>
      <c r="AK24" s="22" t="s">
        <v>432</v>
      </c>
      <c r="AL24" s="39" t="s">
        <v>49</v>
      </c>
    </row>
    <row r="25" spans="1:38" ht="26.25" customHeight="1" thickBot="1" x14ac:dyDescent="0.25">
      <c r="A25" s="118" t="s">
        <v>73</v>
      </c>
      <c r="B25" s="118" t="s">
        <v>74</v>
      </c>
      <c r="C25" s="119" t="s">
        <v>75</v>
      </c>
      <c r="D25" s="59"/>
      <c r="E25" s="3">
        <v>3.3260615344537621E-2</v>
      </c>
      <c r="F25" s="3">
        <v>2.0036515267793744E-3</v>
      </c>
      <c r="G25" s="3">
        <v>3.2058424428469995E-3</v>
      </c>
      <c r="H25" s="3" t="s">
        <v>433</v>
      </c>
      <c r="I25" s="3">
        <v>2.8051121374911243E-4</v>
      </c>
      <c r="J25" s="3">
        <v>2.8051121374911243E-4</v>
      </c>
      <c r="K25" s="3">
        <v>2.8051121374911243E-4</v>
      </c>
      <c r="L25" s="3" t="s">
        <v>433</v>
      </c>
      <c r="M25" s="3">
        <v>4.7286176031993234E-2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145.33285984341515</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0.53198667490548479</v>
      </c>
      <c r="F27" s="3">
        <v>0.57247986483765489</v>
      </c>
      <c r="G27" s="3" t="s">
        <v>433</v>
      </c>
      <c r="H27" s="3">
        <v>6.2967459337533851E-2</v>
      </c>
      <c r="I27" s="3">
        <v>5.3607424384238458E-3</v>
      </c>
      <c r="J27" s="3">
        <v>5.3607424384238458E-3</v>
      </c>
      <c r="K27" s="3">
        <v>5.3607424384238458E-3</v>
      </c>
      <c r="L27" s="3" t="s">
        <v>433</v>
      </c>
      <c r="M27" s="3">
        <v>4.8175624881263541</v>
      </c>
      <c r="N27" s="3">
        <v>2.0194025412838728E-3</v>
      </c>
      <c r="O27" s="3" t="s">
        <v>433</v>
      </c>
      <c r="P27" s="3" t="s">
        <v>433</v>
      </c>
      <c r="Q27" s="3" t="s">
        <v>433</v>
      </c>
      <c r="R27" s="3" t="s">
        <v>433</v>
      </c>
      <c r="S27" s="3" t="s">
        <v>433</v>
      </c>
      <c r="T27" s="3" t="s">
        <v>433</v>
      </c>
      <c r="U27" s="3" t="s">
        <v>433</v>
      </c>
      <c r="V27" s="3" t="s">
        <v>433</v>
      </c>
      <c r="W27" s="3" t="s">
        <v>433</v>
      </c>
      <c r="X27" s="3">
        <v>3.7233666779819209E-4</v>
      </c>
      <c r="Y27" s="3">
        <v>5.1138782067635573E-4</v>
      </c>
      <c r="Z27" s="3">
        <v>2.5454101232120737E-4</v>
      </c>
      <c r="AA27" s="3">
        <v>5.647843756159893E-4</v>
      </c>
      <c r="AB27" s="3">
        <v>1.7030498764117445E-3</v>
      </c>
      <c r="AC27" s="3" t="s">
        <v>433</v>
      </c>
      <c r="AD27" s="3" t="s">
        <v>433</v>
      </c>
      <c r="AE27" s="50"/>
      <c r="AF27" s="22">
        <v>2651.2411713549509</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1.6442022390396833E-2</v>
      </c>
      <c r="F28" s="3">
        <v>1.0904828413472178E-2</v>
      </c>
      <c r="G28" s="3" t="s">
        <v>433</v>
      </c>
      <c r="H28" s="3">
        <v>4.827965748734394E-4</v>
      </c>
      <c r="I28" s="3">
        <v>7.5186272521618935E-4</v>
      </c>
      <c r="J28" s="3">
        <v>7.5186272521618935E-4</v>
      </c>
      <c r="K28" s="3">
        <v>7.5186272521618935E-4</v>
      </c>
      <c r="L28" s="3" t="s">
        <v>433</v>
      </c>
      <c r="M28" s="3">
        <v>0.10961990731929006</v>
      </c>
      <c r="N28" s="3">
        <v>4.8219033700952097E-5</v>
      </c>
      <c r="O28" s="3" t="s">
        <v>433</v>
      </c>
      <c r="P28" s="3" t="s">
        <v>433</v>
      </c>
      <c r="Q28" s="3" t="s">
        <v>433</v>
      </c>
      <c r="R28" s="3" t="s">
        <v>433</v>
      </c>
      <c r="S28" s="3" t="s">
        <v>433</v>
      </c>
      <c r="T28" s="3" t="s">
        <v>433</v>
      </c>
      <c r="U28" s="3" t="s">
        <v>433</v>
      </c>
      <c r="V28" s="3" t="s">
        <v>433</v>
      </c>
      <c r="W28" s="3" t="s">
        <v>433</v>
      </c>
      <c r="X28" s="3">
        <v>1.0594615273572532E-5</v>
      </c>
      <c r="Y28" s="3">
        <v>1.2305735051330722E-5</v>
      </c>
      <c r="Z28" s="3">
        <v>6.3122533609164972E-6</v>
      </c>
      <c r="AA28" s="3">
        <v>1.2474285218368022E-5</v>
      </c>
      <c r="AB28" s="3">
        <v>4.1686888904187779E-5</v>
      </c>
      <c r="AC28" s="3" t="s">
        <v>433</v>
      </c>
      <c r="AD28" s="3" t="s">
        <v>433</v>
      </c>
      <c r="AE28" s="50"/>
      <c r="AF28" s="22">
        <v>51.777522839017038</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1.4160614023655047</v>
      </c>
      <c r="F29" s="3">
        <v>0.38295464861259354</v>
      </c>
      <c r="G29" s="3" t="s">
        <v>433</v>
      </c>
      <c r="H29" s="3">
        <v>2.9894700014491699E-3</v>
      </c>
      <c r="I29" s="3">
        <v>3.3015302453898589E-2</v>
      </c>
      <c r="J29" s="3">
        <v>3.3015302453898589E-2</v>
      </c>
      <c r="K29" s="3">
        <v>3.3015302453898589E-2</v>
      </c>
      <c r="L29" s="3" t="s">
        <v>433</v>
      </c>
      <c r="M29" s="3">
        <v>2.4754798572402597</v>
      </c>
      <c r="N29" s="3">
        <v>2.1833594713051448E-3</v>
      </c>
      <c r="O29" s="3" t="s">
        <v>433</v>
      </c>
      <c r="P29" s="3" t="s">
        <v>433</v>
      </c>
      <c r="Q29" s="3" t="s">
        <v>433</v>
      </c>
      <c r="R29" s="3" t="s">
        <v>433</v>
      </c>
      <c r="S29" s="3" t="s">
        <v>433</v>
      </c>
      <c r="T29" s="3" t="s">
        <v>433</v>
      </c>
      <c r="U29" s="3" t="s">
        <v>433</v>
      </c>
      <c r="V29" s="3" t="s">
        <v>433</v>
      </c>
      <c r="W29" s="3" t="s">
        <v>433</v>
      </c>
      <c r="X29" s="3">
        <v>1.9203846830357656E-4</v>
      </c>
      <c r="Y29" s="3">
        <v>1.1935745042287872E-3</v>
      </c>
      <c r="Z29" s="3">
        <v>1.3243316850410423E-3</v>
      </c>
      <c r="AA29" s="3">
        <v>3.1222993334339988E-4</v>
      </c>
      <c r="AB29" s="3">
        <v>3.0221745909168058E-3</v>
      </c>
      <c r="AC29" s="3" t="s">
        <v>433</v>
      </c>
      <c r="AD29" s="3" t="s">
        <v>433</v>
      </c>
      <c r="AE29" s="50"/>
      <c r="AF29" s="22">
        <v>1993.9432710808728</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4.0623795862433578E-4</v>
      </c>
      <c r="F30" s="3">
        <v>8.0391065908490544E-3</v>
      </c>
      <c r="G30" s="3" t="s">
        <v>433</v>
      </c>
      <c r="H30" s="3">
        <v>3.6096445118728631E-6</v>
      </c>
      <c r="I30" s="3">
        <v>1.3459691400203897E-4</v>
      </c>
      <c r="J30" s="3">
        <v>1.3459691400203897E-4</v>
      </c>
      <c r="K30" s="3">
        <v>1.3459691400203897E-4</v>
      </c>
      <c r="L30" s="3" t="s">
        <v>433</v>
      </c>
      <c r="M30" s="3">
        <v>3.0449492772188544E-2</v>
      </c>
      <c r="N30" s="3">
        <v>2.0189537100305847E-6</v>
      </c>
      <c r="O30" s="3" t="s">
        <v>433</v>
      </c>
      <c r="P30" s="3" t="s">
        <v>433</v>
      </c>
      <c r="Q30" s="3" t="s">
        <v>433</v>
      </c>
      <c r="R30" s="3" t="s">
        <v>433</v>
      </c>
      <c r="S30" s="3" t="s">
        <v>433</v>
      </c>
      <c r="T30" s="3" t="s">
        <v>433</v>
      </c>
      <c r="U30" s="3" t="s">
        <v>433</v>
      </c>
      <c r="V30" s="3" t="s">
        <v>433</v>
      </c>
      <c r="W30" s="3" t="s">
        <v>433</v>
      </c>
      <c r="X30" s="3">
        <v>5.1391548982596685E-7</v>
      </c>
      <c r="Y30" s="3">
        <v>5.7509590528143917E-7</v>
      </c>
      <c r="Z30" s="3">
        <v>4.160268250972114E-7</v>
      </c>
      <c r="AA30" s="3">
        <v>6.2404023764581702E-7</v>
      </c>
      <c r="AB30" s="3">
        <v>2.1290784578504344E-6</v>
      </c>
      <c r="AC30" s="3" t="s">
        <v>433</v>
      </c>
      <c r="AD30" s="3" t="s">
        <v>433</v>
      </c>
      <c r="AE30" s="50"/>
      <c r="AF30" s="22">
        <v>2.7280347251595081</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t="s">
        <v>433</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t="s">
        <v>433</v>
      </c>
      <c r="J32" s="3" t="s">
        <v>433</v>
      </c>
      <c r="K32" s="3" t="s">
        <v>433</v>
      </c>
      <c r="L32" s="3" t="s">
        <v>433</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t="s">
        <v>433</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t="s">
        <v>433</v>
      </c>
      <c r="J33" s="3" t="s">
        <v>433</v>
      </c>
      <c r="K33" s="3" t="s">
        <v>433</v>
      </c>
      <c r="L33" s="3" t="s">
        <v>433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433</v>
      </c>
      <c r="O35" s="3" t="s">
        <v>433</v>
      </c>
      <c r="P35" s="3" t="s">
        <v>433</v>
      </c>
      <c r="Q35" s="3" t="s">
        <v>433</v>
      </c>
      <c r="R35" s="3" t="s">
        <v>433</v>
      </c>
      <c r="S35" s="3" t="s">
        <v>433</v>
      </c>
      <c r="T35" s="3" t="s">
        <v>433</v>
      </c>
      <c r="U35" s="3" t="s">
        <v>433</v>
      </c>
      <c r="V35" s="3" t="s">
        <v>433</v>
      </c>
      <c r="W35" s="3" t="s">
        <v>433</v>
      </c>
      <c r="X35" s="3" t="s">
        <v>433</v>
      </c>
      <c r="Y35" s="3" t="s">
        <v>433</v>
      </c>
      <c r="Z35" s="3" t="s">
        <v>433</v>
      </c>
      <c r="AA35" s="3" t="s">
        <v>433</v>
      </c>
      <c r="AB35" s="3" t="s">
        <v>433</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v>3.8399999999999997E-2</v>
      </c>
      <c r="F36" s="3">
        <v>7.45E-3</v>
      </c>
      <c r="G36" s="3" t="s">
        <v>434</v>
      </c>
      <c r="H36" s="3">
        <v>6.9999999999999999E-6</v>
      </c>
      <c r="I36" s="3">
        <v>4.5999999999999999E-3</v>
      </c>
      <c r="J36" s="3">
        <v>4.5999999999999999E-3</v>
      </c>
      <c r="K36" s="3">
        <v>4.5999999999999999E-3</v>
      </c>
      <c r="L36" s="3" t="s">
        <v>433</v>
      </c>
      <c r="M36" s="3">
        <v>1.9800000000000002E-2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42.71</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0.20157810500000001</v>
      </c>
      <c r="F39" s="3">
        <v>5.4017283540313633E-2</v>
      </c>
      <c r="G39" s="3">
        <v>0.4473875660098115</v>
      </c>
      <c r="H39" s="3">
        <v>3.5649839663868117E-4</v>
      </c>
      <c r="I39" s="3">
        <v>6.1307734688167276E-2</v>
      </c>
      <c r="J39" s="3">
        <v>6.6889954963570405E-2</v>
      </c>
      <c r="K39" s="3">
        <v>7.0385615606177718E-2</v>
      </c>
      <c r="L39" s="3">
        <v>7.6660191526868376E-3</v>
      </c>
      <c r="M39" s="3">
        <v>0.49695850732659591</v>
      </c>
      <c r="N39" s="3">
        <v>6.6207497506181295E-2</v>
      </c>
      <c r="O39" s="3">
        <v>5.8287297193413586E-2</v>
      </c>
      <c r="P39" s="3">
        <v>3.9125681514085853E-3</v>
      </c>
      <c r="Q39" s="3">
        <v>2.1517456674421988E-3</v>
      </c>
      <c r="R39" s="3">
        <v>1.0651864611424046E-2</v>
      </c>
      <c r="S39" s="3">
        <v>9.7739580508062716E-3</v>
      </c>
      <c r="T39" s="3">
        <v>5.4119705183602096E-2</v>
      </c>
      <c r="U39" s="3">
        <v>9.2454554590052274E-4</v>
      </c>
      <c r="V39" s="3">
        <v>0.10975582700213526</v>
      </c>
      <c r="W39" s="3">
        <v>0.1001447515091801</v>
      </c>
      <c r="X39" s="3">
        <v>1.0210125140795437E-4</v>
      </c>
      <c r="Y39" s="3">
        <v>1.54839493797227E-4</v>
      </c>
      <c r="Z39" s="3">
        <v>4.8759870961727183E-5</v>
      </c>
      <c r="AA39" s="3">
        <v>3.8633438886681745E-5</v>
      </c>
      <c r="AB39" s="3">
        <v>3.4433405505359028E-4</v>
      </c>
      <c r="AC39" s="3">
        <v>3.5186700210522724E-4</v>
      </c>
      <c r="AD39" s="3">
        <v>8.6125975508062722E-5</v>
      </c>
      <c r="AE39" s="50"/>
      <c r="AF39" s="22">
        <v>381.87</v>
      </c>
      <c r="AG39" s="22">
        <v>489.745</v>
      </c>
      <c r="AH39" s="22" t="s">
        <v>431</v>
      </c>
      <c r="AI39" s="22">
        <v>9.6350918010454372</v>
      </c>
      <c r="AJ39" s="22" t="s">
        <v>431</v>
      </c>
      <c r="AK39" s="22" t="s">
        <v>432</v>
      </c>
      <c r="AL39" s="39" t="s">
        <v>49</v>
      </c>
    </row>
    <row r="40" spans="1:38" ht="26.25"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customHeight="1" outlineLevel="1" thickBot="1" x14ac:dyDescent="0.25">
      <c r="A41" s="96" t="s">
        <v>103</v>
      </c>
      <c r="B41" s="96" t="s">
        <v>106</v>
      </c>
      <c r="C41" s="97" t="s">
        <v>400</v>
      </c>
      <c r="D41" s="59"/>
      <c r="E41" s="3">
        <v>0.28799474500000005</v>
      </c>
      <c r="F41" s="3">
        <v>2.1852707061518561</v>
      </c>
      <c r="G41" s="3">
        <v>0.39990037102556808</v>
      </c>
      <c r="H41" s="3">
        <v>0.26413102015872891</v>
      </c>
      <c r="I41" s="3">
        <v>1.1880065436809901</v>
      </c>
      <c r="J41" s="3">
        <v>1.2143591473425084</v>
      </c>
      <c r="K41" s="3">
        <v>1.2664202558860518</v>
      </c>
      <c r="L41" s="3">
        <v>0.32943701387867724</v>
      </c>
      <c r="M41" s="3">
        <v>4.4195023906885273</v>
      </c>
      <c r="N41" s="3">
        <v>0.23670815955433189</v>
      </c>
      <c r="O41" s="3">
        <v>0.20578790026858046</v>
      </c>
      <c r="P41" s="3">
        <v>6.4411391834834656E-3</v>
      </c>
      <c r="Q41" s="3">
        <v>2.9350514818961759E-3</v>
      </c>
      <c r="R41" s="3">
        <v>0.17571870971164233</v>
      </c>
      <c r="S41" s="3">
        <v>5.0307188651037123E-2</v>
      </c>
      <c r="T41" s="3">
        <v>0.11186694658101237</v>
      </c>
      <c r="U41" s="3">
        <v>4.1872673502530936E-3</v>
      </c>
      <c r="V41" s="3">
        <v>3.7282893842991678</v>
      </c>
      <c r="W41" s="3">
        <v>6.5832642622050616E-2</v>
      </c>
      <c r="X41" s="3">
        <v>7.1388200127499371E-2</v>
      </c>
      <c r="Y41" s="3">
        <v>0.11423008186711149</v>
      </c>
      <c r="Z41" s="3">
        <v>3.5694662584943436E-2</v>
      </c>
      <c r="AA41" s="3">
        <v>2.855583488158725E-2</v>
      </c>
      <c r="AB41" s="3">
        <v>0.24986877946114158</v>
      </c>
      <c r="AC41" s="3">
        <v>3.5878693525530941E-2</v>
      </c>
      <c r="AD41" s="3">
        <v>4.7918427773037121E-4</v>
      </c>
      <c r="AE41" s="50"/>
      <c r="AF41" s="22">
        <v>843.43000000000006</v>
      </c>
      <c r="AG41" s="22">
        <v>298.625</v>
      </c>
      <c r="AH41" s="22" t="s">
        <v>431</v>
      </c>
      <c r="AI41" s="22">
        <v>7138.6762205061877</v>
      </c>
      <c r="AJ41" s="22" t="s">
        <v>431</v>
      </c>
      <c r="AK41" s="22" t="s">
        <v>432</v>
      </c>
      <c r="AL41" s="39" t="s">
        <v>49</v>
      </c>
    </row>
    <row r="42" spans="1:38" ht="26.25"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customHeight="1" outlineLevel="1" thickBot="1" x14ac:dyDescent="0.25">
      <c r="A43" s="96" t="s">
        <v>103</v>
      </c>
      <c r="B43" s="96" t="s">
        <v>109</v>
      </c>
      <c r="C43" s="97" t="s">
        <v>110</v>
      </c>
      <c r="D43" s="59"/>
      <c r="E43" s="3">
        <v>4.2887519999999998E-2</v>
      </c>
      <c r="F43" s="3">
        <v>9.6165599999999997E-3</v>
      </c>
      <c r="G43" s="3">
        <v>4.8986904E-3</v>
      </c>
      <c r="H43" s="3" t="s">
        <v>431</v>
      </c>
      <c r="I43" s="3">
        <v>1.1825136E-3</v>
      </c>
      <c r="J43" s="3">
        <v>1.3308336E-3</v>
      </c>
      <c r="K43" s="3">
        <v>1.3308336E-3</v>
      </c>
      <c r="L43" s="3">
        <v>5.1336000000000014E-4</v>
      </c>
      <c r="M43" s="3">
        <v>1.54764E-2</v>
      </c>
      <c r="N43" s="3">
        <v>3.9964632E-4</v>
      </c>
      <c r="O43" s="3">
        <v>7.4163376079999996E-3</v>
      </c>
      <c r="P43" s="3">
        <v>4.2456000000000001E-5</v>
      </c>
      <c r="Q43" s="3">
        <v>6.223200000000001E-5</v>
      </c>
      <c r="R43" s="3">
        <v>4.9927656000000003E-4</v>
      </c>
      <c r="S43" s="3">
        <v>1.49295312E-4</v>
      </c>
      <c r="T43" s="3">
        <v>6.1848765600000001E-3</v>
      </c>
      <c r="U43" s="3">
        <v>2.6700960000000001E-5</v>
      </c>
      <c r="V43" s="3">
        <v>1.1637575999999998E-3</v>
      </c>
      <c r="W43" s="3">
        <v>2.8899839999999997E-4</v>
      </c>
      <c r="X43" s="3">
        <v>1.0116864E-6</v>
      </c>
      <c r="Y43" s="3">
        <v>1.1718960000000001E-6</v>
      </c>
      <c r="Z43" s="3">
        <v>4.8679200000000004E-7</v>
      </c>
      <c r="AA43" s="3">
        <v>4.1600640000000005E-7</v>
      </c>
      <c r="AB43" s="3">
        <v>3.0863808E-6</v>
      </c>
      <c r="AC43" s="3">
        <v>6.4271999999999995E-9</v>
      </c>
      <c r="AD43" s="3">
        <v>4.9170240000000001E-7</v>
      </c>
      <c r="AE43" s="50"/>
      <c r="AF43" s="22">
        <v>424.56</v>
      </c>
      <c r="AG43" s="22">
        <v>0</v>
      </c>
      <c r="AH43" s="22" t="s">
        <v>431</v>
      </c>
      <c r="AI43" s="22" t="s">
        <v>431</v>
      </c>
      <c r="AJ43" s="22" t="s">
        <v>431</v>
      </c>
      <c r="AK43" s="22" t="s">
        <v>432</v>
      </c>
      <c r="AL43" s="39" t="s">
        <v>49</v>
      </c>
    </row>
    <row r="44" spans="1:38" ht="26.25"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3"/>
      <c r="E48" s="3" t="s">
        <v>432</v>
      </c>
      <c r="F48" s="3">
        <v>1.4048000000000003</v>
      </c>
      <c r="G48" s="3" t="s">
        <v>432</v>
      </c>
      <c r="H48" s="3" t="s">
        <v>432</v>
      </c>
      <c r="I48" s="3">
        <v>8.7799999999999996E-3</v>
      </c>
      <c r="J48" s="3">
        <v>7.3752000000000012E-2</v>
      </c>
      <c r="K48" s="3">
        <v>0.15628400000000001</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133"/>
      <c r="AF48" s="22" t="s">
        <v>432</v>
      </c>
      <c r="AG48" s="22" t="s">
        <v>432</v>
      </c>
      <c r="AH48" s="22" t="s">
        <v>432</v>
      </c>
      <c r="AI48" s="22" t="s">
        <v>432</v>
      </c>
      <c r="AJ48" s="22" t="s">
        <v>432</v>
      </c>
      <c r="AK48" s="22">
        <v>1.756</v>
      </c>
      <c r="AL48" s="39" t="s">
        <v>122</v>
      </c>
    </row>
    <row r="49" spans="1:38" ht="26.25" customHeight="1" outlineLevel="1" thickBot="1" x14ac:dyDescent="0.25">
      <c r="A49" s="99" t="s">
        <v>119</v>
      </c>
      <c r="B49" s="99" t="s">
        <v>123</v>
      </c>
      <c r="C49" s="100" t="s">
        <v>124</v>
      </c>
      <c r="D49" s="3"/>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133"/>
      <c r="AF49" s="22" t="s">
        <v>432</v>
      </c>
      <c r="AG49" s="22" t="s">
        <v>432</v>
      </c>
      <c r="AH49" s="22" t="s">
        <v>432</v>
      </c>
      <c r="AI49" s="22" t="s">
        <v>432</v>
      </c>
      <c r="AJ49" s="22" t="s">
        <v>432</v>
      </c>
      <c r="AK49" s="22" t="s">
        <v>433</v>
      </c>
      <c r="AL49" s="39" t="s">
        <v>125</v>
      </c>
    </row>
    <row r="50" spans="1:38" ht="26.25" customHeight="1" outlineLevel="1" thickBot="1" x14ac:dyDescent="0.25">
      <c r="A50" s="99" t="s">
        <v>119</v>
      </c>
      <c r="B50" s="99" t="s">
        <v>126</v>
      </c>
      <c r="C50" s="100" t="s">
        <v>127</v>
      </c>
      <c r="D50" s="3"/>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133"/>
      <c r="AF50" s="22" t="s">
        <v>431</v>
      </c>
      <c r="AG50" s="22" t="s">
        <v>431</v>
      </c>
      <c r="AH50" s="22" t="s">
        <v>431</v>
      </c>
      <c r="AI50" s="22" t="s">
        <v>431</v>
      </c>
      <c r="AJ50" s="22" t="s">
        <v>431</v>
      </c>
      <c r="AK50" s="22" t="s">
        <v>431</v>
      </c>
      <c r="AL50" s="39" t="s">
        <v>412</v>
      </c>
    </row>
    <row r="51" spans="1:38" ht="26.25" customHeight="1" outlineLevel="1" thickBot="1" x14ac:dyDescent="0.25">
      <c r="A51" s="99" t="s">
        <v>119</v>
      </c>
      <c r="B51" s="99" t="s">
        <v>128</v>
      </c>
      <c r="C51" s="100" t="s">
        <v>129</v>
      </c>
      <c r="D51" s="3"/>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133"/>
      <c r="AF51" s="22" t="s">
        <v>432</v>
      </c>
      <c r="AG51" s="22" t="s">
        <v>432</v>
      </c>
      <c r="AH51" s="22" t="s">
        <v>432</v>
      </c>
      <c r="AI51" s="22" t="s">
        <v>432</v>
      </c>
      <c r="AJ51" s="22" t="s">
        <v>432</v>
      </c>
      <c r="AK51" s="22" t="s">
        <v>433</v>
      </c>
      <c r="AL51" s="39" t="s">
        <v>130</v>
      </c>
    </row>
    <row r="52" spans="1:38" ht="26.25" customHeight="1" outlineLevel="1" thickBot="1" x14ac:dyDescent="0.25">
      <c r="A52" s="99" t="s">
        <v>119</v>
      </c>
      <c r="B52" s="99" t="s">
        <v>131</v>
      </c>
      <c r="C52" s="100" t="s">
        <v>392</v>
      </c>
      <c r="D52" s="3"/>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133"/>
      <c r="AF52" s="22" t="s">
        <v>431</v>
      </c>
      <c r="AG52" s="22" t="s">
        <v>431</v>
      </c>
      <c r="AH52" s="22" t="s">
        <v>431</v>
      </c>
      <c r="AI52" s="22" t="s">
        <v>431</v>
      </c>
      <c r="AJ52" s="22" t="s">
        <v>431</v>
      </c>
      <c r="AK52" s="22" t="s">
        <v>431</v>
      </c>
      <c r="AL52" s="39" t="s">
        <v>132</v>
      </c>
    </row>
    <row r="53" spans="1:38" ht="26.25" customHeight="1" outlineLevel="1" thickBot="1" x14ac:dyDescent="0.25">
      <c r="A53" s="99" t="s">
        <v>119</v>
      </c>
      <c r="B53" s="99" t="s">
        <v>133</v>
      </c>
      <c r="C53" s="100" t="s">
        <v>134</v>
      </c>
      <c r="D53" s="3"/>
      <c r="E53" s="3" t="s">
        <v>432</v>
      </c>
      <c r="F53" s="3">
        <v>0.22429069373342872</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133"/>
      <c r="AF53" s="22" t="s">
        <v>432</v>
      </c>
      <c r="AG53" s="22" t="s">
        <v>432</v>
      </c>
      <c r="AH53" s="22" t="s">
        <v>432</v>
      </c>
      <c r="AI53" s="22" t="s">
        <v>432</v>
      </c>
      <c r="AJ53" s="22" t="s">
        <v>432</v>
      </c>
      <c r="AK53" s="22">
        <v>6.139012000000001</v>
      </c>
      <c r="AL53" s="39" t="s">
        <v>135</v>
      </c>
    </row>
    <row r="54" spans="1:38" ht="37.5" customHeight="1" outlineLevel="1" thickBot="1" x14ac:dyDescent="0.25">
      <c r="A54" s="99" t="s">
        <v>119</v>
      </c>
      <c r="B54" s="99" t="s">
        <v>136</v>
      </c>
      <c r="C54" s="100" t="s">
        <v>137</v>
      </c>
      <c r="D54" s="3"/>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133"/>
      <c r="AF54" s="22" t="s">
        <v>432</v>
      </c>
      <c r="AG54" s="22" t="s">
        <v>432</v>
      </c>
      <c r="AH54" s="22" t="s">
        <v>432</v>
      </c>
      <c r="AI54" s="22" t="s">
        <v>432</v>
      </c>
      <c r="AJ54" s="22" t="s">
        <v>432</v>
      </c>
      <c r="AK54" s="22" t="s">
        <v>433</v>
      </c>
      <c r="AL54" s="39" t="s">
        <v>419</v>
      </c>
    </row>
    <row r="55" spans="1:38" ht="26.25" customHeight="1" outlineLevel="1" thickBot="1" x14ac:dyDescent="0.25">
      <c r="A55" s="99" t="s">
        <v>119</v>
      </c>
      <c r="B55" s="99" t="s">
        <v>138</v>
      </c>
      <c r="C55" s="100" t="s">
        <v>139</v>
      </c>
      <c r="D55" s="3"/>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133"/>
      <c r="AF55" s="22" t="s">
        <v>432</v>
      </c>
      <c r="AG55" s="22" t="s">
        <v>432</v>
      </c>
      <c r="AH55" s="22" t="s">
        <v>432</v>
      </c>
      <c r="AI55" s="22" t="s">
        <v>432</v>
      </c>
      <c r="AJ55" s="22" t="s">
        <v>432</v>
      </c>
      <c r="AK55" s="22" t="s">
        <v>433</v>
      </c>
      <c r="AL55" s="39" t="s">
        <v>140</v>
      </c>
    </row>
    <row r="56" spans="1:38" ht="26.25" customHeight="1" thickBot="1" x14ac:dyDescent="0.25">
      <c r="A56" s="99" t="s">
        <v>119</v>
      </c>
      <c r="B56" s="99" t="s">
        <v>141</v>
      </c>
      <c r="C56" s="100" t="s">
        <v>401</v>
      </c>
      <c r="D56" s="3"/>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133"/>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432</v>
      </c>
      <c r="F57" s="3" t="s">
        <v>432</v>
      </c>
      <c r="G57" s="3" t="s">
        <v>432</v>
      </c>
      <c r="H57" s="3" t="s">
        <v>432</v>
      </c>
      <c r="I57" s="3" t="s">
        <v>431</v>
      </c>
      <c r="J57" s="3" t="s">
        <v>431</v>
      </c>
      <c r="K57" s="3" t="s">
        <v>431</v>
      </c>
      <c r="L57" s="3" t="s">
        <v>431</v>
      </c>
      <c r="M57" s="3" t="s">
        <v>432</v>
      </c>
      <c r="N57" s="3" t="s">
        <v>432</v>
      </c>
      <c r="O57" s="3" t="s">
        <v>432</v>
      </c>
      <c r="P57" s="3" t="s">
        <v>432</v>
      </c>
      <c r="Q57" s="3" t="s">
        <v>432</v>
      </c>
      <c r="R57" s="3" t="s">
        <v>432</v>
      </c>
      <c r="S57" s="3" t="s">
        <v>432</v>
      </c>
      <c r="T57" s="3" t="s">
        <v>432</v>
      </c>
      <c r="U57" s="3" t="s">
        <v>432</v>
      </c>
      <c r="V57" s="3" t="s">
        <v>432</v>
      </c>
      <c r="W57" s="3" t="s">
        <v>432</v>
      </c>
      <c r="X57" s="3" t="s">
        <v>432</v>
      </c>
      <c r="Y57" s="3" t="s">
        <v>432</v>
      </c>
      <c r="Z57" s="3" t="s">
        <v>432</v>
      </c>
      <c r="AA57" s="3" t="s">
        <v>432</v>
      </c>
      <c r="AB57" s="3" t="s">
        <v>432</v>
      </c>
      <c r="AC57" s="3" t="s">
        <v>432</v>
      </c>
      <c r="AD57" s="3" t="s">
        <v>432</v>
      </c>
      <c r="AE57" s="50"/>
      <c r="AF57" s="22" t="s">
        <v>432</v>
      </c>
      <c r="AG57" s="22" t="s">
        <v>432</v>
      </c>
      <c r="AH57" s="22" t="s">
        <v>432</v>
      </c>
      <c r="AI57" s="22" t="s">
        <v>432</v>
      </c>
      <c r="AJ57" s="22" t="s">
        <v>432</v>
      </c>
      <c r="AK57" s="22" t="s">
        <v>431</v>
      </c>
      <c r="AL57" s="39" t="s">
        <v>145</v>
      </c>
    </row>
    <row r="58" spans="1:38" ht="26.25" customHeight="1" outlineLevel="1" thickBot="1" x14ac:dyDescent="0.25">
      <c r="A58" s="112" t="s">
        <v>53</v>
      </c>
      <c r="B58" s="112" t="s">
        <v>146</v>
      </c>
      <c r="C58" s="113" t="s">
        <v>147</v>
      </c>
      <c r="D58" s="59"/>
      <c r="E58" s="3" t="s">
        <v>432</v>
      </c>
      <c r="F58" s="3" t="s">
        <v>432</v>
      </c>
      <c r="G58" s="3" t="s">
        <v>432</v>
      </c>
      <c r="H58" s="3" t="s">
        <v>432</v>
      </c>
      <c r="I58" s="3">
        <v>2.3100000000000002E-2</v>
      </c>
      <c r="J58" s="3">
        <v>0.11550000000000001</v>
      </c>
      <c r="K58" s="3">
        <v>0.29699999999999999</v>
      </c>
      <c r="L58" s="3">
        <v>1.0626000000000002E-2</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33</v>
      </c>
      <c r="AL58" s="39" t="s">
        <v>148</v>
      </c>
    </row>
    <row r="59" spans="1:38" ht="26.25" customHeight="1" outlineLevel="1" thickBot="1" x14ac:dyDescent="0.25">
      <c r="A59" s="112" t="s">
        <v>53</v>
      </c>
      <c r="B59" s="114" t="s">
        <v>149</v>
      </c>
      <c r="C59" s="113" t="s">
        <v>402</v>
      </c>
      <c r="D59" s="59"/>
      <c r="E59" s="3" t="s">
        <v>432</v>
      </c>
      <c r="F59" s="3" t="s">
        <v>431</v>
      </c>
      <c r="G59" s="3" t="s">
        <v>432</v>
      </c>
      <c r="H59" s="3" t="s">
        <v>431</v>
      </c>
      <c r="I59" s="3" t="s">
        <v>431</v>
      </c>
      <c r="J59" s="3" t="s">
        <v>431</v>
      </c>
      <c r="K59" s="3" t="s">
        <v>431</v>
      </c>
      <c r="L59" s="3" t="s">
        <v>431</v>
      </c>
      <c r="M59" s="3" t="s">
        <v>432</v>
      </c>
      <c r="N59" s="3" t="s">
        <v>431</v>
      </c>
      <c r="O59" s="3" t="s">
        <v>431</v>
      </c>
      <c r="P59" s="3" t="s">
        <v>431</v>
      </c>
      <c r="Q59" s="3" t="s">
        <v>431</v>
      </c>
      <c r="R59" s="3" t="s">
        <v>431</v>
      </c>
      <c r="S59" s="3" t="s">
        <v>431</v>
      </c>
      <c r="T59" s="3" t="s">
        <v>431</v>
      </c>
      <c r="U59" s="3" t="s">
        <v>431</v>
      </c>
      <c r="V59" s="3" t="s">
        <v>431</v>
      </c>
      <c r="W59" s="3" t="s">
        <v>432</v>
      </c>
      <c r="X59" s="3" t="s">
        <v>432</v>
      </c>
      <c r="Y59" s="3" t="s">
        <v>432</v>
      </c>
      <c r="Z59" s="3" t="s">
        <v>432</v>
      </c>
      <c r="AA59" s="3" t="s">
        <v>432</v>
      </c>
      <c r="AB59" s="3" t="s">
        <v>432</v>
      </c>
      <c r="AC59" s="3" t="s">
        <v>432</v>
      </c>
      <c r="AD59" s="3" t="s">
        <v>432</v>
      </c>
      <c r="AE59" s="50"/>
      <c r="AF59" s="22" t="s">
        <v>432</v>
      </c>
      <c r="AG59" s="22" t="s">
        <v>432</v>
      </c>
      <c r="AH59" s="22" t="s">
        <v>432</v>
      </c>
      <c r="AI59" s="22" t="s">
        <v>432</v>
      </c>
      <c r="AJ59" s="22" t="s">
        <v>432</v>
      </c>
      <c r="AK59" s="22" t="s">
        <v>431</v>
      </c>
      <c r="AL59" s="39" t="s">
        <v>420</v>
      </c>
    </row>
    <row r="60" spans="1:38" ht="26.25" customHeight="1" outlineLevel="1" thickBot="1" x14ac:dyDescent="0.25">
      <c r="A60" s="112" t="s">
        <v>53</v>
      </c>
      <c r="B60" s="114" t="s">
        <v>150</v>
      </c>
      <c r="C60" s="113" t="s">
        <v>151</v>
      </c>
      <c r="D60" s="88"/>
      <c r="E60" s="3" t="s">
        <v>432</v>
      </c>
      <c r="F60" s="3" t="s">
        <v>432</v>
      </c>
      <c r="G60" s="3" t="s">
        <v>432</v>
      </c>
      <c r="H60" s="3" t="s">
        <v>432</v>
      </c>
      <c r="I60" s="3">
        <v>5.4526517769085568E-3</v>
      </c>
      <c r="J60" s="3">
        <v>5.4526517769085577E-2</v>
      </c>
      <c r="K60" s="3">
        <v>0.11123409624893457</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1090.5303553817114</v>
      </c>
      <c r="AL60" s="39" t="s">
        <v>421</v>
      </c>
    </row>
    <row r="61" spans="1:38" ht="26.25"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customHeight="1" outlineLevel="1" thickBot="1" x14ac:dyDescent="0.25">
      <c r="A63" s="112" t="s">
        <v>53</v>
      </c>
      <c r="B63" s="114" t="s">
        <v>156</v>
      </c>
      <c r="C63" s="113" t="s">
        <v>157</v>
      </c>
      <c r="D63" s="62"/>
      <c r="E63" s="3" t="s">
        <v>432</v>
      </c>
      <c r="F63" s="3" t="s">
        <v>432</v>
      </c>
      <c r="G63" s="3" t="s">
        <v>432</v>
      </c>
      <c r="H63" s="3" t="s">
        <v>432</v>
      </c>
      <c r="I63" s="3" t="s">
        <v>431</v>
      </c>
      <c r="J63" s="3" t="s">
        <v>431</v>
      </c>
      <c r="K63" s="3" t="s">
        <v>431</v>
      </c>
      <c r="L63" s="3" t="s">
        <v>431</v>
      </c>
      <c r="M63" s="3" t="s">
        <v>432</v>
      </c>
      <c r="N63" s="3" t="s">
        <v>432</v>
      </c>
      <c r="O63" s="3" t="s">
        <v>432</v>
      </c>
      <c r="P63" s="3" t="s">
        <v>432</v>
      </c>
      <c r="Q63" s="3" t="s">
        <v>432</v>
      </c>
      <c r="R63" s="3" t="s">
        <v>432</v>
      </c>
      <c r="S63" s="3" t="s">
        <v>432</v>
      </c>
      <c r="T63" s="3" t="s">
        <v>432</v>
      </c>
      <c r="U63" s="3" t="s">
        <v>432</v>
      </c>
      <c r="V63" s="3" t="s">
        <v>432</v>
      </c>
      <c r="W63" s="3" t="s">
        <v>432</v>
      </c>
      <c r="X63" s="3" t="s">
        <v>432</v>
      </c>
      <c r="Y63" s="3" t="s">
        <v>432</v>
      </c>
      <c r="Z63" s="3" t="s">
        <v>432</v>
      </c>
      <c r="AA63" s="3" t="s">
        <v>432</v>
      </c>
      <c r="AB63" s="3" t="s">
        <v>432</v>
      </c>
      <c r="AC63" s="3" t="s">
        <v>432</v>
      </c>
      <c r="AD63" s="3" t="s">
        <v>432</v>
      </c>
      <c r="AE63" s="50"/>
      <c r="AF63" s="22" t="s">
        <v>432</v>
      </c>
      <c r="AG63" s="22" t="s">
        <v>432</v>
      </c>
      <c r="AH63" s="22" t="s">
        <v>432</v>
      </c>
      <c r="AI63" s="22" t="s">
        <v>432</v>
      </c>
      <c r="AJ63" s="22" t="s">
        <v>432</v>
      </c>
      <c r="AK63" s="22" t="s">
        <v>431</v>
      </c>
      <c r="AL63" s="39" t="s">
        <v>412</v>
      </c>
    </row>
    <row r="64" spans="1:38" ht="26.25" customHeight="1" outlineLevel="1" thickBot="1" x14ac:dyDescent="0.25">
      <c r="A64" s="112" t="s">
        <v>53</v>
      </c>
      <c r="B64" s="114" t="s">
        <v>158</v>
      </c>
      <c r="C64" s="113" t="s">
        <v>159</v>
      </c>
      <c r="D64" s="59"/>
      <c r="E64" s="3" t="s">
        <v>431</v>
      </c>
      <c r="F64" s="3" t="s">
        <v>431</v>
      </c>
      <c r="G64" s="3" t="s">
        <v>432</v>
      </c>
      <c r="H64" s="3" t="s">
        <v>431</v>
      </c>
      <c r="I64" s="3" t="s">
        <v>432</v>
      </c>
      <c r="J64" s="3" t="s">
        <v>432</v>
      </c>
      <c r="K64" s="3" t="s">
        <v>432</v>
      </c>
      <c r="L64" s="3" t="s">
        <v>432</v>
      </c>
      <c r="M64" s="3" t="s">
        <v>431</v>
      </c>
      <c r="N64" s="3" t="s">
        <v>432</v>
      </c>
      <c r="O64" s="3" t="s">
        <v>432</v>
      </c>
      <c r="P64" s="3" t="s">
        <v>432</v>
      </c>
      <c r="Q64" s="3" t="s">
        <v>432</v>
      </c>
      <c r="R64" s="3" t="s">
        <v>432</v>
      </c>
      <c r="S64" s="3" t="s">
        <v>432</v>
      </c>
      <c r="T64" s="3" t="s">
        <v>432</v>
      </c>
      <c r="U64" s="3" t="s">
        <v>432</v>
      </c>
      <c r="V64" s="3" t="s">
        <v>432</v>
      </c>
      <c r="W64" s="3" t="s">
        <v>432</v>
      </c>
      <c r="X64" s="3" t="s">
        <v>432</v>
      </c>
      <c r="Y64" s="3" t="s">
        <v>432</v>
      </c>
      <c r="Z64" s="3" t="s">
        <v>432</v>
      </c>
      <c r="AA64" s="3" t="s">
        <v>432</v>
      </c>
      <c r="AB64" s="3" t="s">
        <v>432</v>
      </c>
      <c r="AC64" s="3" t="s">
        <v>432</v>
      </c>
      <c r="AD64" s="3" t="s">
        <v>432</v>
      </c>
      <c r="AE64" s="50"/>
      <c r="AF64" s="22" t="s">
        <v>432</v>
      </c>
      <c r="AG64" s="22" t="s">
        <v>432</v>
      </c>
      <c r="AH64" s="22" t="s">
        <v>432</v>
      </c>
      <c r="AI64" s="22" t="s">
        <v>432</v>
      </c>
      <c r="AJ64" s="22" t="s">
        <v>432</v>
      </c>
      <c r="AK64" s="22" t="s">
        <v>431</v>
      </c>
      <c r="AL64" s="39" t="s">
        <v>160</v>
      </c>
    </row>
    <row r="65" spans="1:38" ht="26.25" customHeight="1" outlineLevel="1" thickBot="1" x14ac:dyDescent="0.25">
      <c r="A65" s="112" t="s">
        <v>53</v>
      </c>
      <c r="B65" s="112" t="s">
        <v>161</v>
      </c>
      <c r="C65" s="113" t="s">
        <v>162</v>
      </c>
      <c r="D65" s="59"/>
      <c r="E65" s="3" t="s">
        <v>431</v>
      </c>
      <c r="F65" s="3" t="s">
        <v>432</v>
      </c>
      <c r="G65" s="3" t="s">
        <v>432</v>
      </c>
      <c r="H65" s="3" t="s">
        <v>432</v>
      </c>
      <c r="I65" s="3" t="s">
        <v>432</v>
      </c>
      <c r="J65" s="3" t="s">
        <v>432</v>
      </c>
      <c r="K65" s="3" t="s">
        <v>432</v>
      </c>
      <c r="L65" s="3" t="s">
        <v>432</v>
      </c>
      <c r="M65" s="3" t="s">
        <v>432</v>
      </c>
      <c r="N65" s="3" t="s">
        <v>432</v>
      </c>
      <c r="O65" s="3" t="s">
        <v>432</v>
      </c>
      <c r="P65" s="3" t="s">
        <v>432</v>
      </c>
      <c r="Q65" s="3" t="s">
        <v>432</v>
      </c>
      <c r="R65" s="3" t="s">
        <v>432</v>
      </c>
      <c r="S65" s="3" t="s">
        <v>432</v>
      </c>
      <c r="T65" s="3" t="s">
        <v>432</v>
      </c>
      <c r="U65" s="3" t="s">
        <v>432</v>
      </c>
      <c r="V65" s="3" t="s">
        <v>432</v>
      </c>
      <c r="W65" s="3" t="s">
        <v>432</v>
      </c>
      <c r="X65" s="3" t="s">
        <v>432</v>
      </c>
      <c r="Y65" s="3" t="s">
        <v>432</v>
      </c>
      <c r="Z65" s="3" t="s">
        <v>432</v>
      </c>
      <c r="AA65" s="3" t="s">
        <v>432</v>
      </c>
      <c r="AB65" s="3" t="s">
        <v>432</v>
      </c>
      <c r="AC65" s="3" t="s">
        <v>432</v>
      </c>
      <c r="AD65" s="3" t="s">
        <v>432</v>
      </c>
      <c r="AE65" s="50"/>
      <c r="AF65" s="22" t="s">
        <v>432</v>
      </c>
      <c r="AG65" s="22" t="s">
        <v>432</v>
      </c>
      <c r="AH65" s="22" t="s">
        <v>432</v>
      </c>
      <c r="AI65" s="22" t="s">
        <v>432</v>
      </c>
      <c r="AJ65" s="22" t="s">
        <v>432</v>
      </c>
      <c r="AK65" s="22" t="s">
        <v>431</v>
      </c>
      <c r="AL65" s="39" t="s">
        <v>163</v>
      </c>
    </row>
    <row r="66" spans="1:38" ht="26.25" customHeight="1" outlineLevel="1" thickBot="1" x14ac:dyDescent="0.25">
      <c r="A66" s="112" t="s">
        <v>53</v>
      </c>
      <c r="B66" s="112" t="s">
        <v>164</v>
      </c>
      <c r="C66" s="113" t="s">
        <v>165</v>
      </c>
      <c r="D66" s="59"/>
      <c r="E66" s="3" t="s">
        <v>431</v>
      </c>
      <c r="F66" s="3" t="s">
        <v>432</v>
      </c>
      <c r="G66" s="3" t="s">
        <v>432</v>
      </c>
      <c r="H66" s="3" t="s">
        <v>432</v>
      </c>
      <c r="I66" s="3" t="s">
        <v>432</v>
      </c>
      <c r="J66" s="3" t="s">
        <v>432</v>
      </c>
      <c r="K66" s="3" t="s">
        <v>432</v>
      </c>
      <c r="L66" s="3" t="s">
        <v>432</v>
      </c>
      <c r="M66" s="3" t="s">
        <v>431</v>
      </c>
      <c r="N66" s="3" t="s">
        <v>432</v>
      </c>
      <c r="O66" s="3" t="s">
        <v>432</v>
      </c>
      <c r="P66" s="3" t="s">
        <v>432</v>
      </c>
      <c r="Q66" s="3" t="s">
        <v>432</v>
      </c>
      <c r="R66" s="3" t="s">
        <v>432</v>
      </c>
      <c r="S66" s="3" t="s">
        <v>432</v>
      </c>
      <c r="T66" s="3" t="s">
        <v>432</v>
      </c>
      <c r="U66" s="3" t="s">
        <v>432</v>
      </c>
      <c r="V66" s="3" t="s">
        <v>432</v>
      </c>
      <c r="W66" s="3" t="s">
        <v>432</v>
      </c>
      <c r="X66" s="3" t="s">
        <v>432</v>
      </c>
      <c r="Y66" s="3" t="s">
        <v>432</v>
      </c>
      <c r="Z66" s="3" t="s">
        <v>432</v>
      </c>
      <c r="AA66" s="3" t="s">
        <v>432</v>
      </c>
      <c r="AB66" s="3" t="s">
        <v>432</v>
      </c>
      <c r="AC66" s="3" t="s">
        <v>432</v>
      </c>
      <c r="AD66" s="3" t="s">
        <v>432</v>
      </c>
      <c r="AE66" s="50"/>
      <c r="AF66" s="22" t="s">
        <v>432</v>
      </c>
      <c r="AG66" s="22" t="s">
        <v>432</v>
      </c>
      <c r="AH66" s="22" t="s">
        <v>432</v>
      </c>
      <c r="AI66" s="22" t="s">
        <v>432</v>
      </c>
      <c r="AJ66" s="22" t="s">
        <v>432</v>
      </c>
      <c r="AK66" s="22" t="s">
        <v>431</v>
      </c>
      <c r="AL66" s="39" t="s">
        <v>166</v>
      </c>
    </row>
    <row r="67" spans="1:38" ht="26.25" customHeight="1" outlineLevel="1" thickBot="1" x14ac:dyDescent="0.25">
      <c r="A67" s="112" t="s">
        <v>53</v>
      </c>
      <c r="B67" s="112" t="s">
        <v>167</v>
      </c>
      <c r="C67" s="113" t="s">
        <v>168</v>
      </c>
      <c r="D67" s="59"/>
      <c r="E67" s="3" t="s">
        <v>432</v>
      </c>
      <c r="F67" s="3" t="s">
        <v>432</v>
      </c>
      <c r="G67" s="3" t="s">
        <v>432</v>
      </c>
      <c r="H67" s="3" t="s">
        <v>432</v>
      </c>
      <c r="I67" s="3" t="s">
        <v>432</v>
      </c>
      <c r="J67" s="3" t="s">
        <v>432</v>
      </c>
      <c r="K67" s="3" t="s">
        <v>431</v>
      </c>
      <c r="L67" s="3" t="s">
        <v>432</v>
      </c>
      <c r="M67" s="3" t="s">
        <v>432</v>
      </c>
      <c r="N67" s="3" t="s">
        <v>432</v>
      </c>
      <c r="O67" s="3" t="s">
        <v>432</v>
      </c>
      <c r="P67" s="3" t="s">
        <v>432</v>
      </c>
      <c r="Q67" s="3" t="s">
        <v>432</v>
      </c>
      <c r="R67" s="3" t="s">
        <v>432</v>
      </c>
      <c r="S67" s="3" t="s">
        <v>432</v>
      </c>
      <c r="T67" s="3" t="s">
        <v>432</v>
      </c>
      <c r="U67" s="3" t="s">
        <v>432</v>
      </c>
      <c r="V67" s="3" t="s">
        <v>432</v>
      </c>
      <c r="W67" s="3" t="s">
        <v>432</v>
      </c>
      <c r="X67" s="3" t="s">
        <v>432</v>
      </c>
      <c r="Y67" s="3" t="s">
        <v>432</v>
      </c>
      <c r="Z67" s="3" t="s">
        <v>432</v>
      </c>
      <c r="AA67" s="3" t="s">
        <v>432</v>
      </c>
      <c r="AB67" s="3" t="s">
        <v>432</v>
      </c>
      <c r="AC67" s="3" t="s">
        <v>432</v>
      </c>
      <c r="AD67" s="3" t="s">
        <v>432</v>
      </c>
      <c r="AE67" s="50"/>
      <c r="AF67" s="22" t="s">
        <v>432</v>
      </c>
      <c r="AG67" s="22" t="s">
        <v>432</v>
      </c>
      <c r="AH67" s="22" t="s">
        <v>432</v>
      </c>
      <c r="AI67" s="22" t="s">
        <v>432</v>
      </c>
      <c r="AJ67" s="22" t="s">
        <v>432</v>
      </c>
      <c r="AK67" s="22" t="s">
        <v>431</v>
      </c>
      <c r="AL67" s="39" t="s">
        <v>169</v>
      </c>
    </row>
    <row r="68" spans="1:38" ht="26.25" customHeight="1" outlineLevel="1" thickBot="1" x14ac:dyDescent="0.25">
      <c r="A68" s="112" t="s">
        <v>53</v>
      </c>
      <c r="B68" s="112" t="s">
        <v>170</v>
      </c>
      <c r="C68" s="113" t="s">
        <v>171</v>
      </c>
      <c r="D68" s="59"/>
      <c r="E68" s="3" t="s">
        <v>431</v>
      </c>
      <c r="F68" s="3" t="s">
        <v>432</v>
      </c>
      <c r="G68" s="3" t="s">
        <v>431</v>
      </c>
      <c r="H68" s="3" t="s">
        <v>432</v>
      </c>
      <c r="I68" s="3" t="s">
        <v>432</v>
      </c>
      <c r="J68" s="3" t="s">
        <v>432</v>
      </c>
      <c r="K68" s="3" t="s">
        <v>431</v>
      </c>
      <c r="L68" s="3" t="s">
        <v>432</v>
      </c>
      <c r="M68" s="3" t="s">
        <v>431</v>
      </c>
      <c r="N68" s="3" t="s">
        <v>432</v>
      </c>
      <c r="O68" s="3" t="s">
        <v>432</v>
      </c>
      <c r="P68" s="3" t="s">
        <v>432</v>
      </c>
      <c r="Q68" s="3" t="s">
        <v>432</v>
      </c>
      <c r="R68" s="3" t="s">
        <v>432</v>
      </c>
      <c r="S68" s="3" t="s">
        <v>432</v>
      </c>
      <c r="T68" s="3" t="s">
        <v>432</v>
      </c>
      <c r="U68" s="3" t="s">
        <v>432</v>
      </c>
      <c r="V68" s="3" t="s">
        <v>432</v>
      </c>
      <c r="W68" s="3" t="s">
        <v>432</v>
      </c>
      <c r="X68" s="3" t="s">
        <v>432</v>
      </c>
      <c r="Y68" s="3" t="s">
        <v>432</v>
      </c>
      <c r="Z68" s="3" t="s">
        <v>432</v>
      </c>
      <c r="AA68" s="3" t="s">
        <v>432</v>
      </c>
      <c r="AB68" s="3" t="s">
        <v>432</v>
      </c>
      <c r="AC68" s="3" t="s">
        <v>432</v>
      </c>
      <c r="AD68" s="3" t="s">
        <v>432</v>
      </c>
      <c r="AE68" s="50"/>
      <c r="AF68" s="22" t="s">
        <v>432</v>
      </c>
      <c r="AG68" s="22" t="s">
        <v>432</v>
      </c>
      <c r="AH68" s="22" t="s">
        <v>432</v>
      </c>
      <c r="AI68" s="22" t="s">
        <v>432</v>
      </c>
      <c r="AJ68" s="22" t="s">
        <v>432</v>
      </c>
      <c r="AK68" s="22" t="s">
        <v>431</v>
      </c>
      <c r="AL68" s="39" t="s">
        <v>172</v>
      </c>
    </row>
    <row r="69" spans="1:38" ht="26.25" customHeight="1" outlineLevel="1" thickBot="1" x14ac:dyDescent="0.25">
      <c r="A69" s="112" t="s">
        <v>53</v>
      </c>
      <c r="B69" s="112" t="s">
        <v>173</v>
      </c>
      <c r="C69" s="113" t="s">
        <v>174</v>
      </c>
      <c r="D69" s="61"/>
      <c r="E69" s="3" t="s">
        <v>432</v>
      </c>
      <c r="F69" s="3" t="s">
        <v>432</v>
      </c>
      <c r="G69" s="3" t="s">
        <v>432</v>
      </c>
      <c r="H69" s="3" t="s">
        <v>431</v>
      </c>
      <c r="I69" s="3" t="s">
        <v>432</v>
      </c>
      <c r="J69" s="3" t="s">
        <v>432</v>
      </c>
      <c r="K69" s="3" t="s">
        <v>431</v>
      </c>
      <c r="L69" s="3" t="s">
        <v>432</v>
      </c>
      <c r="M69" s="3" t="s">
        <v>431</v>
      </c>
      <c r="N69" s="3" t="s">
        <v>432</v>
      </c>
      <c r="O69" s="3" t="s">
        <v>432</v>
      </c>
      <c r="P69" s="3" t="s">
        <v>432</v>
      </c>
      <c r="Q69" s="3" t="s">
        <v>432</v>
      </c>
      <c r="R69" s="3" t="s">
        <v>432</v>
      </c>
      <c r="S69" s="3" t="s">
        <v>432</v>
      </c>
      <c r="T69" s="3" t="s">
        <v>432</v>
      </c>
      <c r="U69" s="3" t="s">
        <v>432</v>
      </c>
      <c r="V69" s="3" t="s">
        <v>432</v>
      </c>
      <c r="W69" s="3" t="s">
        <v>432</v>
      </c>
      <c r="X69" s="3" t="s">
        <v>432</v>
      </c>
      <c r="Y69" s="3" t="s">
        <v>432</v>
      </c>
      <c r="Z69" s="3" t="s">
        <v>432</v>
      </c>
      <c r="AA69" s="3" t="s">
        <v>432</v>
      </c>
      <c r="AB69" s="3" t="s">
        <v>432</v>
      </c>
      <c r="AC69" s="3" t="s">
        <v>432</v>
      </c>
      <c r="AD69" s="3" t="s">
        <v>432</v>
      </c>
      <c r="AE69" s="50"/>
      <c r="AF69" s="22" t="s">
        <v>432</v>
      </c>
      <c r="AG69" s="22" t="s">
        <v>432</v>
      </c>
      <c r="AH69" s="22" t="s">
        <v>432</v>
      </c>
      <c r="AI69" s="22" t="s">
        <v>432</v>
      </c>
      <c r="AJ69" s="22" t="s">
        <v>432</v>
      </c>
      <c r="AK69" s="22" t="s">
        <v>431</v>
      </c>
      <c r="AL69" s="39" t="s">
        <v>175</v>
      </c>
    </row>
    <row r="70" spans="1:38" ht="26.25"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432</v>
      </c>
      <c r="O70" s="3" t="s">
        <v>432</v>
      </c>
      <c r="P70" s="3" t="s">
        <v>431</v>
      </c>
      <c r="Q70" s="3" t="s">
        <v>432</v>
      </c>
      <c r="R70" s="3" t="s">
        <v>432</v>
      </c>
      <c r="S70" s="3" t="s">
        <v>432</v>
      </c>
      <c r="T70" s="3" t="s">
        <v>432</v>
      </c>
      <c r="U70" s="3" t="s">
        <v>432</v>
      </c>
      <c r="V70" s="3" t="s">
        <v>432</v>
      </c>
      <c r="W70" s="3" t="s">
        <v>432</v>
      </c>
      <c r="X70" s="3" t="s">
        <v>432</v>
      </c>
      <c r="Y70" s="3" t="s">
        <v>432</v>
      </c>
      <c r="Z70" s="3" t="s">
        <v>432</v>
      </c>
      <c r="AA70" s="3" t="s">
        <v>432</v>
      </c>
      <c r="AB70" s="3" t="s">
        <v>432</v>
      </c>
      <c r="AC70" s="3" t="s">
        <v>432</v>
      </c>
      <c r="AD70" s="3" t="s">
        <v>432</v>
      </c>
      <c r="AE70" s="50"/>
      <c r="AF70" s="22" t="s">
        <v>432</v>
      </c>
      <c r="AG70" s="22" t="s">
        <v>432</v>
      </c>
      <c r="AH70" s="22" t="s">
        <v>432</v>
      </c>
      <c r="AI70" s="22" t="s">
        <v>432</v>
      </c>
      <c r="AJ70" s="22" t="s">
        <v>432</v>
      </c>
      <c r="AK70" s="22" t="s">
        <v>431</v>
      </c>
      <c r="AL70" s="39" t="s">
        <v>412</v>
      </c>
    </row>
    <row r="71" spans="1:38" ht="26.25"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432</v>
      </c>
      <c r="O71" s="3" t="s">
        <v>432</v>
      </c>
      <c r="P71" s="3" t="s">
        <v>432</v>
      </c>
      <c r="Q71" s="3" t="s">
        <v>432</v>
      </c>
      <c r="R71" s="3" t="s">
        <v>432</v>
      </c>
      <c r="S71" s="3" t="s">
        <v>432</v>
      </c>
      <c r="T71" s="3" t="s">
        <v>432</v>
      </c>
      <c r="U71" s="3" t="s">
        <v>432</v>
      </c>
      <c r="V71" s="3" t="s">
        <v>432</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customHeight="1" outlineLevel="1" thickBot="1" x14ac:dyDescent="0.25">
      <c r="A72" s="112" t="s">
        <v>53</v>
      </c>
      <c r="B72" s="112" t="s">
        <v>179</v>
      </c>
      <c r="C72" s="113" t="s">
        <v>180</v>
      </c>
      <c r="D72" s="59"/>
      <c r="E72" s="3">
        <v>4.4554783000000002E-3</v>
      </c>
      <c r="F72" s="3">
        <v>9.5515319999999997E-3</v>
      </c>
      <c r="G72" s="3">
        <v>1.2458520000000001E-2</v>
      </c>
      <c r="H72" s="3" t="s">
        <v>432</v>
      </c>
      <c r="I72" s="3">
        <v>4.3604820000000006E-3</v>
      </c>
      <c r="J72" s="3">
        <v>4.9834079999999999E-3</v>
      </c>
      <c r="K72" s="3">
        <v>6.2292600000000004E-3</v>
      </c>
      <c r="L72" s="3">
        <v>1.5697735200000001E-3</v>
      </c>
      <c r="M72" s="3">
        <v>0.35299140000000001</v>
      </c>
      <c r="N72" s="3">
        <v>0.53986920000000005</v>
      </c>
      <c r="O72" s="3">
        <v>4.15284E-2</v>
      </c>
      <c r="P72" s="3">
        <v>1.03821E-2</v>
      </c>
      <c r="Q72" s="3">
        <v>3.1146300000000002E-3</v>
      </c>
      <c r="R72" s="3">
        <v>2.07642E-2</v>
      </c>
      <c r="S72" s="3">
        <v>4.1528399999999997E-3</v>
      </c>
      <c r="T72" s="3">
        <v>0.14534939999999999</v>
      </c>
      <c r="U72" s="3" t="s">
        <v>432</v>
      </c>
      <c r="V72" s="3">
        <v>0.74751120000000004</v>
      </c>
      <c r="W72" s="3">
        <v>0.62292599999999998</v>
      </c>
      <c r="X72" s="3" t="s">
        <v>432</v>
      </c>
      <c r="Y72" s="3" t="s">
        <v>432</v>
      </c>
      <c r="Z72" s="3" t="s">
        <v>432</v>
      </c>
      <c r="AA72" s="3" t="s">
        <v>432</v>
      </c>
      <c r="AB72" s="3">
        <v>9.9668160000000006E-5</v>
      </c>
      <c r="AC72" s="3" t="s">
        <v>432</v>
      </c>
      <c r="AD72" s="3">
        <v>5.1910500000000007E-4</v>
      </c>
      <c r="AE72" s="50"/>
      <c r="AF72" s="22">
        <v>0</v>
      </c>
      <c r="AG72" s="22">
        <v>0</v>
      </c>
      <c r="AH72" s="22">
        <v>0</v>
      </c>
      <c r="AI72" s="22">
        <v>0</v>
      </c>
      <c r="AJ72" s="22">
        <v>0</v>
      </c>
      <c r="AK72" s="22">
        <v>207.642</v>
      </c>
      <c r="AL72" s="39" t="s">
        <v>181</v>
      </c>
    </row>
    <row r="73" spans="1:38" ht="26.25" customHeight="1" outlineLevel="1" thickBot="1" x14ac:dyDescent="0.25">
      <c r="A73" s="112" t="s">
        <v>53</v>
      </c>
      <c r="B73" s="112" t="s">
        <v>182</v>
      </c>
      <c r="C73" s="113" t="s">
        <v>183</v>
      </c>
      <c r="D73" s="59"/>
      <c r="E73" s="3" t="s">
        <v>432</v>
      </c>
      <c r="F73" s="3" t="s">
        <v>432</v>
      </c>
      <c r="G73" s="3" t="s">
        <v>432</v>
      </c>
      <c r="H73" s="3" t="s">
        <v>432</v>
      </c>
      <c r="I73" s="3" t="s">
        <v>431</v>
      </c>
      <c r="J73" s="3" t="s">
        <v>431</v>
      </c>
      <c r="K73" s="3" t="s">
        <v>431</v>
      </c>
      <c r="L73" s="3" t="s">
        <v>431</v>
      </c>
      <c r="M73" s="3" t="s">
        <v>432</v>
      </c>
      <c r="N73" s="3" t="s">
        <v>432</v>
      </c>
      <c r="O73" s="3" t="s">
        <v>432</v>
      </c>
      <c r="P73" s="3" t="s">
        <v>432</v>
      </c>
      <c r="Q73" s="3" t="s">
        <v>432</v>
      </c>
      <c r="R73" s="3" t="s">
        <v>432</v>
      </c>
      <c r="S73" s="3" t="s">
        <v>432</v>
      </c>
      <c r="T73" s="3" t="s">
        <v>432</v>
      </c>
      <c r="U73" s="3" t="s">
        <v>432</v>
      </c>
      <c r="V73" s="3" t="s">
        <v>432</v>
      </c>
      <c r="W73" s="3" t="s">
        <v>432</v>
      </c>
      <c r="X73" s="3" t="s">
        <v>432</v>
      </c>
      <c r="Y73" s="3" t="s">
        <v>432</v>
      </c>
      <c r="Z73" s="3" t="s">
        <v>432</v>
      </c>
      <c r="AA73" s="3" t="s">
        <v>432</v>
      </c>
      <c r="AB73" s="3" t="s">
        <v>432</v>
      </c>
      <c r="AC73" s="3" t="s">
        <v>432</v>
      </c>
      <c r="AD73" s="3" t="s">
        <v>432</v>
      </c>
      <c r="AE73" s="50"/>
      <c r="AF73" s="22" t="s">
        <v>432</v>
      </c>
      <c r="AG73" s="22" t="s">
        <v>432</v>
      </c>
      <c r="AH73" s="22" t="s">
        <v>432</v>
      </c>
      <c r="AI73" s="22" t="s">
        <v>432</v>
      </c>
      <c r="AJ73" s="22" t="s">
        <v>432</v>
      </c>
      <c r="AK73" s="22" t="s">
        <v>431</v>
      </c>
      <c r="AL73" s="39" t="s">
        <v>184</v>
      </c>
    </row>
    <row r="74" spans="1:38" ht="26.25" customHeight="1" outlineLevel="1" thickBot="1" x14ac:dyDescent="0.25">
      <c r="A74" s="112" t="s">
        <v>53</v>
      </c>
      <c r="B74" s="112" t="s">
        <v>185</v>
      </c>
      <c r="C74" s="113" t="s">
        <v>186</v>
      </c>
      <c r="D74" s="59"/>
      <c r="E74" s="3">
        <v>0.10541689999999999</v>
      </c>
      <c r="F74" s="3" t="s">
        <v>433</v>
      </c>
      <c r="G74" s="3">
        <v>0.52708450000000007</v>
      </c>
      <c r="H74" s="3" t="s">
        <v>433</v>
      </c>
      <c r="I74" s="3">
        <v>4.2166760000000005E-2</v>
      </c>
      <c r="J74" s="3">
        <v>5.2708449999999997E-2</v>
      </c>
      <c r="K74" s="3">
        <v>6.3250139999999996E-2</v>
      </c>
      <c r="L74" s="3">
        <v>9.6983547999999998E-4</v>
      </c>
      <c r="M74" s="3">
        <v>12.650028000000001</v>
      </c>
      <c r="N74" s="3" t="s">
        <v>433</v>
      </c>
      <c r="O74" s="3" t="s">
        <v>433</v>
      </c>
      <c r="P74" s="3" t="s">
        <v>433</v>
      </c>
      <c r="Q74" s="3" t="s">
        <v>433</v>
      </c>
      <c r="R74" s="3" t="s">
        <v>433</v>
      </c>
      <c r="S74" s="3" t="s">
        <v>433</v>
      </c>
      <c r="T74" s="3" t="s">
        <v>433</v>
      </c>
      <c r="U74" s="3" t="s">
        <v>433</v>
      </c>
      <c r="V74" s="3" t="s">
        <v>433</v>
      </c>
      <c r="W74" s="3" t="s">
        <v>433</v>
      </c>
      <c r="X74" s="3">
        <v>1.6972120899999999E-4</v>
      </c>
      <c r="Y74" s="3">
        <v>2.1083379999999995E-3</v>
      </c>
      <c r="Z74" s="3">
        <v>2.1083379999999995E-3</v>
      </c>
      <c r="AA74" s="3">
        <v>1.0541689999999998E-3</v>
      </c>
      <c r="AB74" s="3">
        <v>5.4405662089999987E-3</v>
      </c>
      <c r="AC74" s="3" t="s">
        <v>433</v>
      </c>
      <c r="AD74" s="3" t="s">
        <v>432</v>
      </c>
      <c r="AE74" s="50"/>
      <c r="AF74" s="22">
        <v>0</v>
      </c>
      <c r="AG74" s="22">
        <v>0</v>
      </c>
      <c r="AH74" s="22">
        <v>0</v>
      </c>
      <c r="AI74" s="22">
        <v>0</v>
      </c>
      <c r="AJ74" s="22">
        <v>0</v>
      </c>
      <c r="AK74" s="22">
        <v>105.4169</v>
      </c>
      <c r="AL74" s="39" t="s">
        <v>187</v>
      </c>
    </row>
    <row r="75" spans="1:38" ht="26.25" customHeight="1" outlineLevel="1" thickBot="1" x14ac:dyDescent="0.25">
      <c r="A75" s="112" t="s">
        <v>53</v>
      </c>
      <c r="B75" s="112" t="s">
        <v>188</v>
      </c>
      <c r="C75" s="113" t="s">
        <v>189</v>
      </c>
      <c r="D75" s="61"/>
      <c r="E75" s="3" t="s">
        <v>432</v>
      </c>
      <c r="F75" s="3" t="s">
        <v>432</v>
      </c>
      <c r="G75" s="3" t="s">
        <v>432</v>
      </c>
      <c r="H75" s="3" t="s">
        <v>432</v>
      </c>
      <c r="I75" s="3" t="s">
        <v>432</v>
      </c>
      <c r="J75" s="3" t="s">
        <v>432</v>
      </c>
      <c r="K75" s="3" t="s">
        <v>432</v>
      </c>
      <c r="L75" s="3" t="s">
        <v>432</v>
      </c>
      <c r="M75" s="3" t="s">
        <v>432</v>
      </c>
      <c r="N75" s="3" t="s">
        <v>432</v>
      </c>
      <c r="O75" s="3" t="s">
        <v>432</v>
      </c>
      <c r="P75" s="3" t="s">
        <v>432</v>
      </c>
      <c r="Q75" s="3" t="s">
        <v>432</v>
      </c>
      <c r="R75" s="3" t="s">
        <v>432</v>
      </c>
      <c r="S75" s="3" t="s">
        <v>432</v>
      </c>
      <c r="T75" s="3" t="s">
        <v>432</v>
      </c>
      <c r="U75" s="3" t="s">
        <v>432</v>
      </c>
      <c r="V75" s="3" t="s">
        <v>432</v>
      </c>
      <c r="W75" s="3" t="s">
        <v>432</v>
      </c>
      <c r="X75" s="3" t="s">
        <v>432</v>
      </c>
      <c r="Y75" s="3" t="s">
        <v>432</v>
      </c>
      <c r="Z75" s="3" t="s">
        <v>432</v>
      </c>
      <c r="AA75" s="3" t="s">
        <v>432</v>
      </c>
      <c r="AB75" s="3" t="s">
        <v>432</v>
      </c>
      <c r="AC75" s="3" t="s">
        <v>432</v>
      </c>
      <c r="AD75" s="3" t="s">
        <v>432</v>
      </c>
      <c r="AE75" s="50"/>
      <c r="AF75" s="22" t="s">
        <v>432</v>
      </c>
      <c r="AG75" s="22" t="s">
        <v>432</v>
      </c>
      <c r="AH75" s="22" t="s">
        <v>432</v>
      </c>
      <c r="AI75" s="22" t="s">
        <v>432</v>
      </c>
      <c r="AJ75" s="22" t="s">
        <v>432</v>
      </c>
      <c r="AK75" s="22" t="s">
        <v>431</v>
      </c>
      <c r="AL75" s="39" t="s">
        <v>190</v>
      </c>
    </row>
    <row r="76" spans="1:38" ht="26.25" customHeight="1" outlineLevel="1" thickBot="1" x14ac:dyDescent="0.25">
      <c r="A76" s="112" t="s">
        <v>53</v>
      </c>
      <c r="B76" s="112" t="s">
        <v>191</v>
      </c>
      <c r="C76" s="113" t="s">
        <v>192</v>
      </c>
      <c r="D76" s="59"/>
      <c r="E76" s="3" t="s">
        <v>432</v>
      </c>
      <c r="F76" s="3" t="s">
        <v>432</v>
      </c>
      <c r="G76" s="3" t="s">
        <v>431</v>
      </c>
      <c r="H76" s="3" t="s">
        <v>432</v>
      </c>
      <c r="I76" s="3" t="s">
        <v>431</v>
      </c>
      <c r="J76" s="3" t="s">
        <v>431</v>
      </c>
      <c r="K76" s="3" t="s">
        <v>431</v>
      </c>
      <c r="L76" s="3" t="s">
        <v>432</v>
      </c>
      <c r="M76" s="3" t="s">
        <v>432</v>
      </c>
      <c r="N76" s="3" t="s">
        <v>431</v>
      </c>
      <c r="O76" s="3" t="s">
        <v>431</v>
      </c>
      <c r="P76" s="3" t="s">
        <v>431</v>
      </c>
      <c r="Q76" s="3" t="s">
        <v>431</v>
      </c>
      <c r="R76" s="3" t="s">
        <v>432</v>
      </c>
      <c r="S76" s="3" t="s">
        <v>432</v>
      </c>
      <c r="T76" s="3" t="s">
        <v>431</v>
      </c>
      <c r="U76" s="3" t="s">
        <v>432</v>
      </c>
      <c r="V76" s="3" t="s">
        <v>431</v>
      </c>
      <c r="W76" s="3" t="s">
        <v>431</v>
      </c>
      <c r="X76" s="3" t="s">
        <v>432</v>
      </c>
      <c r="Y76" s="3" t="s">
        <v>432</v>
      </c>
      <c r="Z76" s="3" t="s">
        <v>432</v>
      </c>
      <c r="AA76" s="3" t="s">
        <v>432</v>
      </c>
      <c r="AB76" s="3" t="s">
        <v>432</v>
      </c>
      <c r="AC76" s="3" t="s">
        <v>432</v>
      </c>
      <c r="AD76" s="3" t="s">
        <v>431</v>
      </c>
      <c r="AE76" s="50"/>
      <c r="AF76" s="22" t="s">
        <v>432</v>
      </c>
      <c r="AG76" s="22" t="s">
        <v>432</v>
      </c>
      <c r="AH76" s="22" t="s">
        <v>432</v>
      </c>
      <c r="AI76" s="22" t="s">
        <v>432</v>
      </c>
      <c r="AJ76" s="22" t="s">
        <v>432</v>
      </c>
      <c r="AK76" s="22" t="s">
        <v>431</v>
      </c>
      <c r="AL76" s="39" t="s">
        <v>193</v>
      </c>
    </row>
    <row r="77" spans="1:38" ht="26.25" customHeight="1" outlineLevel="1" thickBot="1" x14ac:dyDescent="0.25">
      <c r="A77" s="112" t="s">
        <v>53</v>
      </c>
      <c r="B77" s="112" t="s">
        <v>194</v>
      </c>
      <c r="C77" s="113" t="s">
        <v>195</v>
      </c>
      <c r="D77" s="59"/>
      <c r="E77" s="3" t="s">
        <v>432</v>
      </c>
      <c r="F77" s="3" t="s">
        <v>432</v>
      </c>
      <c r="G77" s="3" t="s">
        <v>431</v>
      </c>
      <c r="H77" s="3" t="s">
        <v>432</v>
      </c>
      <c r="I77" s="3" t="s">
        <v>431</v>
      </c>
      <c r="J77" s="3" t="s">
        <v>431</v>
      </c>
      <c r="K77" s="3" t="s">
        <v>431</v>
      </c>
      <c r="L77" s="3" t="s">
        <v>432</v>
      </c>
      <c r="M77" s="3" t="s">
        <v>432</v>
      </c>
      <c r="N77" s="3" t="s">
        <v>431</v>
      </c>
      <c r="O77" s="3" t="s">
        <v>431</v>
      </c>
      <c r="P77" s="3" t="s">
        <v>431</v>
      </c>
      <c r="Q77" s="3" t="s">
        <v>431</v>
      </c>
      <c r="R77" s="3" t="s">
        <v>432</v>
      </c>
      <c r="S77" s="3" t="s">
        <v>432</v>
      </c>
      <c r="T77" s="3" t="s">
        <v>431</v>
      </c>
      <c r="U77" s="3" t="s">
        <v>432</v>
      </c>
      <c r="V77" s="3" t="s">
        <v>431</v>
      </c>
      <c r="W77" s="3" t="s">
        <v>431</v>
      </c>
      <c r="X77" s="3" t="s">
        <v>432</v>
      </c>
      <c r="Y77" s="3" t="s">
        <v>432</v>
      </c>
      <c r="Z77" s="3" t="s">
        <v>432</v>
      </c>
      <c r="AA77" s="3" t="s">
        <v>432</v>
      </c>
      <c r="AB77" s="3" t="s">
        <v>432</v>
      </c>
      <c r="AC77" s="3" t="s">
        <v>432</v>
      </c>
      <c r="AD77" s="3" t="s">
        <v>431</v>
      </c>
      <c r="AE77" s="50"/>
      <c r="AF77" s="22" t="s">
        <v>432</v>
      </c>
      <c r="AG77" s="22" t="s">
        <v>432</v>
      </c>
      <c r="AH77" s="22" t="s">
        <v>432</v>
      </c>
      <c r="AI77" s="22" t="s">
        <v>432</v>
      </c>
      <c r="AJ77" s="22" t="s">
        <v>432</v>
      </c>
      <c r="AK77" s="22" t="s">
        <v>431</v>
      </c>
      <c r="AL77" s="39" t="s">
        <v>196</v>
      </c>
    </row>
    <row r="78" spans="1:38" ht="26.25" customHeight="1" outlineLevel="1" thickBot="1" x14ac:dyDescent="0.25">
      <c r="A78" s="112" t="s">
        <v>53</v>
      </c>
      <c r="B78" s="112" t="s">
        <v>197</v>
      </c>
      <c r="C78" s="113" t="s">
        <v>198</v>
      </c>
      <c r="D78" s="59"/>
      <c r="E78" s="3" t="s">
        <v>432</v>
      </c>
      <c r="F78" s="3" t="s">
        <v>432</v>
      </c>
      <c r="G78" s="3" t="s">
        <v>431</v>
      </c>
      <c r="H78" s="3" t="s">
        <v>432</v>
      </c>
      <c r="I78" s="3" t="s">
        <v>431</v>
      </c>
      <c r="J78" s="3" t="s">
        <v>431</v>
      </c>
      <c r="K78" s="3" t="s">
        <v>431</v>
      </c>
      <c r="L78" s="3" t="s">
        <v>431</v>
      </c>
      <c r="M78" s="3" t="s">
        <v>432</v>
      </c>
      <c r="N78" s="3" t="s">
        <v>431</v>
      </c>
      <c r="O78" s="3" t="s">
        <v>431</v>
      </c>
      <c r="P78" s="3" t="s">
        <v>431</v>
      </c>
      <c r="Q78" s="3" t="s">
        <v>431</v>
      </c>
      <c r="R78" s="3" t="s">
        <v>431</v>
      </c>
      <c r="S78" s="3" t="s">
        <v>431</v>
      </c>
      <c r="T78" s="3" t="s">
        <v>431</v>
      </c>
      <c r="U78" s="3" t="s">
        <v>432</v>
      </c>
      <c r="V78" s="3" t="s">
        <v>432</v>
      </c>
      <c r="W78" s="3" t="s">
        <v>431</v>
      </c>
      <c r="X78" s="3" t="s">
        <v>432</v>
      </c>
      <c r="Y78" s="3" t="s">
        <v>432</v>
      </c>
      <c r="Z78" s="3" t="s">
        <v>432</v>
      </c>
      <c r="AA78" s="3" t="s">
        <v>432</v>
      </c>
      <c r="AB78" s="3" t="s">
        <v>432</v>
      </c>
      <c r="AC78" s="3" t="s">
        <v>432</v>
      </c>
      <c r="AD78" s="3" t="s">
        <v>431</v>
      </c>
      <c r="AE78" s="50"/>
      <c r="AF78" s="22" t="s">
        <v>432</v>
      </c>
      <c r="AG78" s="22" t="s">
        <v>432</v>
      </c>
      <c r="AH78" s="22" t="s">
        <v>432</v>
      </c>
      <c r="AI78" s="22" t="s">
        <v>432</v>
      </c>
      <c r="AJ78" s="22" t="s">
        <v>432</v>
      </c>
      <c r="AK78" s="22" t="s">
        <v>431</v>
      </c>
      <c r="AL78" s="39" t="s">
        <v>199</v>
      </c>
    </row>
    <row r="79" spans="1:38" ht="26.25" customHeight="1" outlineLevel="1" thickBot="1" x14ac:dyDescent="0.25">
      <c r="A79" s="112" t="s">
        <v>53</v>
      </c>
      <c r="B79" s="112" t="s">
        <v>200</v>
      </c>
      <c r="C79" s="113" t="s">
        <v>201</v>
      </c>
      <c r="D79" s="59"/>
      <c r="E79" s="3" t="s">
        <v>432</v>
      </c>
      <c r="F79" s="3" t="s">
        <v>432</v>
      </c>
      <c r="G79" s="3" t="s">
        <v>431</v>
      </c>
      <c r="H79" s="3" t="s">
        <v>432</v>
      </c>
      <c r="I79" s="3" t="s">
        <v>432</v>
      </c>
      <c r="J79" s="3" t="s">
        <v>432</v>
      </c>
      <c r="K79" s="3" t="s">
        <v>431</v>
      </c>
      <c r="L79" s="3" t="s">
        <v>432</v>
      </c>
      <c r="M79" s="3" t="s">
        <v>432</v>
      </c>
      <c r="N79" s="3" t="s">
        <v>432</v>
      </c>
      <c r="O79" s="3" t="s">
        <v>432</v>
      </c>
      <c r="P79" s="3" t="s">
        <v>432</v>
      </c>
      <c r="Q79" s="3" t="s">
        <v>432</v>
      </c>
      <c r="R79" s="3" t="s">
        <v>432</v>
      </c>
      <c r="S79" s="3" t="s">
        <v>432</v>
      </c>
      <c r="T79" s="3" t="s">
        <v>431</v>
      </c>
      <c r="U79" s="3" t="s">
        <v>432</v>
      </c>
      <c r="V79" s="3" t="s">
        <v>432</v>
      </c>
      <c r="W79" s="3" t="s">
        <v>432</v>
      </c>
      <c r="X79" s="3" t="s">
        <v>432</v>
      </c>
      <c r="Y79" s="3" t="s">
        <v>432</v>
      </c>
      <c r="Z79" s="3" t="s">
        <v>432</v>
      </c>
      <c r="AA79" s="3" t="s">
        <v>432</v>
      </c>
      <c r="AB79" s="3" t="s">
        <v>432</v>
      </c>
      <c r="AC79" s="3" t="s">
        <v>432</v>
      </c>
      <c r="AD79" s="3" t="s">
        <v>432</v>
      </c>
      <c r="AE79" s="50"/>
      <c r="AF79" s="22" t="s">
        <v>432</v>
      </c>
      <c r="AG79" s="22" t="s">
        <v>432</v>
      </c>
      <c r="AH79" s="22" t="s">
        <v>432</v>
      </c>
      <c r="AI79" s="22" t="s">
        <v>432</v>
      </c>
      <c r="AJ79" s="22" t="s">
        <v>432</v>
      </c>
      <c r="AK79" s="22" t="s">
        <v>431</v>
      </c>
      <c r="AL79" s="39" t="s">
        <v>202</v>
      </c>
    </row>
    <row r="80" spans="1:38" ht="26.25" customHeight="1" outlineLevel="1" thickBot="1" x14ac:dyDescent="0.25">
      <c r="A80" s="112" t="s">
        <v>53</v>
      </c>
      <c r="B80" s="112" t="s">
        <v>203</v>
      </c>
      <c r="C80" s="113" t="s">
        <v>204</v>
      </c>
      <c r="D80" s="59"/>
      <c r="E80" s="3" t="s">
        <v>432</v>
      </c>
      <c r="F80" s="3" t="s">
        <v>432</v>
      </c>
      <c r="G80" s="3" t="s">
        <v>431</v>
      </c>
      <c r="H80" s="3" t="s">
        <v>432</v>
      </c>
      <c r="I80" s="3" t="s">
        <v>432</v>
      </c>
      <c r="J80" s="3" t="s">
        <v>432</v>
      </c>
      <c r="K80" s="3" t="s">
        <v>431</v>
      </c>
      <c r="L80" s="3" t="s">
        <v>432</v>
      </c>
      <c r="M80" s="3" t="s">
        <v>432</v>
      </c>
      <c r="N80" s="3" t="s">
        <v>432</v>
      </c>
      <c r="O80" s="3" t="s">
        <v>432</v>
      </c>
      <c r="P80" s="3" t="s">
        <v>432</v>
      </c>
      <c r="Q80" s="3" t="s">
        <v>432</v>
      </c>
      <c r="R80" s="3" t="s">
        <v>432</v>
      </c>
      <c r="S80" s="3" t="s">
        <v>432</v>
      </c>
      <c r="T80" s="3" t="s">
        <v>432</v>
      </c>
      <c r="U80" s="3" t="s">
        <v>432</v>
      </c>
      <c r="V80" s="3" t="s">
        <v>432</v>
      </c>
      <c r="W80" s="3" t="s">
        <v>432</v>
      </c>
      <c r="X80" s="3" t="s">
        <v>432</v>
      </c>
      <c r="Y80" s="3" t="s">
        <v>432</v>
      </c>
      <c r="Z80" s="3" t="s">
        <v>432</v>
      </c>
      <c r="AA80" s="3" t="s">
        <v>432</v>
      </c>
      <c r="AB80" s="3" t="s">
        <v>432</v>
      </c>
      <c r="AC80" s="3" t="s">
        <v>432</v>
      </c>
      <c r="AD80" s="3" t="s">
        <v>432</v>
      </c>
      <c r="AE80" s="50"/>
      <c r="AF80" s="22" t="s">
        <v>432</v>
      </c>
      <c r="AG80" s="22" t="s">
        <v>432</v>
      </c>
      <c r="AH80" s="22" t="s">
        <v>432</v>
      </c>
      <c r="AI80" s="22" t="s">
        <v>432</v>
      </c>
      <c r="AJ80" s="22" t="s">
        <v>432</v>
      </c>
      <c r="AK80" s="22" t="s">
        <v>431</v>
      </c>
      <c r="AL80" s="39" t="s">
        <v>412</v>
      </c>
    </row>
    <row r="81" spans="1:38" ht="26.25" customHeight="1" outlineLevel="1" thickBot="1" x14ac:dyDescent="0.25">
      <c r="A81" s="112" t="s">
        <v>53</v>
      </c>
      <c r="B81" s="112" t="s">
        <v>205</v>
      </c>
      <c r="C81" s="113" t="s">
        <v>206</v>
      </c>
      <c r="D81" s="59"/>
      <c r="E81" s="3" t="s">
        <v>432</v>
      </c>
      <c r="F81" s="3" t="s">
        <v>432</v>
      </c>
      <c r="G81" s="3" t="s">
        <v>432</v>
      </c>
      <c r="H81" s="3" t="s">
        <v>432</v>
      </c>
      <c r="I81" s="3" t="s">
        <v>431</v>
      </c>
      <c r="J81" s="3" t="s">
        <v>431</v>
      </c>
      <c r="K81" s="3" t="s">
        <v>431</v>
      </c>
      <c r="L81" s="3" t="s">
        <v>432</v>
      </c>
      <c r="M81" s="3" t="s">
        <v>432</v>
      </c>
      <c r="N81" s="3" t="s">
        <v>432</v>
      </c>
      <c r="O81" s="3" t="s">
        <v>432</v>
      </c>
      <c r="P81" s="3" t="s">
        <v>432</v>
      </c>
      <c r="Q81" s="3" t="s">
        <v>432</v>
      </c>
      <c r="R81" s="3" t="s">
        <v>432</v>
      </c>
      <c r="S81" s="3" t="s">
        <v>432</v>
      </c>
      <c r="T81" s="3" t="s">
        <v>432</v>
      </c>
      <c r="U81" s="3" t="s">
        <v>432</v>
      </c>
      <c r="V81" s="3" t="s">
        <v>432</v>
      </c>
      <c r="W81" s="3" t="s">
        <v>432</v>
      </c>
      <c r="X81" s="3" t="s">
        <v>432</v>
      </c>
      <c r="Y81" s="3" t="s">
        <v>432</v>
      </c>
      <c r="Z81" s="3" t="s">
        <v>432</v>
      </c>
      <c r="AA81" s="3" t="s">
        <v>432</v>
      </c>
      <c r="AB81" s="3" t="s">
        <v>432</v>
      </c>
      <c r="AC81" s="3" t="s">
        <v>432</v>
      </c>
      <c r="AD81" s="3" t="s">
        <v>432</v>
      </c>
      <c r="AE81" s="50"/>
      <c r="AF81" s="22" t="s">
        <v>432</v>
      </c>
      <c r="AG81" s="22" t="s">
        <v>432</v>
      </c>
      <c r="AH81" s="22" t="s">
        <v>432</v>
      </c>
      <c r="AI81" s="22" t="s">
        <v>432</v>
      </c>
      <c r="AJ81" s="22" t="s">
        <v>432</v>
      </c>
      <c r="AK81" s="22" t="s">
        <v>431</v>
      </c>
      <c r="AL81" s="39" t="s">
        <v>207</v>
      </c>
    </row>
    <row r="82" spans="1:38" ht="26.25" customHeight="1" outlineLevel="1" thickBot="1" x14ac:dyDescent="0.25">
      <c r="A82" s="112" t="s">
        <v>208</v>
      </c>
      <c r="B82" s="112" t="s">
        <v>209</v>
      </c>
      <c r="C82" s="115" t="s">
        <v>210</v>
      </c>
      <c r="D82" s="59"/>
      <c r="E82" s="3" t="s">
        <v>432</v>
      </c>
      <c r="F82" s="3">
        <v>0.73435499999999998</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0.61196249999999996</v>
      </c>
      <c r="AL82" s="39" t="s">
        <v>219</v>
      </c>
    </row>
    <row r="83" spans="1:38" ht="26.25" customHeight="1" outlineLevel="1" thickBot="1" x14ac:dyDescent="0.25">
      <c r="A83" s="112" t="s">
        <v>53</v>
      </c>
      <c r="B83" s="116" t="s">
        <v>211</v>
      </c>
      <c r="C83" s="115" t="s">
        <v>212</v>
      </c>
      <c r="D83" s="59"/>
      <c r="E83" s="3" t="s">
        <v>432</v>
      </c>
      <c r="F83" s="3">
        <v>2.4508671229595566E-4</v>
      </c>
      <c r="G83" s="3" t="s">
        <v>432</v>
      </c>
      <c r="H83" s="3" t="s">
        <v>432</v>
      </c>
      <c r="I83" s="3">
        <v>1.5317919518497228E-3</v>
      </c>
      <c r="J83" s="3">
        <v>3.0635839036994454E-2</v>
      </c>
      <c r="K83" s="3">
        <v>0.22976879277745843</v>
      </c>
      <c r="L83" s="3">
        <v>8.7312141255434196E-5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15.317919518497229</v>
      </c>
      <c r="AL83" s="39" t="s">
        <v>412</v>
      </c>
    </row>
    <row r="84" spans="1:38" ht="26.25" customHeight="1" outlineLevel="1" thickBot="1" x14ac:dyDescent="0.25">
      <c r="A84" s="112" t="s">
        <v>53</v>
      </c>
      <c r="B84" s="116" t="s">
        <v>213</v>
      </c>
      <c r="C84" s="115" t="s">
        <v>214</v>
      </c>
      <c r="D84" s="59"/>
      <c r="E84" s="3" t="s">
        <v>432</v>
      </c>
      <c r="F84" s="3" t="s">
        <v>433</v>
      </c>
      <c r="G84" s="3" t="s">
        <v>432</v>
      </c>
      <c r="H84" s="3" t="s">
        <v>432</v>
      </c>
      <c r="I84" s="3" t="s">
        <v>431</v>
      </c>
      <c r="J84" s="3" t="s">
        <v>431</v>
      </c>
      <c r="K84" s="3" t="s">
        <v>431</v>
      </c>
      <c r="L84" s="3" t="s">
        <v>431</v>
      </c>
      <c r="M84" s="3" t="s">
        <v>431</v>
      </c>
      <c r="N84" s="3" t="s">
        <v>432</v>
      </c>
      <c r="O84" s="3" t="s">
        <v>432</v>
      </c>
      <c r="P84" s="3" t="s">
        <v>432</v>
      </c>
      <c r="Q84" s="3" t="s">
        <v>432</v>
      </c>
      <c r="R84" s="3" t="s">
        <v>432</v>
      </c>
      <c r="S84" s="3" t="s">
        <v>432</v>
      </c>
      <c r="T84" s="3" t="s">
        <v>432</v>
      </c>
      <c r="U84" s="3" t="s">
        <v>432</v>
      </c>
      <c r="V84" s="3" t="s">
        <v>432</v>
      </c>
      <c r="W84" s="3" t="s">
        <v>432</v>
      </c>
      <c r="X84" s="3" t="s">
        <v>432</v>
      </c>
      <c r="Y84" s="3" t="s">
        <v>432</v>
      </c>
      <c r="Z84" s="3" t="s">
        <v>432</v>
      </c>
      <c r="AA84" s="3" t="s">
        <v>432</v>
      </c>
      <c r="AB84" s="3" t="s">
        <v>432</v>
      </c>
      <c r="AC84" s="3" t="s">
        <v>432</v>
      </c>
      <c r="AD84" s="3" t="s">
        <v>432</v>
      </c>
      <c r="AE84" s="50"/>
      <c r="AF84" s="22" t="s">
        <v>432</v>
      </c>
      <c r="AG84" s="22" t="s">
        <v>432</v>
      </c>
      <c r="AH84" s="22" t="s">
        <v>432</v>
      </c>
      <c r="AI84" s="22" t="s">
        <v>432</v>
      </c>
      <c r="AJ84" s="22" t="s">
        <v>432</v>
      </c>
      <c r="AK84" s="22" t="s">
        <v>433</v>
      </c>
      <c r="AL84" s="39" t="s">
        <v>412</v>
      </c>
    </row>
    <row r="85" spans="1:38" ht="26.25" customHeight="1" outlineLevel="1" thickBot="1" x14ac:dyDescent="0.25">
      <c r="A85" s="112" t="s">
        <v>208</v>
      </c>
      <c r="B85" s="113" t="s">
        <v>215</v>
      </c>
      <c r="C85" s="115" t="s">
        <v>403</v>
      </c>
      <c r="D85" s="59"/>
      <c r="E85" s="3" t="s">
        <v>432</v>
      </c>
      <c r="F85" s="3">
        <v>5.2235969201011222E-2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0.26117984600505612</v>
      </c>
      <c r="AL85" s="39" t="s">
        <v>216</v>
      </c>
    </row>
    <row r="86" spans="1:38" ht="26.25" customHeight="1" outlineLevel="1" thickBot="1" x14ac:dyDescent="0.25">
      <c r="A86" s="112" t="s">
        <v>208</v>
      </c>
      <c r="B86" s="113" t="s">
        <v>217</v>
      </c>
      <c r="C86" s="115" t="s">
        <v>218</v>
      </c>
      <c r="D86" s="59"/>
      <c r="E86" s="3" t="s">
        <v>432</v>
      </c>
      <c r="F86" s="3" t="s">
        <v>433</v>
      </c>
      <c r="G86" s="3" t="s">
        <v>432</v>
      </c>
      <c r="H86" s="3" t="s">
        <v>432</v>
      </c>
      <c r="I86" s="3" t="s">
        <v>431</v>
      </c>
      <c r="J86" s="3" t="s">
        <v>431</v>
      </c>
      <c r="K86" s="3" t="s">
        <v>431</v>
      </c>
      <c r="L86" s="3" t="s">
        <v>431</v>
      </c>
      <c r="M86" s="3" t="s">
        <v>431</v>
      </c>
      <c r="N86" s="3" t="s">
        <v>432</v>
      </c>
      <c r="O86" s="3" t="s">
        <v>432</v>
      </c>
      <c r="P86" s="3" t="s">
        <v>432</v>
      </c>
      <c r="Q86" s="3" t="s">
        <v>432</v>
      </c>
      <c r="R86" s="3" t="s">
        <v>432</v>
      </c>
      <c r="S86" s="3" t="s">
        <v>432</v>
      </c>
      <c r="T86" s="3" t="s">
        <v>432</v>
      </c>
      <c r="U86" s="3" t="s">
        <v>432</v>
      </c>
      <c r="V86" s="3" t="s">
        <v>432</v>
      </c>
      <c r="W86" s="3" t="s">
        <v>432</v>
      </c>
      <c r="X86" s="3" t="s">
        <v>432</v>
      </c>
      <c r="Y86" s="3" t="s">
        <v>432</v>
      </c>
      <c r="Z86" s="3" t="s">
        <v>432</v>
      </c>
      <c r="AA86" s="3" t="s">
        <v>432</v>
      </c>
      <c r="AB86" s="3" t="s">
        <v>432</v>
      </c>
      <c r="AC86" s="3" t="s">
        <v>432</v>
      </c>
      <c r="AD86" s="3" t="s">
        <v>432</v>
      </c>
      <c r="AE86" s="50"/>
      <c r="AF86" s="22" t="s">
        <v>432</v>
      </c>
      <c r="AG86" s="22" t="s">
        <v>432</v>
      </c>
      <c r="AH86" s="22" t="s">
        <v>432</v>
      </c>
      <c r="AI86" s="22" t="s">
        <v>432</v>
      </c>
      <c r="AJ86" s="22" t="s">
        <v>432</v>
      </c>
      <c r="AK86" s="22" t="s">
        <v>433</v>
      </c>
      <c r="AL86" s="39" t="s">
        <v>219</v>
      </c>
    </row>
    <row r="87" spans="1:38" ht="26.25" customHeight="1" outlineLevel="1" thickBot="1" x14ac:dyDescent="0.25">
      <c r="A87" s="112" t="s">
        <v>208</v>
      </c>
      <c r="B87" s="113" t="s">
        <v>220</v>
      </c>
      <c r="C87" s="115" t="s">
        <v>221</v>
      </c>
      <c r="D87" s="59"/>
      <c r="E87" s="3" t="s">
        <v>432</v>
      </c>
      <c r="F87" s="3" t="s">
        <v>433</v>
      </c>
      <c r="G87" s="3" t="s">
        <v>432</v>
      </c>
      <c r="H87" s="3" t="s">
        <v>432</v>
      </c>
      <c r="I87" s="3" t="s">
        <v>432</v>
      </c>
      <c r="J87" s="3" t="s">
        <v>432</v>
      </c>
      <c r="K87" s="3" t="s">
        <v>432</v>
      </c>
      <c r="L87" s="3" t="s">
        <v>432</v>
      </c>
      <c r="M87" s="3" t="s">
        <v>432</v>
      </c>
      <c r="N87" s="3" t="s">
        <v>432</v>
      </c>
      <c r="O87" s="3" t="s">
        <v>432</v>
      </c>
      <c r="P87" s="3" t="s">
        <v>432</v>
      </c>
      <c r="Q87" s="3" t="s">
        <v>432</v>
      </c>
      <c r="R87" s="3" t="s">
        <v>432</v>
      </c>
      <c r="S87" s="3" t="s">
        <v>432</v>
      </c>
      <c r="T87" s="3" t="s">
        <v>432</v>
      </c>
      <c r="U87" s="3" t="s">
        <v>432</v>
      </c>
      <c r="V87" s="3" t="s">
        <v>432</v>
      </c>
      <c r="W87" s="3" t="s">
        <v>432</v>
      </c>
      <c r="X87" s="3" t="s">
        <v>432</v>
      </c>
      <c r="Y87" s="3" t="s">
        <v>432</v>
      </c>
      <c r="Z87" s="3" t="s">
        <v>432</v>
      </c>
      <c r="AA87" s="3" t="s">
        <v>432</v>
      </c>
      <c r="AB87" s="3" t="s">
        <v>432</v>
      </c>
      <c r="AC87" s="3" t="s">
        <v>432</v>
      </c>
      <c r="AD87" s="3" t="s">
        <v>432</v>
      </c>
      <c r="AE87" s="50"/>
      <c r="AF87" s="22" t="s">
        <v>432</v>
      </c>
      <c r="AG87" s="22" t="s">
        <v>432</v>
      </c>
      <c r="AH87" s="22" t="s">
        <v>432</v>
      </c>
      <c r="AI87" s="22" t="s">
        <v>432</v>
      </c>
      <c r="AJ87" s="22" t="s">
        <v>432</v>
      </c>
      <c r="AK87" s="22" t="s">
        <v>433</v>
      </c>
      <c r="AL87" s="39" t="s">
        <v>219</v>
      </c>
    </row>
    <row r="88" spans="1:38" ht="26.25" customHeight="1" outlineLevel="1" thickBot="1" x14ac:dyDescent="0.25">
      <c r="A88" s="112" t="s">
        <v>208</v>
      </c>
      <c r="B88" s="113" t="s">
        <v>222</v>
      </c>
      <c r="C88" s="115" t="s">
        <v>223</v>
      </c>
      <c r="D88" s="59"/>
      <c r="E88" s="3" t="s">
        <v>432</v>
      </c>
      <c r="F88" s="3" t="s">
        <v>433</v>
      </c>
      <c r="G88" s="3" t="s">
        <v>432</v>
      </c>
      <c r="H88" s="3" t="s">
        <v>432</v>
      </c>
      <c r="I88" s="3" t="s">
        <v>432</v>
      </c>
      <c r="J88" s="3" t="s">
        <v>432</v>
      </c>
      <c r="K88" s="3" t="s">
        <v>432</v>
      </c>
      <c r="L88" s="3" t="s">
        <v>432</v>
      </c>
      <c r="M88" s="3" t="s">
        <v>432</v>
      </c>
      <c r="N88" s="3" t="s">
        <v>432</v>
      </c>
      <c r="O88" s="3" t="s">
        <v>432</v>
      </c>
      <c r="P88" s="3" t="s">
        <v>432</v>
      </c>
      <c r="Q88" s="3" t="s">
        <v>432</v>
      </c>
      <c r="R88" s="3" t="s">
        <v>432</v>
      </c>
      <c r="S88" s="3" t="s">
        <v>432</v>
      </c>
      <c r="T88" s="3" t="s">
        <v>432</v>
      </c>
      <c r="U88" s="3" t="s">
        <v>432</v>
      </c>
      <c r="V88" s="3" t="s">
        <v>432</v>
      </c>
      <c r="W88" s="3" t="s">
        <v>432</v>
      </c>
      <c r="X88" s="3" t="s">
        <v>432</v>
      </c>
      <c r="Y88" s="3" t="s">
        <v>432</v>
      </c>
      <c r="Z88" s="3" t="s">
        <v>432</v>
      </c>
      <c r="AA88" s="3" t="s">
        <v>432</v>
      </c>
      <c r="AB88" s="3" t="s">
        <v>432</v>
      </c>
      <c r="AC88" s="3" t="s">
        <v>432</v>
      </c>
      <c r="AD88" s="3" t="s">
        <v>432</v>
      </c>
      <c r="AE88" s="50"/>
      <c r="AF88" s="22" t="s">
        <v>432</v>
      </c>
      <c r="AG88" s="22" t="s">
        <v>432</v>
      </c>
      <c r="AH88" s="22" t="s">
        <v>432</v>
      </c>
      <c r="AI88" s="22" t="s">
        <v>432</v>
      </c>
      <c r="AJ88" s="22" t="s">
        <v>432</v>
      </c>
      <c r="AK88" s="22" t="s">
        <v>433</v>
      </c>
      <c r="AL88" s="39" t="s">
        <v>412</v>
      </c>
    </row>
    <row r="89" spans="1:38" ht="26.25" customHeight="1" outlineLevel="1" thickBot="1" x14ac:dyDescent="0.25">
      <c r="A89" s="112" t="s">
        <v>208</v>
      </c>
      <c r="B89" s="113" t="s">
        <v>224</v>
      </c>
      <c r="C89" s="115" t="s">
        <v>225</v>
      </c>
      <c r="D89" s="59"/>
      <c r="E89" s="3" t="s">
        <v>432</v>
      </c>
      <c r="F89" s="3" t="s">
        <v>431</v>
      </c>
      <c r="G89" s="3" t="s">
        <v>432</v>
      </c>
      <c r="H89" s="3" t="s">
        <v>431</v>
      </c>
      <c r="I89" s="3" t="s">
        <v>432</v>
      </c>
      <c r="J89" s="3" t="s">
        <v>432</v>
      </c>
      <c r="K89" s="3" t="s">
        <v>431</v>
      </c>
      <c r="L89" s="3" t="s">
        <v>432</v>
      </c>
      <c r="M89" s="3" t="s">
        <v>432</v>
      </c>
      <c r="N89" s="3" t="s">
        <v>431</v>
      </c>
      <c r="O89" s="3" t="s">
        <v>432</v>
      </c>
      <c r="P89" s="3" t="s">
        <v>431</v>
      </c>
      <c r="Q89" s="3" t="s">
        <v>431</v>
      </c>
      <c r="R89" s="3" t="s">
        <v>432</v>
      </c>
      <c r="S89" s="3" t="s">
        <v>432</v>
      </c>
      <c r="T89" s="3" t="s">
        <v>431</v>
      </c>
      <c r="U89" s="3" t="s">
        <v>431</v>
      </c>
      <c r="V89" s="3" t="s">
        <v>432</v>
      </c>
      <c r="W89" s="3" t="s">
        <v>432</v>
      </c>
      <c r="X89" s="3" t="s">
        <v>431</v>
      </c>
      <c r="Y89" s="3" t="s">
        <v>431</v>
      </c>
      <c r="Z89" s="3" t="s">
        <v>431</v>
      </c>
      <c r="AA89" s="3" t="s">
        <v>431</v>
      </c>
      <c r="AB89" s="3" t="s">
        <v>431</v>
      </c>
      <c r="AC89" s="3" t="s">
        <v>432</v>
      </c>
      <c r="AD89" s="3" t="s">
        <v>432</v>
      </c>
      <c r="AE89" s="50"/>
      <c r="AF89" s="22" t="s">
        <v>432</v>
      </c>
      <c r="AG89" s="22" t="s">
        <v>432</v>
      </c>
      <c r="AH89" s="22" t="s">
        <v>432</v>
      </c>
      <c r="AI89" s="22" t="s">
        <v>432</v>
      </c>
      <c r="AJ89" s="22" t="s">
        <v>432</v>
      </c>
      <c r="AK89" s="22" t="s">
        <v>433</v>
      </c>
      <c r="AL89" s="39" t="s">
        <v>412</v>
      </c>
    </row>
    <row r="90" spans="1:38" s="5" customFormat="1" ht="26.25" customHeight="1" outlineLevel="1" thickBot="1" x14ac:dyDescent="0.25">
      <c r="A90" s="112" t="s">
        <v>208</v>
      </c>
      <c r="B90" s="113" t="s">
        <v>226</v>
      </c>
      <c r="C90" s="115" t="s">
        <v>227</v>
      </c>
      <c r="D90" s="59"/>
      <c r="E90" s="3" t="s">
        <v>432</v>
      </c>
      <c r="F90" s="3" t="s">
        <v>431</v>
      </c>
      <c r="G90" s="3" t="s">
        <v>432</v>
      </c>
      <c r="H90" s="3" t="s">
        <v>431</v>
      </c>
      <c r="I90" s="3" t="s">
        <v>432</v>
      </c>
      <c r="J90" s="3" t="s">
        <v>432</v>
      </c>
      <c r="K90" s="3" t="s">
        <v>432</v>
      </c>
      <c r="L90" s="3" t="s">
        <v>432</v>
      </c>
      <c r="M90" s="3" t="s">
        <v>432</v>
      </c>
      <c r="N90" s="3" t="s">
        <v>432</v>
      </c>
      <c r="O90" s="3" t="s">
        <v>432</v>
      </c>
      <c r="P90" s="3" t="s">
        <v>432</v>
      </c>
      <c r="Q90" s="3" t="s">
        <v>432</v>
      </c>
      <c r="R90" s="3" t="s">
        <v>432</v>
      </c>
      <c r="S90" s="3" t="s">
        <v>432</v>
      </c>
      <c r="T90" s="3" t="s">
        <v>432</v>
      </c>
      <c r="U90" s="3" t="s">
        <v>432</v>
      </c>
      <c r="V90" s="3" t="s">
        <v>432</v>
      </c>
      <c r="W90" s="3" t="s">
        <v>432</v>
      </c>
      <c r="X90" s="3" t="s">
        <v>432</v>
      </c>
      <c r="Y90" s="3" t="s">
        <v>432</v>
      </c>
      <c r="Z90" s="3" t="s">
        <v>432</v>
      </c>
      <c r="AA90" s="3" t="s">
        <v>432</v>
      </c>
      <c r="AB90" s="3" t="s">
        <v>432</v>
      </c>
      <c r="AC90" s="3" t="s">
        <v>432</v>
      </c>
      <c r="AD90" s="3" t="s">
        <v>432</v>
      </c>
      <c r="AE90" s="50"/>
      <c r="AF90" s="22" t="s">
        <v>432</v>
      </c>
      <c r="AG90" s="22" t="s">
        <v>432</v>
      </c>
      <c r="AH90" s="22" t="s">
        <v>432</v>
      </c>
      <c r="AI90" s="22" t="s">
        <v>432</v>
      </c>
      <c r="AJ90" s="22" t="s">
        <v>432</v>
      </c>
      <c r="AK90" s="22" t="s">
        <v>433</v>
      </c>
      <c r="AL90" s="39" t="s">
        <v>412</v>
      </c>
    </row>
    <row r="91" spans="1:38" ht="26.25" customHeight="1" outlineLevel="1" thickBot="1" x14ac:dyDescent="0.25">
      <c r="A91" s="112" t="s">
        <v>208</v>
      </c>
      <c r="B91" s="112" t="s">
        <v>404</v>
      </c>
      <c r="C91" s="113" t="s">
        <v>228</v>
      </c>
      <c r="D91" s="59"/>
      <c r="E91" s="3" t="s">
        <v>432</v>
      </c>
      <c r="F91" s="3" t="s">
        <v>433</v>
      </c>
      <c r="G91" s="3" t="s">
        <v>432</v>
      </c>
      <c r="H91" s="3" t="s">
        <v>432</v>
      </c>
      <c r="I91" s="3" t="s">
        <v>432</v>
      </c>
      <c r="J91" s="3" t="s">
        <v>432</v>
      </c>
      <c r="K91" s="3" t="s">
        <v>432</v>
      </c>
      <c r="L91" s="3" t="s">
        <v>432</v>
      </c>
      <c r="M91" s="3" t="s">
        <v>432</v>
      </c>
      <c r="N91" s="3" t="s">
        <v>432</v>
      </c>
      <c r="O91" s="3" t="s">
        <v>432</v>
      </c>
      <c r="P91" s="3" t="s">
        <v>432</v>
      </c>
      <c r="Q91" s="3" t="s">
        <v>432</v>
      </c>
      <c r="R91" s="3" t="s">
        <v>432</v>
      </c>
      <c r="S91" s="3" t="s">
        <v>432</v>
      </c>
      <c r="T91" s="3" t="s">
        <v>432</v>
      </c>
      <c r="U91" s="3" t="s">
        <v>432</v>
      </c>
      <c r="V91" s="3" t="s">
        <v>432</v>
      </c>
      <c r="W91" s="3" t="s">
        <v>432</v>
      </c>
      <c r="X91" s="3" t="s">
        <v>432</v>
      </c>
      <c r="Y91" s="3" t="s">
        <v>432</v>
      </c>
      <c r="Z91" s="3" t="s">
        <v>432</v>
      </c>
      <c r="AA91" s="3" t="s">
        <v>432</v>
      </c>
      <c r="AB91" s="3" t="s">
        <v>432</v>
      </c>
      <c r="AC91" s="3" t="s">
        <v>432</v>
      </c>
      <c r="AD91" s="3" t="s">
        <v>432</v>
      </c>
      <c r="AE91" s="50"/>
      <c r="AF91" s="22" t="s">
        <v>432</v>
      </c>
      <c r="AG91" s="22" t="s">
        <v>432</v>
      </c>
      <c r="AH91" s="22" t="s">
        <v>432</v>
      </c>
      <c r="AI91" s="22" t="s">
        <v>432</v>
      </c>
      <c r="AJ91" s="22" t="s">
        <v>432</v>
      </c>
      <c r="AK91" s="22" t="s">
        <v>433</v>
      </c>
      <c r="AL91" s="39" t="s">
        <v>412</v>
      </c>
    </row>
    <row r="92" spans="1:38" ht="26.25" customHeight="1" outlineLevel="1" thickBot="1" x14ac:dyDescent="0.25">
      <c r="A92" s="112" t="s">
        <v>53</v>
      </c>
      <c r="B92" s="112" t="s">
        <v>229</v>
      </c>
      <c r="C92" s="113" t="s">
        <v>230</v>
      </c>
      <c r="D92" s="61"/>
      <c r="E92" s="3" t="s">
        <v>432</v>
      </c>
      <c r="F92" s="3" t="s">
        <v>433</v>
      </c>
      <c r="G92" s="3" t="s">
        <v>432</v>
      </c>
      <c r="H92" s="3" t="s">
        <v>432</v>
      </c>
      <c r="I92" s="3" t="s">
        <v>432</v>
      </c>
      <c r="J92" s="3" t="s">
        <v>432</v>
      </c>
      <c r="K92" s="3" t="s">
        <v>432</v>
      </c>
      <c r="L92" s="3" t="s">
        <v>432</v>
      </c>
      <c r="M92" s="3" t="s">
        <v>432</v>
      </c>
      <c r="N92" s="3" t="s">
        <v>432</v>
      </c>
      <c r="O92" s="3" t="s">
        <v>432</v>
      </c>
      <c r="P92" s="3" t="s">
        <v>432</v>
      </c>
      <c r="Q92" s="3" t="s">
        <v>432</v>
      </c>
      <c r="R92" s="3" t="s">
        <v>432</v>
      </c>
      <c r="S92" s="3" t="s">
        <v>432</v>
      </c>
      <c r="T92" s="3" t="s">
        <v>432</v>
      </c>
      <c r="U92" s="3" t="s">
        <v>432</v>
      </c>
      <c r="V92" s="3" t="s">
        <v>432</v>
      </c>
      <c r="W92" s="3" t="s">
        <v>432</v>
      </c>
      <c r="X92" s="3" t="s">
        <v>432</v>
      </c>
      <c r="Y92" s="3" t="s">
        <v>432</v>
      </c>
      <c r="Z92" s="3" t="s">
        <v>432</v>
      </c>
      <c r="AA92" s="3" t="s">
        <v>432</v>
      </c>
      <c r="AB92" s="3" t="s">
        <v>432</v>
      </c>
      <c r="AC92" s="3" t="s">
        <v>432</v>
      </c>
      <c r="AD92" s="3" t="s">
        <v>432</v>
      </c>
      <c r="AE92" s="50"/>
      <c r="AF92" s="22" t="s">
        <v>432</v>
      </c>
      <c r="AG92" s="22" t="s">
        <v>432</v>
      </c>
      <c r="AH92" s="22" t="s">
        <v>432</v>
      </c>
      <c r="AI92" s="22" t="s">
        <v>432</v>
      </c>
      <c r="AJ92" s="22" t="s">
        <v>432</v>
      </c>
      <c r="AK92" s="22" t="s">
        <v>431</v>
      </c>
      <c r="AL92" s="39" t="s">
        <v>231</v>
      </c>
    </row>
    <row r="93" spans="1:38" ht="26.25" customHeight="1" outlineLevel="1" thickBot="1" x14ac:dyDescent="0.25">
      <c r="A93" s="112" t="s">
        <v>53</v>
      </c>
      <c r="B93" s="112" t="s">
        <v>232</v>
      </c>
      <c r="C93" s="113" t="s">
        <v>405</v>
      </c>
      <c r="D93" s="61"/>
      <c r="E93" s="3" t="s">
        <v>432</v>
      </c>
      <c r="F93" s="3">
        <v>0.18383100000000002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91.915500000000009</v>
      </c>
      <c r="AL93" s="39" t="s">
        <v>233</v>
      </c>
    </row>
    <row r="94" spans="1:38" ht="26.25" customHeight="1" outlineLevel="1" thickBot="1" x14ac:dyDescent="0.25">
      <c r="A94" s="112" t="s">
        <v>53</v>
      </c>
      <c r="B94" s="117" t="s">
        <v>406</v>
      </c>
      <c r="C94" s="113" t="s">
        <v>234</v>
      </c>
      <c r="D94" s="59"/>
      <c r="E94" s="3" t="s">
        <v>432</v>
      </c>
      <c r="F94" s="3" t="s">
        <v>432</v>
      </c>
      <c r="G94" s="3" t="s">
        <v>432</v>
      </c>
      <c r="H94" s="3" t="s">
        <v>432</v>
      </c>
      <c r="I94" s="3" t="s">
        <v>432</v>
      </c>
      <c r="J94" s="3" t="s">
        <v>432</v>
      </c>
      <c r="K94" s="3" t="s">
        <v>432</v>
      </c>
      <c r="L94" s="3" t="s">
        <v>432</v>
      </c>
      <c r="M94" s="3" t="s">
        <v>432</v>
      </c>
      <c r="N94" s="3" t="s">
        <v>432</v>
      </c>
      <c r="O94" s="3" t="s">
        <v>432</v>
      </c>
      <c r="P94" s="3" t="s">
        <v>432</v>
      </c>
      <c r="Q94" s="3" t="s">
        <v>432</v>
      </c>
      <c r="R94" s="3" t="s">
        <v>432</v>
      </c>
      <c r="S94" s="3" t="s">
        <v>432</v>
      </c>
      <c r="T94" s="3" t="s">
        <v>432</v>
      </c>
      <c r="U94" s="3" t="s">
        <v>432</v>
      </c>
      <c r="V94" s="3" t="s">
        <v>432</v>
      </c>
      <c r="W94" s="3" t="s">
        <v>432</v>
      </c>
      <c r="X94" s="3" t="s">
        <v>432</v>
      </c>
      <c r="Y94" s="3" t="s">
        <v>432</v>
      </c>
      <c r="Z94" s="3" t="s">
        <v>432</v>
      </c>
      <c r="AA94" s="3" t="s">
        <v>432</v>
      </c>
      <c r="AB94" s="3" t="s">
        <v>432</v>
      </c>
      <c r="AC94" s="3" t="s">
        <v>432</v>
      </c>
      <c r="AD94" s="3" t="s">
        <v>432</v>
      </c>
      <c r="AE94" s="50"/>
      <c r="AF94" s="22" t="s">
        <v>432</v>
      </c>
      <c r="AG94" s="22" t="s">
        <v>432</v>
      </c>
      <c r="AH94" s="22" t="s">
        <v>432</v>
      </c>
      <c r="AI94" s="22" t="s">
        <v>432</v>
      </c>
      <c r="AJ94" s="22" t="s">
        <v>432</v>
      </c>
      <c r="AK94" s="22" t="s">
        <v>431</v>
      </c>
      <c r="AL94" s="39" t="s">
        <v>412</v>
      </c>
    </row>
    <row r="95" spans="1:38" ht="26.25" customHeight="1" outlineLevel="1" thickBot="1" x14ac:dyDescent="0.25">
      <c r="A95" s="112" t="s">
        <v>53</v>
      </c>
      <c r="B95" s="117" t="s">
        <v>235</v>
      </c>
      <c r="C95" s="113" t="s">
        <v>236</v>
      </c>
      <c r="D95" s="61"/>
      <c r="E95" s="3" t="s">
        <v>432</v>
      </c>
      <c r="F95" s="3" t="s">
        <v>432</v>
      </c>
      <c r="G95" s="3" t="s">
        <v>432</v>
      </c>
      <c r="H95" s="3" t="s">
        <v>432</v>
      </c>
      <c r="I95" s="3" t="s">
        <v>432</v>
      </c>
      <c r="J95" s="3" t="s">
        <v>432</v>
      </c>
      <c r="K95" s="3" t="s">
        <v>433</v>
      </c>
      <c r="L95" s="3" t="s">
        <v>432</v>
      </c>
      <c r="M95" s="3" t="s">
        <v>432</v>
      </c>
      <c r="N95" s="3" t="s">
        <v>432</v>
      </c>
      <c r="O95" s="3" t="s">
        <v>432</v>
      </c>
      <c r="P95" s="3" t="s">
        <v>432</v>
      </c>
      <c r="Q95" s="3" t="s">
        <v>432</v>
      </c>
      <c r="R95" s="3" t="s">
        <v>432</v>
      </c>
      <c r="S95" s="3" t="s">
        <v>432</v>
      </c>
      <c r="T95" s="3" t="s">
        <v>432</v>
      </c>
      <c r="U95" s="3" t="s">
        <v>432</v>
      </c>
      <c r="V95" s="3" t="s">
        <v>432</v>
      </c>
      <c r="W95" s="3" t="s">
        <v>432</v>
      </c>
      <c r="X95" s="3" t="s">
        <v>432</v>
      </c>
      <c r="Y95" s="3" t="s">
        <v>432</v>
      </c>
      <c r="Z95" s="3" t="s">
        <v>432</v>
      </c>
      <c r="AA95" s="3" t="s">
        <v>432</v>
      </c>
      <c r="AB95" s="3" t="s">
        <v>432</v>
      </c>
      <c r="AC95" s="3" t="s">
        <v>432</v>
      </c>
      <c r="AD95" s="3" t="s">
        <v>432</v>
      </c>
      <c r="AE95" s="50"/>
      <c r="AF95" s="22" t="s">
        <v>432</v>
      </c>
      <c r="AG95" s="22" t="s">
        <v>432</v>
      </c>
      <c r="AH95" s="22" t="s">
        <v>432</v>
      </c>
      <c r="AI95" s="22" t="s">
        <v>432</v>
      </c>
      <c r="AJ95" s="22" t="s">
        <v>432</v>
      </c>
      <c r="AK95" s="22" t="s">
        <v>431</v>
      </c>
      <c r="AL95" s="39" t="s">
        <v>412</v>
      </c>
    </row>
    <row r="96" spans="1:38" ht="26.25" customHeight="1" outlineLevel="1" thickBot="1" x14ac:dyDescent="0.25">
      <c r="A96" s="112" t="s">
        <v>53</v>
      </c>
      <c r="B96" s="112" t="s">
        <v>237</v>
      </c>
      <c r="C96" s="113" t="s">
        <v>238</v>
      </c>
      <c r="D96" s="63"/>
      <c r="E96" s="3" t="s">
        <v>432</v>
      </c>
      <c r="F96" s="3" t="s">
        <v>432</v>
      </c>
      <c r="G96" s="3" t="s">
        <v>432</v>
      </c>
      <c r="H96" s="3" t="s">
        <v>432</v>
      </c>
      <c r="I96" s="3" t="s">
        <v>432</v>
      </c>
      <c r="J96" s="3" t="s">
        <v>432</v>
      </c>
      <c r="K96" s="3" t="s">
        <v>432</v>
      </c>
      <c r="L96" s="3" t="s">
        <v>432</v>
      </c>
      <c r="M96" s="3" t="s">
        <v>432</v>
      </c>
      <c r="N96" s="3" t="s">
        <v>432</v>
      </c>
      <c r="O96" s="3" t="s">
        <v>432</v>
      </c>
      <c r="P96" s="3" t="s">
        <v>433</v>
      </c>
      <c r="Q96" s="3" t="s">
        <v>432</v>
      </c>
      <c r="R96" s="3" t="s">
        <v>432</v>
      </c>
      <c r="S96" s="3" t="s">
        <v>432</v>
      </c>
      <c r="T96" s="3" t="s">
        <v>432</v>
      </c>
      <c r="U96" s="3" t="s">
        <v>432</v>
      </c>
      <c r="V96" s="3" t="s">
        <v>432</v>
      </c>
      <c r="W96" s="3" t="s">
        <v>432</v>
      </c>
      <c r="X96" s="3" t="s">
        <v>432</v>
      </c>
      <c r="Y96" s="3" t="s">
        <v>432</v>
      </c>
      <c r="Z96" s="3" t="s">
        <v>432</v>
      </c>
      <c r="AA96" s="3" t="s">
        <v>432</v>
      </c>
      <c r="AB96" s="3" t="s">
        <v>432</v>
      </c>
      <c r="AC96" s="3" t="s">
        <v>432</v>
      </c>
      <c r="AD96" s="3" t="s">
        <v>433</v>
      </c>
      <c r="AE96" s="50"/>
      <c r="AF96" s="22" t="s">
        <v>432</v>
      </c>
      <c r="AG96" s="22" t="s">
        <v>432</v>
      </c>
      <c r="AH96" s="22" t="s">
        <v>432</v>
      </c>
      <c r="AI96" s="22" t="s">
        <v>432</v>
      </c>
      <c r="AJ96" s="22" t="s">
        <v>432</v>
      </c>
      <c r="AK96" s="22" t="s">
        <v>431</v>
      </c>
      <c r="AL96" s="39" t="s">
        <v>412</v>
      </c>
    </row>
    <row r="97" spans="1:38" ht="26.25" customHeight="1" outlineLevel="1" thickBot="1" x14ac:dyDescent="0.25">
      <c r="A97" s="112" t="s">
        <v>53</v>
      </c>
      <c r="B97" s="112" t="s">
        <v>239</v>
      </c>
      <c r="C97" s="113" t="s">
        <v>240</v>
      </c>
      <c r="D97" s="63"/>
      <c r="E97" s="3" t="s">
        <v>432</v>
      </c>
      <c r="F97" s="3" t="s">
        <v>432</v>
      </c>
      <c r="G97" s="3" t="s">
        <v>432</v>
      </c>
      <c r="H97" s="3" t="s">
        <v>432</v>
      </c>
      <c r="I97" s="3" t="s">
        <v>432</v>
      </c>
      <c r="J97" s="3" t="s">
        <v>432</v>
      </c>
      <c r="K97" s="3" t="s">
        <v>432</v>
      </c>
      <c r="L97" s="3" t="s">
        <v>432</v>
      </c>
      <c r="M97" s="3" t="s">
        <v>432</v>
      </c>
      <c r="N97" s="3" t="s">
        <v>432</v>
      </c>
      <c r="O97" s="3" t="s">
        <v>432</v>
      </c>
      <c r="P97" s="3" t="s">
        <v>432</v>
      </c>
      <c r="Q97" s="3" t="s">
        <v>432</v>
      </c>
      <c r="R97" s="3" t="s">
        <v>432</v>
      </c>
      <c r="S97" s="3" t="s">
        <v>432</v>
      </c>
      <c r="T97" s="3" t="s">
        <v>432</v>
      </c>
      <c r="U97" s="3" t="s">
        <v>432</v>
      </c>
      <c r="V97" s="3" t="s">
        <v>432</v>
      </c>
      <c r="W97" s="3" t="s">
        <v>432</v>
      </c>
      <c r="X97" s="3" t="s">
        <v>432</v>
      </c>
      <c r="Y97" s="3" t="s">
        <v>432</v>
      </c>
      <c r="Z97" s="3" t="s">
        <v>432</v>
      </c>
      <c r="AA97" s="3" t="s">
        <v>432</v>
      </c>
      <c r="AB97" s="3" t="s">
        <v>432</v>
      </c>
      <c r="AC97" s="3" t="s">
        <v>432</v>
      </c>
      <c r="AD97" s="3" t="s">
        <v>432</v>
      </c>
      <c r="AE97" s="50"/>
      <c r="AF97" s="22" t="s">
        <v>432</v>
      </c>
      <c r="AG97" s="22" t="s">
        <v>432</v>
      </c>
      <c r="AH97" s="22" t="s">
        <v>432</v>
      </c>
      <c r="AI97" s="22" t="s">
        <v>432</v>
      </c>
      <c r="AJ97" s="22" t="s">
        <v>432</v>
      </c>
      <c r="AK97" s="22" t="s">
        <v>431</v>
      </c>
      <c r="AL97" s="39" t="s">
        <v>412</v>
      </c>
    </row>
    <row r="98" spans="1:38" ht="26.25" customHeight="1" thickBot="1" x14ac:dyDescent="0.25">
      <c r="A98" s="112" t="s">
        <v>53</v>
      </c>
      <c r="B98" s="112" t="s">
        <v>241</v>
      </c>
      <c r="C98" s="113" t="s">
        <v>242</v>
      </c>
      <c r="D98" s="63"/>
      <c r="E98" s="3" t="s">
        <v>432</v>
      </c>
      <c r="F98" s="3" t="s">
        <v>432</v>
      </c>
      <c r="G98" s="3" t="s">
        <v>432</v>
      </c>
      <c r="H98" s="3" t="s">
        <v>432</v>
      </c>
      <c r="I98" s="3" t="s">
        <v>432</v>
      </c>
      <c r="J98" s="3" t="s">
        <v>432</v>
      </c>
      <c r="K98" s="3" t="s">
        <v>432</v>
      </c>
      <c r="L98" s="3" t="s">
        <v>432</v>
      </c>
      <c r="M98" s="3" t="s">
        <v>432</v>
      </c>
      <c r="N98" s="3" t="s">
        <v>432</v>
      </c>
      <c r="O98" s="3" t="s">
        <v>432</v>
      </c>
      <c r="P98" s="3" t="s">
        <v>432</v>
      </c>
      <c r="Q98" s="3" t="s">
        <v>432</v>
      </c>
      <c r="R98" s="3" t="s">
        <v>432</v>
      </c>
      <c r="S98" s="3" t="s">
        <v>432</v>
      </c>
      <c r="T98" s="3" t="s">
        <v>432</v>
      </c>
      <c r="U98" s="3" t="s">
        <v>432</v>
      </c>
      <c r="V98" s="3" t="s">
        <v>432</v>
      </c>
      <c r="W98" s="3" t="s">
        <v>432</v>
      </c>
      <c r="X98" s="3" t="s">
        <v>432</v>
      </c>
      <c r="Y98" s="3" t="s">
        <v>432</v>
      </c>
      <c r="Z98" s="3" t="s">
        <v>432</v>
      </c>
      <c r="AA98" s="3" t="s">
        <v>432</v>
      </c>
      <c r="AB98" s="3" t="s">
        <v>432</v>
      </c>
      <c r="AC98" s="3" t="s">
        <v>432</v>
      </c>
      <c r="AD98" s="3" t="s">
        <v>432</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7.7263396530754355E-2</v>
      </c>
      <c r="F99" s="3">
        <v>1.0300506161083174</v>
      </c>
      <c r="G99" s="3" t="s">
        <v>432</v>
      </c>
      <c r="H99" s="3">
        <v>2.2119143340812379</v>
      </c>
      <c r="I99" s="3">
        <v>8.0642710096711798E-2</v>
      </c>
      <c r="J99" s="3">
        <v>8.0642710096711798E-2</v>
      </c>
      <c r="K99" s="3">
        <v>0.17664593640232107</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128.00430174081239</v>
      </c>
      <c r="AL99" s="39" t="s">
        <v>245</v>
      </c>
    </row>
    <row r="100" spans="1:38" ht="26.25" customHeight="1" outlineLevel="1" thickBot="1" x14ac:dyDescent="0.25">
      <c r="A100" s="107" t="s">
        <v>243</v>
      </c>
      <c r="B100" s="107" t="s">
        <v>246</v>
      </c>
      <c r="C100" s="108" t="s">
        <v>408</v>
      </c>
      <c r="D100" s="63"/>
      <c r="E100" s="3">
        <v>1.0539918436750484E-2</v>
      </c>
      <c r="F100" s="3">
        <v>0.21793792312959376</v>
      </c>
      <c r="G100" s="3" t="s">
        <v>432</v>
      </c>
      <c r="H100" s="3">
        <v>0.37149884731141197</v>
      </c>
      <c r="I100" s="3">
        <v>1.6336268529980654E-2</v>
      </c>
      <c r="J100" s="3">
        <v>1.6336268529980654E-2</v>
      </c>
      <c r="K100" s="3">
        <v>3.5697771972920685E-2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60.504698259187613</v>
      </c>
      <c r="AL100" s="39" t="s">
        <v>245</v>
      </c>
    </row>
    <row r="101" spans="1:38" ht="26.25" customHeight="1" outlineLevel="1" thickBot="1" x14ac:dyDescent="0.25">
      <c r="A101" s="107" t="s">
        <v>243</v>
      </c>
      <c r="B101" s="107" t="s">
        <v>247</v>
      </c>
      <c r="C101" s="108" t="s">
        <v>248</v>
      </c>
      <c r="D101" s="63"/>
      <c r="E101" s="3">
        <v>5.8396079999999996E-3</v>
      </c>
      <c r="F101" s="3">
        <v>8.2241146000000001E-2</v>
      </c>
      <c r="G101" s="3" t="s">
        <v>432</v>
      </c>
      <c r="H101" s="3">
        <v>0.19465360000000001</v>
      </c>
      <c r="I101" s="3">
        <v>2.9198039999999995E-2</v>
      </c>
      <c r="J101" s="3">
        <v>2.9198039999999995E-2</v>
      </c>
      <c r="K101" s="3">
        <v>6.812876000000001E-2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486.63400000000001</v>
      </c>
      <c r="AL101" s="39" t="s">
        <v>245</v>
      </c>
    </row>
    <row r="102" spans="1:38" ht="26.25" customHeight="1" outlineLevel="1" thickBot="1" x14ac:dyDescent="0.25">
      <c r="A102" s="107" t="s">
        <v>243</v>
      </c>
      <c r="B102" s="107" t="s">
        <v>249</v>
      </c>
      <c r="C102" s="108" t="s">
        <v>386</v>
      </c>
      <c r="D102" s="63"/>
      <c r="E102" s="3">
        <v>8.4399845459180636E-3</v>
      </c>
      <c r="F102" s="3">
        <v>3.373819441727649E-2</v>
      </c>
      <c r="G102" s="3" t="s">
        <v>432</v>
      </c>
      <c r="H102" s="3">
        <v>0.24145376192236279</v>
      </c>
      <c r="I102" s="3">
        <v>3.922411754135555E-3</v>
      </c>
      <c r="J102" s="3">
        <v>3.922411754135555E-3</v>
      </c>
      <c r="K102" s="3">
        <v>1.7835684857390375E-2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24.228000000000002</v>
      </c>
      <c r="AL102" s="39" t="s">
        <v>245</v>
      </c>
    </row>
    <row r="103" spans="1:38" ht="26.25"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customHeight="1" outlineLevel="1" thickBot="1" x14ac:dyDescent="0.25">
      <c r="A104" s="107" t="s">
        <v>243</v>
      </c>
      <c r="B104" s="107" t="s">
        <v>252</v>
      </c>
      <c r="C104" s="108" t="s">
        <v>253</v>
      </c>
      <c r="D104" s="63"/>
      <c r="E104" s="3">
        <v>6.5317200000000004E-4</v>
      </c>
      <c r="F104" s="3">
        <v>2.9501602000000002E-2</v>
      </c>
      <c r="G104" s="3" t="s">
        <v>432</v>
      </c>
      <c r="H104" s="3">
        <v>2.1772400000000001E-2</v>
      </c>
      <c r="I104" s="3">
        <v>3.2658599999999993E-3</v>
      </c>
      <c r="J104" s="3">
        <v>3.2658599999999993E-3</v>
      </c>
      <c r="K104" s="3">
        <v>7.6203400000000006E-3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54.430999999999997</v>
      </c>
      <c r="AL104" s="39" t="s">
        <v>245</v>
      </c>
    </row>
    <row r="105" spans="1:38" ht="26.25" customHeight="1" outlineLevel="1" thickBot="1" x14ac:dyDescent="0.25">
      <c r="A105" s="107" t="s">
        <v>243</v>
      </c>
      <c r="B105" s="107" t="s">
        <v>254</v>
      </c>
      <c r="C105" s="108" t="s">
        <v>255</v>
      </c>
      <c r="D105" s="63"/>
      <c r="E105" s="3">
        <v>4.9784999999999994E-3</v>
      </c>
      <c r="F105" s="3">
        <v>8.5132349999999996E-2</v>
      </c>
      <c r="G105" s="3" t="s">
        <v>432</v>
      </c>
      <c r="H105" s="3">
        <v>0.13939799999999999</v>
      </c>
      <c r="I105" s="3">
        <v>4.3810799999999999E-3</v>
      </c>
      <c r="J105" s="3">
        <v>4.3810799999999999E-3</v>
      </c>
      <c r="K105" s="3">
        <v>9.5587199999999997E-3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19.914000000000001</v>
      </c>
      <c r="AL105" s="39" t="s">
        <v>245</v>
      </c>
    </row>
    <row r="106" spans="1:38" ht="26.25"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customHeight="1" outlineLevel="1" thickBot="1" x14ac:dyDescent="0.25">
      <c r="A107" s="107" t="s">
        <v>243</v>
      </c>
      <c r="B107" s="107" t="s">
        <v>258</v>
      </c>
      <c r="C107" s="108" t="s">
        <v>379</v>
      </c>
      <c r="D107" s="63"/>
      <c r="E107" s="3">
        <v>9.4104804580836428E-3</v>
      </c>
      <c r="F107" s="3">
        <v>0.11090923397027151</v>
      </c>
      <c r="G107" s="3" t="s">
        <v>432</v>
      </c>
      <c r="H107" s="3">
        <v>0.10754834809238449</v>
      </c>
      <c r="I107" s="3">
        <v>2.6887087023096123E-2</v>
      </c>
      <c r="J107" s="3">
        <v>2.6887087023096123E-2</v>
      </c>
      <c r="K107" s="3">
        <v>0.12771366335970658</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672.17717557740309</v>
      </c>
      <c r="AL107" s="39" t="s">
        <v>245</v>
      </c>
    </row>
    <row r="108" spans="1:38" ht="26.25" customHeight="1" outlineLevel="1" thickBot="1" x14ac:dyDescent="0.25">
      <c r="A108" s="107" t="s">
        <v>243</v>
      </c>
      <c r="B108" s="107" t="s">
        <v>259</v>
      </c>
      <c r="C108" s="108" t="s">
        <v>380</v>
      </c>
      <c r="D108" s="63"/>
      <c r="E108" s="3">
        <v>6.458244304430481E-3</v>
      </c>
      <c r="F108" s="3">
        <v>2.5832977217721924E-2</v>
      </c>
      <c r="G108" s="3" t="s">
        <v>432</v>
      </c>
      <c r="H108" s="3">
        <v>3.1095250354665278E-2</v>
      </c>
      <c r="I108" s="3">
        <v>4.7838846699485042E-3</v>
      </c>
      <c r="J108" s="3">
        <v>4.7838846699485042E-3</v>
      </c>
      <c r="K108" s="3">
        <v>9.5677693398970084E-3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239.19423349742522</v>
      </c>
      <c r="AL108" s="39" t="s">
        <v>245</v>
      </c>
    </row>
    <row r="109" spans="1:38" ht="26.25" customHeight="1" outlineLevel="1" thickBot="1" x14ac:dyDescent="0.25">
      <c r="A109" s="107" t="s">
        <v>243</v>
      </c>
      <c r="B109" s="107" t="s">
        <v>260</v>
      </c>
      <c r="C109" s="108" t="s">
        <v>381</v>
      </c>
      <c r="D109" s="63"/>
      <c r="E109" s="3">
        <v>7.1297760379381725E-5</v>
      </c>
      <c r="F109" s="3">
        <v>1.2912816602043578E-3</v>
      </c>
      <c r="G109" s="3" t="s">
        <v>432</v>
      </c>
      <c r="H109" s="3">
        <v>1.4787683634242136E-3</v>
      </c>
      <c r="I109" s="3">
        <v>2.9047235710118478E-4</v>
      </c>
      <c r="J109" s="3">
        <v>2.9047235710118478E-4</v>
      </c>
      <c r="K109" s="3">
        <v>2.9047235710118478E-4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2.6406577918289527</v>
      </c>
      <c r="AL109" s="39" t="s">
        <v>245</v>
      </c>
    </row>
    <row r="110" spans="1:38" ht="26.25" customHeight="1" outlineLevel="1" thickBot="1" x14ac:dyDescent="0.25">
      <c r="A110" s="107" t="s">
        <v>243</v>
      </c>
      <c r="B110" s="107" t="s">
        <v>261</v>
      </c>
      <c r="C110" s="108" t="s">
        <v>382</v>
      </c>
      <c r="D110" s="63"/>
      <c r="E110" s="3">
        <v>1.535966566671397E-5</v>
      </c>
      <c r="F110" s="3">
        <v>1.5021753022046262E-3</v>
      </c>
      <c r="G110" s="3" t="s">
        <v>432</v>
      </c>
      <c r="H110" s="3">
        <v>9.2157994000283822E-4</v>
      </c>
      <c r="I110" s="3">
        <v>7.3726395200227068E-4</v>
      </c>
      <c r="J110" s="3">
        <v>7.3726395200227068E-4</v>
      </c>
      <c r="K110" s="3">
        <v>7.3726395200227068E-4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3.0719331333427946</v>
      </c>
      <c r="AL110" s="39" t="s">
        <v>245</v>
      </c>
    </row>
    <row r="111" spans="1:38" ht="26.25"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customHeight="1" outlineLevel="1" thickBot="1" x14ac:dyDescent="0.25">
      <c r="A112" s="107" t="s">
        <v>263</v>
      </c>
      <c r="B112" s="107" t="s">
        <v>264</v>
      </c>
      <c r="C112" s="108" t="s">
        <v>265</v>
      </c>
      <c r="D112" s="59"/>
      <c r="E112" s="3">
        <v>1.0255333707419559E-2</v>
      </c>
      <c r="F112" s="3" t="s">
        <v>432</v>
      </c>
      <c r="G112" s="3" t="s">
        <v>432</v>
      </c>
      <c r="H112" s="3">
        <v>3.8457501402823349E-2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1750000</v>
      </c>
      <c r="AL112" s="39" t="s">
        <v>418</v>
      </c>
    </row>
    <row r="113" spans="1:38" ht="26.25" customHeight="1" outlineLevel="1" thickBot="1" x14ac:dyDescent="0.25">
      <c r="A113" s="107" t="s">
        <v>263</v>
      </c>
      <c r="B113" s="109" t="s">
        <v>266</v>
      </c>
      <c r="C113" s="110" t="s">
        <v>267</v>
      </c>
      <c r="D113" s="59"/>
      <c r="E113" s="3" t="s">
        <v>433</v>
      </c>
      <c r="F113" s="3" t="s">
        <v>432</v>
      </c>
      <c r="G113" s="3" t="s">
        <v>432</v>
      </c>
      <c r="H113" s="3">
        <v>1.5142839242615544</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customHeight="1" outlineLevel="1" thickBot="1" x14ac:dyDescent="0.25">
      <c r="A116" s="107" t="s">
        <v>263</v>
      </c>
      <c r="B116" s="107" t="s">
        <v>271</v>
      </c>
      <c r="C116" s="108" t="s">
        <v>409</v>
      </c>
      <c r="D116" s="59"/>
      <c r="E116" s="3" t="s">
        <v>432</v>
      </c>
      <c r="F116" s="3" t="s">
        <v>432</v>
      </c>
      <c r="G116" s="3" t="s">
        <v>432</v>
      </c>
      <c r="H116" s="3">
        <v>1.2385557241779499</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1.036762389</v>
      </c>
      <c r="G125" s="3" t="s">
        <v>432</v>
      </c>
      <c r="H125" s="3" t="s">
        <v>432</v>
      </c>
      <c r="I125" s="3">
        <v>9.5036552324999982E-3</v>
      </c>
      <c r="J125" s="3">
        <v>6.30697119975E-2</v>
      </c>
      <c r="K125" s="3">
        <v>0.13333916280749999</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287.9895525</v>
      </c>
      <c r="AL125" s="22" t="s">
        <v>425</v>
      </c>
    </row>
    <row r="126" spans="1:38" ht="26.25"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22" t="s">
        <v>424</v>
      </c>
    </row>
    <row r="127" spans="1:38" ht="26.25"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22" t="s">
        <v>426</v>
      </c>
    </row>
    <row r="128" spans="1:38" ht="26.25"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22" t="s">
        <v>300</v>
      </c>
    </row>
    <row r="129" spans="1:38" ht="26.25"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22" t="s">
        <v>300</v>
      </c>
    </row>
    <row r="130" spans="1:38" ht="26.25"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22" t="s">
        <v>300</v>
      </c>
    </row>
    <row r="131" spans="1:38" ht="26.25"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22" t="s">
        <v>300</v>
      </c>
    </row>
    <row r="132" spans="1:38" ht="26.25"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22" t="s">
        <v>414</v>
      </c>
    </row>
    <row r="133" spans="1:38" ht="26.25"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22" t="s">
        <v>415</v>
      </c>
    </row>
    <row r="134" spans="1:38" ht="26.25"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22" t="s">
        <v>412</v>
      </c>
    </row>
    <row r="135" spans="1:38" ht="26.25"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22" t="s">
        <v>412</v>
      </c>
    </row>
    <row r="136" spans="1:38" ht="26.25" customHeight="1" outlineLevel="1" thickBot="1" x14ac:dyDescent="0.25">
      <c r="A136" s="103" t="s">
        <v>288</v>
      </c>
      <c r="B136" s="103" t="s">
        <v>313</v>
      </c>
      <c r="C136" s="104" t="s">
        <v>314</v>
      </c>
      <c r="D136" s="59"/>
      <c r="E136" s="3" t="s">
        <v>432</v>
      </c>
      <c r="F136" s="3">
        <v>0.15157602522553087</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22" t="s">
        <v>416</v>
      </c>
    </row>
    <row r="137" spans="1:38" ht="26.25"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22" t="s">
        <v>416</v>
      </c>
    </row>
    <row r="138" spans="1:38" ht="26.25"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22" t="s">
        <v>416</v>
      </c>
    </row>
    <row r="139" spans="1:38" ht="26.25" customHeight="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22"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22" t="s">
        <v>412</v>
      </c>
    </row>
    <row r="141" spans="1:38" s="6" customFormat="1" ht="37.5" customHeight="1" thickBot="1" x14ac:dyDescent="0.25">
      <c r="A141" s="64"/>
      <c r="B141" s="65" t="s">
        <v>323</v>
      </c>
      <c r="C141" s="66" t="s">
        <v>388</v>
      </c>
      <c r="D141" s="64" t="s">
        <v>142</v>
      </c>
      <c r="E141" s="16">
        <f>SUM(E14:E140)</f>
        <v>11.485078284595625</v>
      </c>
      <c r="F141" s="16">
        <f t="shared" ref="F141:AD141" si="0">SUM(F14:F140)</f>
        <v>8.7890800265513747</v>
      </c>
      <c r="G141" s="16">
        <f t="shared" si="0"/>
        <v>58.916584782479696</v>
      </c>
      <c r="H141" s="16">
        <f t="shared" si="0"/>
        <v>6.4439768940215529</v>
      </c>
      <c r="I141" s="16">
        <f t="shared" si="0"/>
        <v>2.1709581046586814</v>
      </c>
      <c r="J141" s="16">
        <f t="shared" si="0"/>
        <v>2.9212157890379244</v>
      </c>
      <c r="K141" s="16">
        <f t="shared" si="0"/>
        <v>4.4610015679127519</v>
      </c>
      <c r="L141" s="16">
        <f t="shared" si="0"/>
        <v>0.39000582942981959</v>
      </c>
      <c r="M141" s="16">
        <f t="shared" si="0"/>
        <v>26.198225623610895</v>
      </c>
      <c r="N141" s="16">
        <f t="shared" si="0"/>
        <v>1.1117814831407045</v>
      </c>
      <c r="O141" s="16">
        <f t="shared" si="0"/>
        <v>3.6649659224819935</v>
      </c>
      <c r="P141" s="16">
        <f t="shared" si="0"/>
        <v>6.7723407588892059E-2</v>
      </c>
      <c r="Q141" s="16">
        <f t="shared" si="0"/>
        <v>0.22927037570933842</v>
      </c>
      <c r="R141" s="16">
        <f>SUM(R14:R140)</f>
        <v>0.35352637887306643</v>
      </c>
      <c r="S141" s="16">
        <f t="shared" si="0"/>
        <v>0.10171546584184339</v>
      </c>
      <c r="T141" s="16">
        <f t="shared" si="0"/>
        <v>1.1674193694986146</v>
      </c>
      <c r="U141" s="16">
        <f t="shared" si="0"/>
        <v>0.66714334552615351</v>
      </c>
      <c r="V141" s="16">
        <f t="shared" si="0"/>
        <v>5.122849800501303</v>
      </c>
      <c r="W141" s="16">
        <f t="shared" si="0"/>
        <v>1.0328435687312307</v>
      </c>
      <c r="X141" s="16">
        <f t="shared" si="0"/>
        <v>7.7506773322672487E-2</v>
      </c>
      <c r="Y141" s="16">
        <f t="shared" si="0"/>
        <v>0.16009213462877045</v>
      </c>
      <c r="Z141" s="16">
        <f t="shared" si="0"/>
        <v>4.4563762647453431E-2</v>
      </c>
      <c r="AA141" s="16">
        <f t="shared" si="0"/>
        <v>3.4727125012069336E-2</v>
      </c>
      <c r="AB141" s="16">
        <f t="shared" si="0"/>
        <v>0.31698954377096578</v>
      </c>
      <c r="AC141" s="16">
        <f t="shared" si="0"/>
        <v>0.13405557785483618</v>
      </c>
      <c r="AD141" s="16">
        <f t="shared" si="0"/>
        <v>1.2060615071384341E-3</v>
      </c>
      <c r="AE141" s="51"/>
      <c r="AF141" s="16"/>
      <c r="AG141" s="16"/>
      <c r="AH141" s="16"/>
      <c r="AI141" s="16"/>
      <c r="AJ141" s="16"/>
      <c r="AK141" s="16"/>
      <c r="AL141" s="40"/>
    </row>
    <row r="142" spans="1:38" ht="15" customHeight="1" thickBot="1" x14ac:dyDescent="0.3">
      <c r="A142" s="67"/>
      <c r="B142" s="41"/>
      <c r="C142" s="68" t="s">
        <v>428</v>
      </c>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136"/>
      <c r="AF143" s="9" t="s">
        <v>432</v>
      </c>
      <c r="AG143" s="9" t="s">
        <v>432</v>
      </c>
      <c r="AH143" s="9" t="s">
        <v>432</v>
      </c>
      <c r="AI143" s="9" t="s">
        <v>432</v>
      </c>
      <c r="AJ143" s="9" t="s">
        <v>432</v>
      </c>
      <c r="AK143" s="9" t="s">
        <v>432</v>
      </c>
      <c r="AL143" s="42" t="s">
        <v>49</v>
      </c>
    </row>
    <row r="144" spans="1:38" ht="26.25"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136"/>
      <c r="AF144" s="9" t="s">
        <v>432</v>
      </c>
      <c r="AG144" s="9" t="s">
        <v>432</v>
      </c>
      <c r="AH144" s="9" t="s">
        <v>432</v>
      </c>
      <c r="AI144" s="9" t="s">
        <v>432</v>
      </c>
      <c r="AJ144" s="9" t="s">
        <v>432</v>
      </c>
      <c r="AK144" s="9" t="s">
        <v>432</v>
      </c>
      <c r="AL144" s="42" t="s">
        <v>49</v>
      </c>
    </row>
    <row r="145" spans="1:38" ht="26.25"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136"/>
      <c r="AF145" s="9" t="s">
        <v>432</v>
      </c>
      <c r="AG145" s="9" t="s">
        <v>432</v>
      </c>
      <c r="AH145" s="9" t="s">
        <v>432</v>
      </c>
      <c r="AI145" s="9" t="s">
        <v>432</v>
      </c>
      <c r="AJ145" s="9" t="s">
        <v>432</v>
      </c>
      <c r="AK145" s="9" t="s">
        <v>432</v>
      </c>
      <c r="AL145" s="42" t="s">
        <v>49</v>
      </c>
    </row>
    <row r="146" spans="1:38" ht="26.25"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136"/>
      <c r="AF146" s="9" t="s">
        <v>432</v>
      </c>
      <c r="AG146" s="9" t="s">
        <v>432</v>
      </c>
      <c r="AH146" s="9" t="s">
        <v>432</v>
      </c>
      <c r="AI146" s="9" t="s">
        <v>432</v>
      </c>
      <c r="AJ146" s="9" t="s">
        <v>432</v>
      </c>
      <c r="AK146" s="9" t="s">
        <v>432</v>
      </c>
      <c r="AL146" s="42" t="s">
        <v>49</v>
      </c>
    </row>
    <row r="147" spans="1:38" ht="26.25"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136"/>
      <c r="AF147" s="9" t="s">
        <v>432</v>
      </c>
      <c r="AG147" s="9" t="s">
        <v>432</v>
      </c>
      <c r="AH147" s="9" t="s">
        <v>432</v>
      </c>
      <c r="AI147" s="9" t="s">
        <v>432</v>
      </c>
      <c r="AJ147" s="9" t="s">
        <v>432</v>
      </c>
      <c r="AK147" s="9" t="s">
        <v>432</v>
      </c>
      <c r="AL147" s="42" t="s">
        <v>49</v>
      </c>
    </row>
    <row r="148" spans="1:38" ht="26.25"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136"/>
      <c r="AF148" s="9" t="s">
        <v>432</v>
      </c>
      <c r="AG148" s="9" t="s">
        <v>432</v>
      </c>
      <c r="AH148" s="9" t="s">
        <v>432</v>
      </c>
      <c r="AI148" s="9" t="s">
        <v>432</v>
      </c>
      <c r="AJ148" s="9" t="s">
        <v>432</v>
      </c>
      <c r="AK148" s="9" t="s">
        <v>432</v>
      </c>
      <c r="AL148" s="42" t="s">
        <v>413</v>
      </c>
    </row>
    <row r="149" spans="1:38" ht="26.25" customHeight="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136"/>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customHeight="1" outlineLevel="1" thickBot="1" x14ac:dyDescent="0.25">
      <c r="A152" s="75"/>
      <c r="B152" s="76" t="s">
        <v>367</v>
      </c>
      <c r="C152" s="77" t="s">
        <v>364</v>
      </c>
      <c r="D152" s="75" t="s">
        <v>297</v>
      </c>
      <c r="E152" s="11">
        <f>SUM(E$141, E$151, IF(AND(ISNUMBER(SEARCH($B$4,"AT|BE|CH|GB|IE|LT|LU|NL")),SUM(E$143:E$149)&gt;0),SUM(E$143:E$149)-SUM(E$27:E$33),0))</f>
        <v>11.485078284595625</v>
      </c>
      <c r="F152" s="11">
        <f t="shared" ref="F152:AD152" si="1">SUM(F$141, F$151, IF(AND(ISNUMBER(SEARCH($B$4,"AT|BE|CH|GB|IE|LT|LU|NL")),SUM(F$143:F$149)&gt;0),SUM(F$143:F$149)-SUM(F$27:F$33),0))</f>
        <v>8.7890800265513747</v>
      </c>
      <c r="G152" s="11">
        <f t="shared" si="1"/>
        <v>58.916584782479696</v>
      </c>
      <c r="H152" s="11">
        <f t="shared" si="1"/>
        <v>6.4439768940215529</v>
      </c>
      <c r="I152" s="11">
        <f t="shared" si="1"/>
        <v>2.1709581046586814</v>
      </c>
      <c r="J152" s="11">
        <f t="shared" si="1"/>
        <v>2.9212157890379244</v>
      </c>
      <c r="K152" s="11">
        <f t="shared" si="1"/>
        <v>4.4610015679127519</v>
      </c>
      <c r="L152" s="11">
        <f t="shared" si="1"/>
        <v>0.39000582942981959</v>
      </c>
      <c r="M152" s="11">
        <f t="shared" si="1"/>
        <v>26.198225623610895</v>
      </c>
      <c r="N152" s="11">
        <f t="shared" si="1"/>
        <v>1.1117814831407045</v>
      </c>
      <c r="O152" s="11">
        <f t="shared" si="1"/>
        <v>3.6649659224819935</v>
      </c>
      <c r="P152" s="11">
        <f t="shared" si="1"/>
        <v>6.7723407588892059E-2</v>
      </c>
      <c r="Q152" s="11">
        <f t="shared" si="1"/>
        <v>0.22927037570933842</v>
      </c>
      <c r="R152" s="11">
        <f t="shared" si="1"/>
        <v>0.35352637887306643</v>
      </c>
      <c r="S152" s="11">
        <f t="shared" si="1"/>
        <v>0.10171546584184339</v>
      </c>
      <c r="T152" s="11">
        <f t="shared" si="1"/>
        <v>1.1674193694986146</v>
      </c>
      <c r="U152" s="11">
        <f t="shared" si="1"/>
        <v>0.66714334552615351</v>
      </c>
      <c r="V152" s="11">
        <f t="shared" si="1"/>
        <v>5.122849800501303</v>
      </c>
      <c r="W152" s="11">
        <f t="shared" si="1"/>
        <v>1.0328435687312307</v>
      </c>
      <c r="X152" s="11">
        <f t="shared" si="1"/>
        <v>7.7506773322672487E-2</v>
      </c>
      <c r="Y152" s="11">
        <f t="shared" si="1"/>
        <v>0.16009213462877045</v>
      </c>
      <c r="Z152" s="11">
        <f t="shared" si="1"/>
        <v>4.4563762647453431E-2</v>
      </c>
      <c r="AA152" s="11">
        <f t="shared" si="1"/>
        <v>3.4727125012069336E-2</v>
      </c>
      <c r="AB152" s="11">
        <f t="shared" si="1"/>
        <v>0.31698954377096578</v>
      </c>
      <c r="AC152" s="11">
        <f t="shared" si="1"/>
        <v>0.13405557785483618</v>
      </c>
      <c r="AD152" s="11">
        <f t="shared" si="1"/>
        <v>1.2060615071384341E-3</v>
      </c>
      <c r="AE152" s="53"/>
      <c r="AF152" s="11"/>
      <c r="AG152" s="11"/>
      <c r="AH152" s="11"/>
      <c r="AI152" s="11"/>
      <c r="AJ152" s="11"/>
      <c r="AK152" s="11"/>
      <c r="AL152" s="44"/>
    </row>
    <row r="153" spans="1:38" ht="26.25"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t="s">
        <v>432</v>
      </c>
      <c r="V153" s="10" t="s">
        <v>432</v>
      </c>
      <c r="W153" s="10" t="s">
        <v>432</v>
      </c>
      <c r="X153" s="10" t="s">
        <v>432</v>
      </c>
      <c r="Y153" s="10" t="s">
        <v>432</v>
      </c>
      <c r="Z153" s="10" t="s">
        <v>432</v>
      </c>
      <c r="AA153" s="10" t="s">
        <v>432</v>
      </c>
      <c r="AB153" s="10" t="s">
        <v>432</v>
      </c>
      <c r="AC153" s="10" t="s">
        <v>432</v>
      </c>
      <c r="AD153" s="10" t="s">
        <v>432</v>
      </c>
      <c r="AE153" s="134"/>
      <c r="AF153" s="10" t="s">
        <v>432</v>
      </c>
      <c r="AG153" s="10" t="s">
        <v>432</v>
      </c>
      <c r="AH153" s="10" t="s">
        <v>432</v>
      </c>
      <c r="AI153" s="10" t="s">
        <v>432</v>
      </c>
      <c r="AJ153" s="10" t="s">
        <v>432</v>
      </c>
      <c r="AK153" s="10" t="s">
        <v>432</v>
      </c>
      <c r="AL153" s="135"/>
    </row>
    <row r="154" spans="1:38" ht="37.5" customHeight="1" thickBot="1" x14ac:dyDescent="0.25">
      <c r="A154" s="75"/>
      <c r="B154" s="76" t="s">
        <v>368</v>
      </c>
      <c r="C154" s="77" t="s">
        <v>365</v>
      </c>
      <c r="D154" s="75" t="s">
        <v>324</v>
      </c>
      <c r="E154" s="11">
        <f>SUM(E$141, E$153, -1 * IF(OR($B$6=2005,$B$6&gt;=2020),SUM(E$99:E$122),0), IF(AND(ISNUMBER(SEARCH($B$4,"AT|BE|CH|GB|IE|LT|LU|NL")),SUM(E$143:E$149)&gt;0),SUM(E$143:E$149)-SUM(E$27:E$33),0))</f>
        <v>11.485078284595625</v>
      </c>
      <c r="F154" s="11">
        <f>SUM(F$141, F$153, -1 * IF(OR($B$6=2005,$B$6&gt;=2020),SUM(F$99:F$122),0), IF(AND(ISNUMBER(SEARCH($B$4,"AT|BE|CH|GB|IE|LT|LU|NL")),SUM(F$143:F$149)&gt;0),SUM(F$143:F$149)-SUM(F$27:F$33),0))</f>
        <v>8.7890800265513747</v>
      </c>
      <c r="G154" s="11">
        <f>SUM(G$141, G$153, IF(AND(ISNUMBER(SEARCH($B$4,"AT|BE|CH|GB|IE|LT|LU|NL")),SUM(G$143:G$149)&gt;0),SUM(G$143:G$149)-SUM(G$27:G$33),0))</f>
        <v>58.916584782479696</v>
      </c>
      <c r="H154" s="11">
        <f>SUM(H$141, H$153, IF(AND(ISNUMBER(SEARCH($B$4,"AT|BE|CH|GB|IE|LT|LU|NL")),SUM(H$143:H$149)&gt;0),SUM(H$143:H$149)-SUM(H$27:H$33),0))</f>
        <v>6.4439768940215529</v>
      </c>
      <c r="I154" s="11">
        <f t="shared" ref="I154:AD154" si="2">SUM(I$141, I$153, IF(AND(ISNUMBER(SEARCH($B$4,"AT|BE|CH|GB|IE|LT|LU|NL")),SUM(I$143:I$149)&gt;0),SUM(I$143:I$149)-SUM(I$27:I$33),0))</f>
        <v>2.1709581046586814</v>
      </c>
      <c r="J154" s="11">
        <f t="shared" si="2"/>
        <v>2.9212157890379244</v>
      </c>
      <c r="K154" s="11">
        <f t="shared" si="2"/>
        <v>4.4610015679127519</v>
      </c>
      <c r="L154" s="11">
        <f t="shared" si="2"/>
        <v>0.39000582942981959</v>
      </c>
      <c r="M154" s="11">
        <f t="shared" si="2"/>
        <v>26.198225623610895</v>
      </c>
      <c r="N154" s="11">
        <f t="shared" si="2"/>
        <v>1.1117814831407045</v>
      </c>
      <c r="O154" s="11">
        <f t="shared" si="2"/>
        <v>3.6649659224819935</v>
      </c>
      <c r="P154" s="11">
        <f t="shared" si="2"/>
        <v>6.7723407588892059E-2</v>
      </c>
      <c r="Q154" s="11">
        <f t="shared" si="2"/>
        <v>0.22927037570933842</v>
      </c>
      <c r="R154" s="11">
        <f t="shared" si="2"/>
        <v>0.35352637887306643</v>
      </c>
      <c r="S154" s="11">
        <f t="shared" si="2"/>
        <v>0.10171546584184339</v>
      </c>
      <c r="T154" s="11">
        <f t="shared" si="2"/>
        <v>1.1674193694986146</v>
      </c>
      <c r="U154" s="11">
        <f t="shared" si="2"/>
        <v>0.66714334552615351</v>
      </c>
      <c r="V154" s="11">
        <f t="shared" si="2"/>
        <v>5.122849800501303</v>
      </c>
      <c r="W154" s="11">
        <f t="shared" si="2"/>
        <v>1.0328435687312307</v>
      </c>
      <c r="X154" s="11">
        <f t="shared" si="2"/>
        <v>7.7506773322672487E-2</v>
      </c>
      <c r="Y154" s="11">
        <f t="shared" si="2"/>
        <v>0.16009213462877045</v>
      </c>
      <c r="Z154" s="11">
        <f t="shared" si="2"/>
        <v>4.4563762647453431E-2</v>
      </c>
      <c r="AA154" s="11">
        <f t="shared" si="2"/>
        <v>3.4727125012069336E-2</v>
      </c>
      <c r="AB154" s="11">
        <f t="shared" si="2"/>
        <v>0.31698954377096578</v>
      </c>
      <c r="AC154" s="11">
        <f t="shared" si="2"/>
        <v>0.13405557785483618</v>
      </c>
      <c r="AD154" s="11">
        <f t="shared" si="2"/>
        <v>1.2060615071384341E-3</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v>0</v>
      </c>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customHeight="1" outlineLevel="1" thickBot="1" x14ac:dyDescent="0.25">
      <c r="A158" s="47" t="s">
        <v>327</v>
      </c>
      <c r="B158" s="47" t="s">
        <v>330</v>
      </c>
      <c r="C158" s="82" t="s">
        <v>331</v>
      </c>
      <c r="D158" s="83">
        <v>0</v>
      </c>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customHeight="1" outlineLevel="1" thickBot="1" x14ac:dyDescent="0.25">
      <c r="A159" s="47" t="s">
        <v>332</v>
      </c>
      <c r="B159" s="47" t="s">
        <v>333</v>
      </c>
      <c r="C159" s="82" t="s">
        <v>411</v>
      </c>
      <c r="D159" s="83">
        <v>0</v>
      </c>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customHeight="1" outlineLevel="1" thickBot="1" x14ac:dyDescent="0.25">
      <c r="A160" s="47" t="s">
        <v>334</v>
      </c>
      <c r="B160" s="47" t="s">
        <v>335</v>
      </c>
      <c r="C160" s="82" t="s">
        <v>336</v>
      </c>
      <c r="D160" s="83">
        <v>0</v>
      </c>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thickBot="1" x14ac:dyDescent="0.25">
      <c r="A161" s="48" t="s">
        <v>334</v>
      </c>
      <c r="B161" s="48" t="s">
        <v>337</v>
      </c>
      <c r="C161" s="84" t="s">
        <v>338</v>
      </c>
      <c r="D161" s="85">
        <v>0</v>
      </c>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v>0</v>
      </c>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customHeight="1" outlineLevel="1" thickBot="1" x14ac:dyDescent="0.25">
      <c r="A163" s="49" t="s">
        <v>339</v>
      </c>
      <c r="B163" s="49" t="s">
        <v>342</v>
      </c>
      <c r="C163" s="86" t="s">
        <v>343</v>
      </c>
      <c r="D163" s="87">
        <v>0</v>
      </c>
      <c r="E163" s="21">
        <v>7.1999999999999995E-2</v>
      </c>
      <c r="F163" s="21">
        <v>0.216</v>
      </c>
      <c r="G163" s="21">
        <v>1.44E-2</v>
      </c>
      <c r="H163" s="21">
        <v>1.44E-2</v>
      </c>
      <c r="I163" s="21">
        <v>6.4799999999999996E-3</v>
      </c>
      <c r="J163" s="21">
        <v>7.92E-3</v>
      </c>
      <c r="K163" s="21">
        <v>1.2239999999999999E-2</v>
      </c>
      <c r="L163" s="21">
        <v>5.8319999999999997E-2</v>
      </c>
      <c r="M163" s="21">
        <v>2.1599999999999997</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0.72</v>
      </c>
      <c r="AL163" s="49" t="s">
        <v>344</v>
      </c>
    </row>
    <row r="164" spans="1:38" ht="26.25" customHeight="1" thickBot="1" x14ac:dyDescent="0.25">
      <c r="A164" s="49" t="s">
        <v>339</v>
      </c>
      <c r="B164" s="49" t="s">
        <v>345</v>
      </c>
      <c r="C164" s="86" t="s">
        <v>346</v>
      </c>
      <c r="D164" s="87">
        <v>0</v>
      </c>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sheetPr>
  <dimension ref="A1:AL170"/>
  <sheetViews>
    <sheetView tabSelected="1" zoomScale="85" zoomScaleNormal="85" workbookViewId="0">
      <pane xSplit="4" ySplit="13" topLeftCell="E14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1991</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1991</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5.5775604803256904</v>
      </c>
      <c r="F14" s="3">
        <v>1.7050780999999997E-2</v>
      </c>
      <c r="G14" s="3">
        <v>46.052471591979305</v>
      </c>
      <c r="H14" s="3" t="s">
        <v>431</v>
      </c>
      <c r="I14" s="3">
        <v>0.41670934359999995</v>
      </c>
      <c r="J14" s="3">
        <v>0.71317735829999995</v>
      </c>
      <c r="K14" s="3">
        <v>1.1873324396999998</v>
      </c>
      <c r="L14" s="3">
        <v>4.3240884368000001E-3</v>
      </c>
      <c r="M14" s="3">
        <v>0.10548125410271862</v>
      </c>
      <c r="N14" s="3">
        <v>0.17913556716000001</v>
      </c>
      <c r="O14" s="3">
        <v>0.23360270339999997</v>
      </c>
      <c r="P14" s="3">
        <v>3.4537278775999998E-2</v>
      </c>
      <c r="Q14" s="3">
        <v>0.17071097318000003</v>
      </c>
      <c r="R14" s="3">
        <v>0.10863731009999998</v>
      </c>
      <c r="S14" s="3">
        <v>1.2827612160000001E-2</v>
      </c>
      <c r="T14" s="3">
        <v>0.16041272609999999</v>
      </c>
      <c r="U14" s="3">
        <v>0.53535186715999994</v>
      </c>
      <c r="V14" s="3">
        <v>0.12014599520000001</v>
      </c>
      <c r="W14" s="3">
        <v>0.11932822000000001</v>
      </c>
      <c r="X14" s="3">
        <v>1.5455196900000001E-5</v>
      </c>
      <c r="Y14" s="3">
        <v>4.4067444299999997E-4</v>
      </c>
      <c r="Z14" s="3">
        <v>3.45565539E-4</v>
      </c>
      <c r="AA14" s="3">
        <v>2.6189792420000005E-5</v>
      </c>
      <c r="AB14" s="3">
        <v>8.2788497131999989E-4</v>
      </c>
      <c r="AC14" s="3">
        <v>7.9653707099999999E-2</v>
      </c>
      <c r="AD14" s="3">
        <v>3.9232422899999992E-5</v>
      </c>
      <c r="AE14" s="50"/>
      <c r="AF14" s="22">
        <v>176.83600000000001</v>
      </c>
      <c r="AG14" s="22">
        <v>11888.613000000001</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0.87553658699999992</v>
      </c>
      <c r="F17" s="3">
        <v>4.0478149399999996E-2</v>
      </c>
      <c r="G17" s="3">
        <v>0.42133648000000001</v>
      </c>
      <c r="H17" s="3" t="s">
        <v>431</v>
      </c>
      <c r="I17" s="3">
        <v>3.2810627199999998E-2</v>
      </c>
      <c r="J17" s="3">
        <v>3.3777985900000002E-2</v>
      </c>
      <c r="K17" s="3">
        <v>3.4560105699999996E-2</v>
      </c>
      <c r="L17" s="3">
        <v>1.8047272140800003E-2</v>
      </c>
      <c r="M17" s="3">
        <v>0.1078922427</v>
      </c>
      <c r="N17" s="3">
        <v>3.2159230000000003E-3</v>
      </c>
      <c r="O17" s="3">
        <v>1.00160778E-2</v>
      </c>
      <c r="P17" s="3">
        <v>7.8979289999999997E-4</v>
      </c>
      <c r="Q17" s="3">
        <v>2.9914683000000003E-3</v>
      </c>
      <c r="R17" s="3">
        <v>2.1944910999999998E-3</v>
      </c>
      <c r="S17" s="3">
        <v>5.5949299999999999E-4</v>
      </c>
      <c r="T17" s="3">
        <v>2.0093244999999996E-3</v>
      </c>
      <c r="U17" s="3">
        <v>9.4387810000000003E-3</v>
      </c>
      <c r="V17" s="3">
        <v>4.8431624799999996E-2</v>
      </c>
      <c r="W17" s="3">
        <v>4.3088499999999995E-3</v>
      </c>
      <c r="X17" s="3">
        <v>3.0547075672999998E-3</v>
      </c>
      <c r="Y17" s="3">
        <v>2.4121615377E-2</v>
      </c>
      <c r="Z17" s="3">
        <v>2.7388888089999999E-3</v>
      </c>
      <c r="AA17" s="3">
        <v>2.4118322241000003E-3</v>
      </c>
      <c r="AB17" s="3">
        <v>3.2327043977399994E-2</v>
      </c>
      <c r="AC17" s="3">
        <v>1.3790007E-3</v>
      </c>
      <c r="AD17" s="3">
        <v>6.7920929999999995E-7</v>
      </c>
      <c r="AE17" s="50"/>
      <c r="AF17" s="22">
        <v>1607.6</v>
      </c>
      <c r="AG17" s="22">
        <v>205.821</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1.3027788900000001</v>
      </c>
      <c r="F18" s="3">
        <v>6.3488249999999996E-2</v>
      </c>
      <c r="G18" s="3">
        <v>0.11935791</v>
      </c>
      <c r="H18" s="3" t="s">
        <v>431</v>
      </c>
      <c r="I18" s="3">
        <v>5.0790599999999998E-2</v>
      </c>
      <c r="J18" s="3">
        <v>5.0790599999999998E-2</v>
      </c>
      <c r="K18" s="3">
        <v>5.0790599999999998E-2</v>
      </c>
      <c r="L18" s="3">
        <v>2.8442736000000003E-2</v>
      </c>
      <c r="M18" s="3">
        <v>0.16760897999999999</v>
      </c>
      <c r="N18" s="3">
        <v>1.9291200011480449E-4</v>
      </c>
      <c r="O18" s="3">
        <v>1.5237179999999999E-2</v>
      </c>
      <c r="P18" s="3">
        <v>3.0474360000000005E-4</v>
      </c>
      <c r="Q18" s="3">
        <v>7.6185900000000012E-5</v>
      </c>
      <c r="R18" s="3">
        <v>5.0790600000000003E-4</v>
      </c>
      <c r="S18" s="3">
        <v>5.5869660000000001E-4</v>
      </c>
      <c r="T18" s="3">
        <v>2.031624E-5</v>
      </c>
      <c r="U18" s="3">
        <v>2.793483E-4</v>
      </c>
      <c r="V18" s="3">
        <v>7.3646369999999989E-2</v>
      </c>
      <c r="W18" s="3">
        <v>3.555342E-3</v>
      </c>
      <c r="X18" s="3">
        <v>4.8251070000000004E-3</v>
      </c>
      <c r="Y18" s="3">
        <v>3.809295E-2</v>
      </c>
      <c r="Z18" s="3">
        <v>4.3172009999999997E-3</v>
      </c>
      <c r="AA18" s="3">
        <v>3.8092949999999999E-3</v>
      </c>
      <c r="AB18" s="3">
        <v>5.1044552999999999E-2</v>
      </c>
      <c r="AC18" s="3" t="s">
        <v>431</v>
      </c>
      <c r="AD18" s="3" t="s">
        <v>431</v>
      </c>
      <c r="AE18" s="50"/>
      <c r="AF18" s="22">
        <v>2539.5300000000002</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0"/>
      <c r="AF20" s="22">
        <v>0</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4.8416939999999997E-3</v>
      </c>
      <c r="F21" s="3">
        <v>2.7442800000000001E-5</v>
      </c>
      <c r="G21" s="3">
        <v>3.293136E-2</v>
      </c>
      <c r="H21" s="3" t="s">
        <v>431</v>
      </c>
      <c r="I21" s="3">
        <v>6.2726399999999996E-5</v>
      </c>
      <c r="J21" s="3">
        <v>1.5485580000000002E-4</v>
      </c>
      <c r="K21" s="3">
        <v>2.2934339999999999E-4</v>
      </c>
      <c r="L21" s="3">
        <v>4.0144895999999998E-6</v>
      </c>
      <c r="M21" s="3">
        <v>1.7053739999999998E-4</v>
      </c>
      <c r="N21" s="3">
        <v>2.9402999999999997E-4</v>
      </c>
      <c r="O21" s="3">
        <v>3.5283599999999995E-5</v>
      </c>
      <c r="P21" s="3">
        <v>5.6845799999999997E-5</v>
      </c>
      <c r="Q21" s="3">
        <v>2.8030860000000004E-4</v>
      </c>
      <c r="R21" s="3">
        <v>1.7837819999999999E-4</v>
      </c>
      <c r="S21" s="3">
        <v>1.9602E-5</v>
      </c>
      <c r="T21" s="3">
        <v>1.901394E-4</v>
      </c>
      <c r="U21" s="3">
        <v>8.8208999999999998E-4</v>
      </c>
      <c r="V21" s="3">
        <v>1.7249760000000001E-4</v>
      </c>
      <c r="W21" s="3">
        <v>1.9602000000000001E-4</v>
      </c>
      <c r="X21" s="3">
        <v>2.5482600000000002E-8</v>
      </c>
      <c r="Y21" s="3">
        <v>7.2527399999999999E-7</v>
      </c>
      <c r="Z21" s="3">
        <v>5.6845800000000005E-7</v>
      </c>
      <c r="AA21" s="3">
        <v>4.1164200000000001E-8</v>
      </c>
      <c r="AB21" s="3">
        <v>1.3603788000000001E-6</v>
      </c>
      <c r="AC21" s="3">
        <v>1.313334E-4</v>
      </c>
      <c r="AD21" s="3">
        <v>6.4686599999999994E-8</v>
      </c>
      <c r="AE21" s="50"/>
      <c r="AF21" s="22">
        <v>0</v>
      </c>
      <c r="AG21" s="22">
        <v>19.602</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0.160815546</v>
      </c>
      <c r="F24" s="3">
        <v>3.3952741599999996E-2</v>
      </c>
      <c r="G24" s="3">
        <v>0.29174486630000002</v>
      </c>
      <c r="H24" s="3">
        <v>0</v>
      </c>
      <c r="I24" s="3">
        <v>7.4663222000000001E-3</v>
      </c>
      <c r="J24" s="3">
        <v>4.0750518200000002E-2</v>
      </c>
      <c r="K24" s="3">
        <v>4.2945942200000004E-2</v>
      </c>
      <c r="L24" s="3">
        <v>2.4708034720000004E-3</v>
      </c>
      <c r="M24" s="3">
        <v>0.30661390200000005</v>
      </c>
      <c r="N24" s="3">
        <v>2.1965931290000001E-2</v>
      </c>
      <c r="O24" s="3">
        <v>1.7702798010000003E-3</v>
      </c>
      <c r="P24" s="3">
        <v>2.5271273999999998E-3</v>
      </c>
      <c r="Q24" s="3">
        <v>1.2652455000000001E-3</v>
      </c>
      <c r="R24" s="3">
        <v>4.2748315700000001E-3</v>
      </c>
      <c r="S24" s="3">
        <v>5.5328909139999993E-3</v>
      </c>
      <c r="T24" s="3">
        <v>4.0794331700000006E-3</v>
      </c>
      <c r="U24" s="3">
        <v>5.8936171999999999E-4</v>
      </c>
      <c r="V24" s="3">
        <v>6.8588179700000002E-2</v>
      </c>
      <c r="W24" s="3">
        <v>6.3948626000000008E-2</v>
      </c>
      <c r="X24" s="3">
        <v>3.9607525600000003E-4</v>
      </c>
      <c r="Y24" s="3">
        <v>3.0327229248000003E-3</v>
      </c>
      <c r="Z24" s="3">
        <v>3.490480784E-4</v>
      </c>
      <c r="AA24" s="3">
        <v>3.0722719200000002E-4</v>
      </c>
      <c r="AB24" s="3">
        <v>4.0850734511999991E-3</v>
      </c>
      <c r="AC24" s="3">
        <v>1.9445184E-4</v>
      </c>
      <c r="AD24" s="3">
        <v>5.3317439999999995E-5</v>
      </c>
      <c r="AE24" s="50"/>
      <c r="AF24" s="22">
        <v>247.83999999999997</v>
      </c>
      <c r="AG24" s="22">
        <v>313.63199999999995</v>
      </c>
      <c r="AH24" s="22" t="s">
        <v>431</v>
      </c>
      <c r="AI24" s="22" t="s">
        <v>431</v>
      </c>
      <c r="AJ24" s="22" t="s">
        <v>431</v>
      </c>
      <c r="AK24" s="22" t="s">
        <v>432</v>
      </c>
      <c r="AL24" s="39" t="s">
        <v>49</v>
      </c>
    </row>
    <row r="25" spans="1:38" ht="26.25" customHeight="1" thickBot="1" x14ac:dyDescent="0.25">
      <c r="A25" s="118" t="s">
        <v>73</v>
      </c>
      <c r="B25" s="118" t="s">
        <v>74</v>
      </c>
      <c r="C25" s="119" t="s">
        <v>75</v>
      </c>
      <c r="D25" s="59"/>
      <c r="E25" s="3">
        <v>3.6648081091935139E-2</v>
      </c>
      <c r="F25" s="3">
        <v>2.207715728429828E-3</v>
      </c>
      <c r="G25" s="3">
        <v>3.5323451654877248E-3</v>
      </c>
      <c r="H25" s="3" t="s">
        <v>433</v>
      </c>
      <c r="I25" s="3">
        <v>3.090802019801759E-4</v>
      </c>
      <c r="J25" s="3">
        <v>3.090802019801759E-4</v>
      </c>
      <c r="K25" s="3">
        <v>3.090802019801759E-4</v>
      </c>
      <c r="L25" s="3" t="s">
        <v>433</v>
      </c>
      <c r="M25" s="3">
        <v>5.2102091190943937E-2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160.13445264592912</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0.54792802646871785</v>
      </c>
      <c r="F27" s="3">
        <v>0.59357687899514455</v>
      </c>
      <c r="G27" s="3" t="s">
        <v>433</v>
      </c>
      <c r="H27" s="3">
        <v>6.5291503985743626E-2</v>
      </c>
      <c r="I27" s="3">
        <v>5.2328784564735845E-3</v>
      </c>
      <c r="J27" s="3">
        <v>5.2328784564735845E-3</v>
      </c>
      <c r="K27" s="3">
        <v>5.2328784564735845E-3</v>
      </c>
      <c r="L27" s="3" t="s">
        <v>433</v>
      </c>
      <c r="M27" s="3">
        <v>4.9958612622539871</v>
      </c>
      <c r="N27" s="3">
        <v>2.0790807643259641E-3</v>
      </c>
      <c r="O27" s="3" t="s">
        <v>433</v>
      </c>
      <c r="P27" s="3" t="s">
        <v>433</v>
      </c>
      <c r="Q27" s="3" t="s">
        <v>433</v>
      </c>
      <c r="R27" s="3" t="s">
        <v>433</v>
      </c>
      <c r="S27" s="3" t="s">
        <v>433</v>
      </c>
      <c r="T27" s="3" t="s">
        <v>433</v>
      </c>
      <c r="U27" s="3" t="s">
        <v>433</v>
      </c>
      <c r="V27" s="3" t="s">
        <v>433</v>
      </c>
      <c r="W27" s="3" t="s">
        <v>433</v>
      </c>
      <c r="X27" s="3">
        <v>3.7982469366800863E-4</v>
      </c>
      <c r="Y27" s="3">
        <v>5.2375314910176757E-4</v>
      </c>
      <c r="Z27" s="3">
        <v>2.6050220567429863E-4</v>
      </c>
      <c r="AA27" s="3">
        <v>5.7949403311208963E-4</v>
      </c>
      <c r="AB27" s="3">
        <v>1.7435740815561645E-3</v>
      </c>
      <c r="AC27" s="3" t="s">
        <v>433</v>
      </c>
      <c r="AD27" s="3" t="s">
        <v>433</v>
      </c>
      <c r="AE27" s="50"/>
      <c r="AF27" s="22">
        <v>2737.1986000906227</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2.2087913699784467E-2</v>
      </c>
      <c r="F28" s="3">
        <v>1.5231697192309242E-2</v>
      </c>
      <c r="G28" s="3" t="s">
        <v>433</v>
      </c>
      <c r="H28" s="3">
        <v>6.7646809734124157E-4</v>
      </c>
      <c r="I28" s="3">
        <v>9.5157227317351444E-4</v>
      </c>
      <c r="J28" s="3">
        <v>9.5157227317351444E-4</v>
      </c>
      <c r="K28" s="3">
        <v>9.5157227317351444E-4</v>
      </c>
      <c r="L28" s="3" t="s">
        <v>433</v>
      </c>
      <c r="M28" s="3">
        <v>0.15367906032679257</v>
      </c>
      <c r="N28" s="3">
        <v>6.4199445289209517E-5</v>
      </c>
      <c r="O28" s="3" t="s">
        <v>433</v>
      </c>
      <c r="P28" s="3" t="s">
        <v>433</v>
      </c>
      <c r="Q28" s="3" t="s">
        <v>433</v>
      </c>
      <c r="R28" s="3" t="s">
        <v>433</v>
      </c>
      <c r="S28" s="3" t="s">
        <v>433</v>
      </c>
      <c r="T28" s="3" t="s">
        <v>433</v>
      </c>
      <c r="U28" s="3" t="s">
        <v>433</v>
      </c>
      <c r="V28" s="3" t="s">
        <v>433</v>
      </c>
      <c r="W28" s="3" t="s">
        <v>433</v>
      </c>
      <c r="X28" s="3">
        <v>1.3800664348259327E-5</v>
      </c>
      <c r="Y28" s="3">
        <v>1.6151783531745634E-5</v>
      </c>
      <c r="Z28" s="3">
        <v>8.2721883560977339E-6</v>
      </c>
      <c r="AA28" s="3">
        <v>1.6444674452358563E-5</v>
      </c>
      <c r="AB28" s="3">
        <v>5.466931068846126E-5</v>
      </c>
      <c r="AC28" s="3" t="s">
        <v>433</v>
      </c>
      <c r="AD28" s="3" t="s">
        <v>433</v>
      </c>
      <c r="AE28" s="50"/>
      <c r="AF28" s="22">
        <v>69.852946008319108</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1.8229600346786909</v>
      </c>
      <c r="F29" s="3">
        <v>0.52837111299440476</v>
      </c>
      <c r="G29" s="3" t="s">
        <v>433</v>
      </c>
      <c r="H29" s="3">
        <v>4.1345386489423453E-3</v>
      </c>
      <c r="I29" s="3">
        <v>4.1695514174151467E-2</v>
      </c>
      <c r="J29" s="3">
        <v>4.1695514174151467E-2</v>
      </c>
      <c r="K29" s="3">
        <v>4.1695514174151467E-2</v>
      </c>
      <c r="L29" s="3" t="s">
        <v>433</v>
      </c>
      <c r="M29" s="3">
        <v>3.4395316337086128</v>
      </c>
      <c r="N29" s="3">
        <v>2.8080071818783188E-3</v>
      </c>
      <c r="O29" s="3" t="s">
        <v>433</v>
      </c>
      <c r="P29" s="3" t="s">
        <v>433</v>
      </c>
      <c r="Q29" s="3" t="s">
        <v>433</v>
      </c>
      <c r="R29" s="3" t="s">
        <v>433</v>
      </c>
      <c r="S29" s="3" t="s">
        <v>433</v>
      </c>
      <c r="T29" s="3" t="s">
        <v>433</v>
      </c>
      <c r="U29" s="3" t="s">
        <v>433</v>
      </c>
      <c r="V29" s="3" t="s">
        <v>433</v>
      </c>
      <c r="W29" s="3" t="s">
        <v>433</v>
      </c>
      <c r="X29" s="3">
        <v>2.4435892045462411E-4</v>
      </c>
      <c r="Y29" s="3">
        <v>1.5232326086611885E-3</v>
      </c>
      <c r="Z29" s="3">
        <v>1.6889796219128176E-3</v>
      </c>
      <c r="AA29" s="3">
        <v>3.9924795356183879E-4</v>
      </c>
      <c r="AB29" s="3">
        <v>3.855819104590469E-3</v>
      </c>
      <c r="AC29" s="3" t="s">
        <v>433</v>
      </c>
      <c r="AD29" s="3" t="s">
        <v>433</v>
      </c>
      <c r="AE29" s="50"/>
      <c r="AF29" s="22">
        <v>2588.1955686493861</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3.2782991363269914E-4</v>
      </c>
      <c r="F30" s="3">
        <v>6.4874775077314257E-3</v>
      </c>
      <c r="G30" s="3" t="s">
        <v>433</v>
      </c>
      <c r="H30" s="3">
        <v>2.9129465217363323E-6</v>
      </c>
      <c r="I30" s="3">
        <v>1.0861834487830393E-4</v>
      </c>
      <c r="J30" s="3">
        <v>1.0861834487830393E-4</v>
      </c>
      <c r="K30" s="3">
        <v>1.0861834487830393E-4</v>
      </c>
      <c r="L30" s="3" t="s">
        <v>433</v>
      </c>
      <c r="M30" s="3">
        <v>2.4572431929969028E-2</v>
      </c>
      <c r="N30" s="3">
        <v>1.6292751731745591E-6</v>
      </c>
      <c r="O30" s="3" t="s">
        <v>433</v>
      </c>
      <c r="P30" s="3" t="s">
        <v>433</v>
      </c>
      <c r="Q30" s="3" t="s">
        <v>433</v>
      </c>
      <c r="R30" s="3" t="s">
        <v>433</v>
      </c>
      <c r="S30" s="3" t="s">
        <v>433</v>
      </c>
      <c r="T30" s="3" t="s">
        <v>433</v>
      </c>
      <c r="U30" s="3" t="s">
        <v>433</v>
      </c>
      <c r="V30" s="3" t="s">
        <v>433</v>
      </c>
      <c r="W30" s="3" t="s">
        <v>433</v>
      </c>
      <c r="X30" s="3">
        <v>4.1472458953534221E-7</v>
      </c>
      <c r="Y30" s="3">
        <v>4.6409656448002581E-7</v>
      </c>
      <c r="Z30" s="3">
        <v>3.357294296238485E-7</v>
      </c>
      <c r="AA30" s="3">
        <v>5.035941444357728E-7</v>
      </c>
      <c r="AB30" s="3">
        <v>1.7181447280749893E-6</v>
      </c>
      <c r="AC30" s="3" t="s">
        <v>433</v>
      </c>
      <c r="AD30" s="3" t="s">
        <v>433</v>
      </c>
      <c r="AE30" s="50"/>
      <c r="AF30" s="22">
        <v>2.2014963627834416</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t="s">
        <v>433</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t="s">
        <v>433</v>
      </c>
      <c r="J32" s="3" t="s">
        <v>433</v>
      </c>
      <c r="K32" s="3" t="s">
        <v>433</v>
      </c>
      <c r="L32" s="3" t="s">
        <v>433</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t="s">
        <v>433</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t="s">
        <v>433</v>
      </c>
      <c r="J33" s="3" t="s">
        <v>433</v>
      </c>
      <c r="K33" s="3" t="s">
        <v>433</v>
      </c>
      <c r="L33" s="3" t="s">
        <v>433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433</v>
      </c>
      <c r="O35" s="3" t="s">
        <v>433</v>
      </c>
      <c r="P35" s="3" t="s">
        <v>433</v>
      </c>
      <c r="Q35" s="3" t="s">
        <v>433</v>
      </c>
      <c r="R35" s="3" t="s">
        <v>433</v>
      </c>
      <c r="S35" s="3" t="s">
        <v>433</v>
      </c>
      <c r="T35" s="3" t="s">
        <v>433</v>
      </c>
      <c r="U35" s="3" t="s">
        <v>433</v>
      </c>
      <c r="V35" s="3" t="s">
        <v>433</v>
      </c>
      <c r="W35" s="3" t="s">
        <v>433</v>
      </c>
      <c r="X35" s="3" t="s">
        <v>433</v>
      </c>
      <c r="Y35" s="3" t="s">
        <v>433</v>
      </c>
      <c r="Z35" s="3" t="s">
        <v>433</v>
      </c>
      <c r="AA35" s="3" t="s">
        <v>433</v>
      </c>
      <c r="AB35" s="3" t="s">
        <v>433</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3.8399999999999997E-2</v>
      </c>
      <c r="F36" s="3">
        <v>7.45E-3</v>
      </c>
      <c r="G36" s="3" t="s">
        <v>434</v>
      </c>
      <c r="H36" s="3">
        <v>6.9999999999999999E-6</v>
      </c>
      <c r="I36" s="3">
        <v>4.5999999999999999E-3</v>
      </c>
      <c r="J36" s="3">
        <v>4.5999999999999999E-3</v>
      </c>
      <c r="K36" s="3">
        <v>4.5999999999999999E-3</v>
      </c>
      <c r="L36" s="3" t="s">
        <v>433</v>
      </c>
      <c r="M36" s="3">
        <v>1.9800000000000002E-2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42.71</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0.16482358799999999</v>
      </c>
      <c r="F39" s="3">
        <v>4.1418496846072725E-2</v>
      </c>
      <c r="G39" s="3">
        <v>0.32838440686835607</v>
      </c>
      <c r="H39" s="3">
        <v>4.0742673901563565E-4</v>
      </c>
      <c r="I39" s="3">
        <v>4.5973013357905455E-2</v>
      </c>
      <c r="J39" s="3">
        <v>5.019905195836618E-2</v>
      </c>
      <c r="K39" s="3">
        <v>5.2745984692774549E-2</v>
      </c>
      <c r="L39" s="3">
        <v>6.350851932213528E-3</v>
      </c>
      <c r="M39" s="3">
        <v>0.3663087700875382</v>
      </c>
      <c r="N39" s="3">
        <v>4.7898855428255484E-2</v>
      </c>
      <c r="O39" s="3">
        <v>5.1652254735329819E-2</v>
      </c>
      <c r="P39" s="3">
        <v>2.8274868587526694E-3</v>
      </c>
      <c r="Q39" s="3">
        <v>1.5830161913625127E-3</v>
      </c>
      <c r="R39" s="3">
        <v>8.4081512701989092E-3</v>
      </c>
      <c r="S39" s="3">
        <v>7.2581792009214548E-3</v>
      </c>
      <c r="T39" s="3">
        <v>4.7003891066973821E-2</v>
      </c>
      <c r="U39" s="3">
        <v>6.7452656674345463E-4</v>
      </c>
      <c r="V39" s="3">
        <v>8.2309985145297443E-2</v>
      </c>
      <c r="W39" s="3">
        <v>7.2271213153348682E-2</v>
      </c>
      <c r="X39" s="3">
        <v>1.1521878890709072E-4</v>
      </c>
      <c r="Y39" s="3">
        <v>1.7678188983094513E-4</v>
      </c>
      <c r="Z39" s="3">
        <v>5.5574769647745364E-5</v>
      </c>
      <c r="AA39" s="3">
        <v>4.4127276613636286E-5</v>
      </c>
      <c r="AB39" s="3">
        <v>3.917027249994175E-4</v>
      </c>
      <c r="AC39" s="3">
        <v>2.7386007823454537E-4</v>
      </c>
      <c r="AD39" s="3">
        <v>6.2677772009214541E-5</v>
      </c>
      <c r="AE39" s="50"/>
      <c r="AF39" s="22">
        <v>339.16</v>
      </c>
      <c r="AG39" s="22">
        <v>352.83600000000001</v>
      </c>
      <c r="AH39" s="22" t="s">
        <v>431</v>
      </c>
      <c r="AI39" s="22">
        <v>11.011533486909071</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0.246646539</v>
      </c>
      <c r="F41" s="3">
        <v>1.8656507926228632</v>
      </c>
      <c r="G41" s="3">
        <v>0.31925259417483831</v>
      </c>
      <c r="H41" s="3">
        <v>0.22584920376081982</v>
      </c>
      <c r="I41" s="3">
        <v>1.0130379636521938</v>
      </c>
      <c r="J41" s="3">
        <v>1.0353806182544225</v>
      </c>
      <c r="K41" s="3">
        <v>1.0796868069929557</v>
      </c>
      <c r="L41" s="3">
        <v>0.28174653690261425</v>
      </c>
      <c r="M41" s="3">
        <v>3.7525814174234404</v>
      </c>
      <c r="N41" s="3">
        <v>0.19830399623072248</v>
      </c>
      <c r="O41" s="3">
        <v>0.17984572654399072</v>
      </c>
      <c r="P41" s="3">
        <v>5.270513919082679E-3</v>
      </c>
      <c r="Q41" s="3">
        <v>2.3997721814744801E-3</v>
      </c>
      <c r="R41" s="3">
        <v>0.15010906835375287</v>
      </c>
      <c r="S41" s="3">
        <v>4.2570969618457272E-2</v>
      </c>
      <c r="T41" s="3">
        <v>9.8545423638152427E-2</v>
      </c>
      <c r="U41" s="3">
        <v>3.5272222870381055E-3</v>
      </c>
      <c r="V41" s="3">
        <v>3.1823939871470199</v>
      </c>
      <c r="W41" s="3">
        <v>5.0374772253407626E-2</v>
      </c>
      <c r="X41" s="3">
        <v>6.1041603372508607E-2</v>
      </c>
      <c r="Y41" s="3">
        <v>9.7674542572634068E-2</v>
      </c>
      <c r="Z41" s="3">
        <v>3.0521302337906151E-2</v>
      </c>
      <c r="AA41" s="3">
        <v>2.4417135181630342E-2</v>
      </c>
      <c r="AB41" s="3">
        <v>0.21365458346467917</v>
      </c>
      <c r="AC41" s="3">
        <v>3.0660071725381054E-2</v>
      </c>
      <c r="AD41" s="3">
        <v>4.046506045445726E-4</v>
      </c>
      <c r="AE41" s="50"/>
      <c r="AF41" s="22">
        <v>714.14</v>
      </c>
      <c r="AG41" s="22">
        <v>225.423</v>
      </c>
      <c r="AH41" s="22" t="s">
        <v>431</v>
      </c>
      <c r="AI41" s="22">
        <v>6104.032534076211</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5.32971E-2</v>
      </c>
      <c r="F43" s="3">
        <v>1.2851969999999999E-2</v>
      </c>
      <c r="G43" s="3">
        <v>4.9929392999999997E-3</v>
      </c>
      <c r="H43" s="3" t="s">
        <v>431</v>
      </c>
      <c r="I43" s="3">
        <v>1.2922362000000001E-3</v>
      </c>
      <c r="J43" s="3">
        <v>1.4405562E-3</v>
      </c>
      <c r="K43" s="3">
        <v>1.4405562E-3</v>
      </c>
      <c r="L43" s="3">
        <v>5.1898680000000009E-4</v>
      </c>
      <c r="M43" s="3">
        <v>1.955583E-2</v>
      </c>
      <c r="N43" s="3">
        <v>4.0119369E-4</v>
      </c>
      <c r="O43" s="3">
        <v>7.4164642109999998E-3</v>
      </c>
      <c r="P43" s="3">
        <v>5.6523000000000001E-5</v>
      </c>
      <c r="Q43" s="3">
        <v>7.6298999999999996E-5</v>
      </c>
      <c r="R43" s="3">
        <v>5.0110526999999996E-4</v>
      </c>
      <c r="S43" s="3">
        <v>1.4966105399999999E-4</v>
      </c>
      <c r="T43" s="3">
        <v>6.1867052699999996E-3</v>
      </c>
      <c r="U43" s="3">
        <v>3.4859820000000003E-5</v>
      </c>
      <c r="V43" s="3">
        <v>1.2664466999999999E-3</v>
      </c>
      <c r="W43" s="3">
        <v>3.6214679999999999E-4</v>
      </c>
      <c r="X43" s="3">
        <v>1.1129688000000001E-6</v>
      </c>
      <c r="Y43" s="3">
        <v>1.5798389999999999E-6</v>
      </c>
      <c r="Z43" s="3">
        <v>6.4152899999999997E-7</v>
      </c>
      <c r="AA43" s="3">
        <v>5.6793000000000008E-7</v>
      </c>
      <c r="AB43" s="3">
        <v>3.9022668000000006E-6</v>
      </c>
      <c r="AC43" s="3">
        <v>6.4271999999999995E-9</v>
      </c>
      <c r="AD43" s="3">
        <v>5.6485079999999992E-7</v>
      </c>
      <c r="AE43" s="50"/>
      <c r="AF43" s="22">
        <v>565.23</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8.6800000000000002E-3</v>
      </c>
      <c r="J48" s="3">
        <v>7.2912000000000005E-2</v>
      </c>
      <c r="K48" s="3">
        <v>0.154504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1.736</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0.24713345680336593</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6.7638831871111114</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2.1700000000000001E-2</v>
      </c>
      <c r="J58" s="3">
        <v>0.10850000000000001</v>
      </c>
      <c r="K58" s="3">
        <v>0.27900000000000003</v>
      </c>
      <c r="L58" s="3">
        <v>9.9820000000000013E-3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31</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5.8641911542118572E-3</v>
      </c>
      <c r="J60" s="3">
        <v>5.864191154211857E-2</v>
      </c>
      <c r="K60" s="3">
        <v>0.11962949954592189</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1172.8382308423716</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9.0327900000000006E-3</v>
      </c>
      <c r="G72" s="3">
        <v>1.17819E-2</v>
      </c>
      <c r="H72" s="3" t="s">
        <v>432</v>
      </c>
      <c r="I72" s="3">
        <v>4.1236650000000003E-3</v>
      </c>
      <c r="J72" s="3">
        <v>4.7127599999999999E-3</v>
      </c>
      <c r="K72" s="3">
        <v>5.8909499999999998E-3</v>
      </c>
      <c r="L72" s="3">
        <v>1.4845194E-3</v>
      </c>
      <c r="M72" s="3">
        <v>0.33382049999999996</v>
      </c>
      <c r="N72" s="3">
        <v>0.51054900000000003</v>
      </c>
      <c r="O72" s="3">
        <v>3.9272999999999995E-2</v>
      </c>
      <c r="P72" s="3">
        <v>9.8182499999999989E-3</v>
      </c>
      <c r="Q72" s="3">
        <v>2.9454749999999999E-3</v>
      </c>
      <c r="R72" s="3">
        <v>1.9636499999999998E-2</v>
      </c>
      <c r="S72" s="3">
        <v>3.9272999999999999E-3</v>
      </c>
      <c r="T72" s="3">
        <v>0.13745549999999998</v>
      </c>
      <c r="U72" s="3" t="s">
        <v>432</v>
      </c>
      <c r="V72" s="3">
        <v>0.70691399999999993</v>
      </c>
      <c r="W72" s="3">
        <v>0.58909499999999992</v>
      </c>
      <c r="X72" s="3" t="s">
        <v>432</v>
      </c>
      <c r="Y72" s="3" t="s">
        <v>432</v>
      </c>
      <c r="Z72" s="3" t="s">
        <v>432</v>
      </c>
      <c r="AA72" s="3" t="s">
        <v>432</v>
      </c>
      <c r="AB72" s="3">
        <v>9.4255199999999998E-5</v>
      </c>
      <c r="AC72" s="3" t="s">
        <v>432</v>
      </c>
      <c r="AD72" s="3">
        <v>4.9091249999999999E-4</v>
      </c>
      <c r="AE72" s="50"/>
      <c r="AF72" s="22">
        <v>0</v>
      </c>
      <c r="AG72" s="22">
        <v>0</v>
      </c>
      <c r="AH72" s="22">
        <v>0</v>
      </c>
      <c r="AI72" s="22">
        <v>0</v>
      </c>
      <c r="AJ72" s="22">
        <v>0</v>
      </c>
      <c r="AK72" s="22">
        <v>196.36500000000001</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0.1023284</v>
      </c>
      <c r="F74" s="3" t="s">
        <v>433</v>
      </c>
      <c r="G74" s="3">
        <v>0.51164200000000004</v>
      </c>
      <c r="H74" s="3" t="s">
        <v>433</v>
      </c>
      <c r="I74" s="3">
        <v>4.093136E-2</v>
      </c>
      <c r="J74" s="3">
        <v>5.11642E-2</v>
      </c>
      <c r="K74" s="3">
        <v>6.139704E-2</v>
      </c>
      <c r="L74" s="3">
        <v>9.4142128000000009E-4</v>
      </c>
      <c r="M74" s="3">
        <v>12.279408</v>
      </c>
      <c r="N74" s="3" t="s">
        <v>433</v>
      </c>
      <c r="O74" s="3" t="s">
        <v>433</v>
      </c>
      <c r="P74" s="3" t="s">
        <v>433</v>
      </c>
      <c r="Q74" s="3" t="s">
        <v>433</v>
      </c>
      <c r="R74" s="3" t="s">
        <v>433</v>
      </c>
      <c r="S74" s="3" t="s">
        <v>433</v>
      </c>
      <c r="T74" s="3" t="s">
        <v>433</v>
      </c>
      <c r="U74" s="3" t="s">
        <v>433</v>
      </c>
      <c r="V74" s="3" t="s">
        <v>433</v>
      </c>
      <c r="W74" s="3" t="s">
        <v>433</v>
      </c>
      <c r="X74" s="3">
        <v>1.64748724E-4</v>
      </c>
      <c r="Y74" s="3">
        <v>2.0465679999999999E-3</v>
      </c>
      <c r="Z74" s="3">
        <v>2.0465679999999999E-3</v>
      </c>
      <c r="AA74" s="3">
        <v>1.023284E-3</v>
      </c>
      <c r="AB74" s="3">
        <v>5.2811687239999999E-3</v>
      </c>
      <c r="AC74" s="3" t="s">
        <v>433</v>
      </c>
      <c r="AD74" s="3" t="s">
        <v>432</v>
      </c>
      <c r="AE74" s="50"/>
      <c r="AF74" s="22">
        <v>0</v>
      </c>
      <c r="AG74" s="22">
        <v>0</v>
      </c>
      <c r="AH74" s="22">
        <v>0</v>
      </c>
      <c r="AI74" s="22">
        <v>0</v>
      </c>
      <c r="AJ74" s="22">
        <v>0</v>
      </c>
      <c r="AK74" s="22">
        <v>102.32839999999999</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0.73804200000000009</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0.615035</v>
      </c>
      <c r="AL82" s="39" t="s">
        <v>219</v>
      </c>
    </row>
    <row r="83" spans="1:38" ht="26.25" hidden="1" customHeight="1" outlineLevel="1" thickBot="1" x14ac:dyDescent="0.25">
      <c r="A83" s="112" t="s">
        <v>53</v>
      </c>
      <c r="B83" s="116" t="s">
        <v>211</v>
      </c>
      <c r="C83" s="115" t="s">
        <v>212</v>
      </c>
      <c r="D83" s="59"/>
      <c r="E83" s="3" t="s">
        <v>432</v>
      </c>
      <c r="F83" s="3">
        <v>2.1860510882483377E-4</v>
      </c>
      <c r="G83" s="3" t="s">
        <v>432</v>
      </c>
      <c r="H83" s="3" t="s">
        <v>432</v>
      </c>
      <c r="I83" s="3">
        <v>1.3662819301552111E-3</v>
      </c>
      <c r="J83" s="3">
        <v>2.7325638603104222E-2</v>
      </c>
      <c r="K83" s="3">
        <v>0.2049422895232817</v>
      </c>
      <c r="L83" s="3">
        <v>7.7878070018847032E-5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13.662819301552112</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4.6591876094729263E-2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0.23295938047364631</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0.1720286</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86.014300000000006</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7.6185774163984518E-2</v>
      </c>
      <c r="F99" s="3">
        <v>1.0283252116769825</v>
      </c>
      <c r="G99" s="3" t="s">
        <v>432</v>
      </c>
      <c r="H99" s="3">
        <v>2.2157488312746616</v>
      </c>
      <c r="I99" s="3">
        <v>8.0507628104448739E-2</v>
      </c>
      <c r="J99" s="3">
        <v>8.0507628104448739E-2</v>
      </c>
      <c r="K99" s="3">
        <v>0.17635004251450676</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127.78988588007738</v>
      </c>
      <c r="AL99" s="39" t="s">
        <v>245</v>
      </c>
    </row>
    <row r="100" spans="1:38" ht="26.25" customHeight="1" outlineLevel="1" thickBot="1" x14ac:dyDescent="0.25">
      <c r="A100" s="107" t="s">
        <v>243</v>
      </c>
      <c r="B100" s="107" t="s">
        <v>246</v>
      </c>
      <c r="C100" s="108" t="s">
        <v>408</v>
      </c>
      <c r="D100" s="63"/>
      <c r="E100" s="3">
        <v>1.0343578595473886E-2</v>
      </c>
      <c r="F100" s="3">
        <v>0.21653824305996128</v>
      </c>
      <c r="G100" s="3" t="s">
        <v>432</v>
      </c>
      <c r="H100" s="3">
        <v>0.37043549520696323</v>
      </c>
      <c r="I100" s="3">
        <v>1.623135081237911E-2</v>
      </c>
      <c r="J100" s="3">
        <v>1.623135081237911E-2</v>
      </c>
      <c r="K100" s="3">
        <v>3.5468507330754351E-2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60.116114119922628</v>
      </c>
      <c r="AL100" s="39" t="s">
        <v>245</v>
      </c>
    </row>
    <row r="101" spans="1:38" ht="26.25" customHeight="1" outlineLevel="1" thickBot="1" x14ac:dyDescent="0.25">
      <c r="A101" s="107" t="s">
        <v>243</v>
      </c>
      <c r="B101" s="107" t="s">
        <v>247</v>
      </c>
      <c r="C101" s="108" t="s">
        <v>248</v>
      </c>
      <c r="D101" s="63"/>
      <c r="E101" s="3">
        <v>5.8500000000000002E-3</v>
      </c>
      <c r="F101" s="3">
        <v>8.2387500000000002E-2</v>
      </c>
      <c r="G101" s="3" t="s">
        <v>432</v>
      </c>
      <c r="H101" s="3">
        <v>0.19499999999999998</v>
      </c>
      <c r="I101" s="3">
        <v>2.9249999999999998E-2</v>
      </c>
      <c r="J101" s="3">
        <v>2.9249999999999998E-2</v>
      </c>
      <c r="K101" s="3">
        <v>6.8249999999999991E-2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487.5</v>
      </c>
      <c r="AL101" s="39" t="s">
        <v>245</v>
      </c>
    </row>
    <row r="102" spans="1:38" ht="26.25" customHeight="1" outlineLevel="1" thickBot="1" x14ac:dyDescent="0.25">
      <c r="A102" s="107" t="s">
        <v>243</v>
      </c>
      <c r="B102" s="107" t="s">
        <v>249</v>
      </c>
      <c r="C102" s="108" t="s">
        <v>386</v>
      </c>
      <c r="D102" s="63"/>
      <c r="E102" s="3">
        <v>8.1041687500510908E-3</v>
      </c>
      <c r="F102" s="3">
        <v>3.2395796389446938E-2</v>
      </c>
      <c r="G102" s="3" t="s">
        <v>432</v>
      </c>
      <c r="H102" s="3">
        <v>0.23184663684009607</v>
      </c>
      <c r="I102" s="3">
        <v>3.7663441905320103E-3</v>
      </c>
      <c r="J102" s="3">
        <v>3.7663441905320103E-3</v>
      </c>
      <c r="K102" s="3">
        <v>1.7126026602374517E-2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23.263999999999999</v>
      </c>
      <c r="AL102" s="39" t="s">
        <v>245</v>
      </c>
    </row>
    <row r="103" spans="1:38" ht="26.25"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customHeight="1" outlineLevel="1" thickBot="1" x14ac:dyDescent="0.25">
      <c r="A104" s="107" t="s">
        <v>243</v>
      </c>
      <c r="B104" s="107" t="s">
        <v>252</v>
      </c>
      <c r="C104" s="108" t="s">
        <v>253</v>
      </c>
      <c r="D104" s="63"/>
      <c r="E104" s="3">
        <v>6.3841199999999999E-4</v>
      </c>
      <c r="F104" s="3">
        <v>2.8834942000000002E-2</v>
      </c>
      <c r="G104" s="3" t="s">
        <v>432</v>
      </c>
      <c r="H104" s="3">
        <v>2.1280400000000001E-2</v>
      </c>
      <c r="I104" s="3">
        <v>3.1920599999999996E-3</v>
      </c>
      <c r="J104" s="3">
        <v>3.1920599999999996E-3</v>
      </c>
      <c r="K104" s="3">
        <v>7.4481399999999998E-3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53.201000000000001</v>
      </c>
      <c r="AL104" s="39" t="s">
        <v>245</v>
      </c>
    </row>
    <row r="105" spans="1:38" ht="26.25" customHeight="1" outlineLevel="1" thickBot="1" x14ac:dyDescent="0.25">
      <c r="A105" s="107" t="s">
        <v>243</v>
      </c>
      <c r="B105" s="107" t="s">
        <v>254</v>
      </c>
      <c r="C105" s="108" t="s">
        <v>255</v>
      </c>
      <c r="D105" s="63"/>
      <c r="E105" s="3">
        <v>4.8294999999999996E-3</v>
      </c>
      <c r="F105" s="3">
        <v>8.2584450000000004E-2</v>
      </c>
      <c r="G105" s="3" t="s">
        <v>432</v>
      </c>
      <c r="H105" s="3">
        <v>0.13522599999999999</v>
      </c>
      <c r="I105" s="3">
        <v>4.2499599999999997E-3</v>
      </c>
      <c r="J105" s="3">
        <v>4.2499599999999997E-3</v>
      </c>
      <c r="K105" s="3">
        <v>9.2726399999999987E-3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19.318000000000001</v>
      </c>
      <c r="AL105" s="39" t="s">
        <v>245</v>
      </c>
    </row>
    <row r="106" spans="1:38" ht="26.25"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customHeight="1" outlineLevel="1" thickBot="1" x14ac:dyDescent="0.25">
      <c r="A107" s="107" t="s">
        <v>243</v>
      </c>
      <c r="B107" s="107" t="s">
        <v>258</v>
      </c>
      <c r="C107" s="108" t="s">
        <v>379</v>
      </c>
      <c r="D107" s="63"/>
      <c r="E107" s="3">
        <v>9.7818268966842377E-3</v>
      </c>
      <c r="F107" s="3">
        <v>0.11528581699663568</v>
      </c>
      <c r="G107" s="3" t="s">
        <v>432</v>
      </c>
      <c r="H107" s="3">
        <v>0.11179230739067701</v>
      </c>
      <c r="I107" s="3">
        <v>2.7948076847669253E-2</v>
      </c>
      <c r="J107" s="3">
        <v>2.7948076847669253E-2</v>
      </c>
      <c r="K107" s="3">
        <v>0.13275336502642893</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698.70192119173134</v>
      </c>
      <c r="AL107" s="39" t="s">
        <v>245</v>
      </c>
    </row>
    <row r="108" spans="1:38" ht="26.25" customHeight="1" outlineLevel="1" thickBot="1" x14ac:dyDescent="0.25">
      <c r="A108" s="107" t="s">
        <v>243</v>
      </c>
      <c r="B108" s="107" t="s">
        <v>259</v>
      </c>
      <c r="C108" s="108" t="s">
        <v>380</v>
      </c>
      <c r="D108" s="63"/>
      <c r="E108" s="3">
        <v>6.7130927186793768E-3</v>
      </c>
      <c r="F108" s="3">
        <v>2.6852370874717507E-2</v>
      </c>
      <c r="G108" s="3" t="s">
        <v>432</v>
      </c>
      <c r="H108" s="3">
        <v>3.2322298275122924E-2</v>
      </c>
      <c r="I108" s="3">
        <v>4.9726612730958348E-3</v>
      </c>
      <c r="J108" s="3">
        <v>4.9726612730958348E-3</v>
      </c>
      <c r="K108" s="3">
        <v>9.9453225461916695E-3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248.63306365479173</v>
      </c>
      <c r="AL108" s="39" t="s">
        <v>245</v>
      </c>
    </row>
    <row r="109" spans="1:38" ht="26.25" customHeight="1" outlineLevel="1" thickBot="1" x14ac:dyDescent="0.25">
      <c r="A109" s="107" t="s">
        <v>243</v>
      </c>
      <c r="B109" s="107" t="s">
        <v>260</v>
      </c>
      <c r="C109" s="108" t="s">
        <v>381</v>
      </c>
      <c r="D109" s="63"/>
      <c r="E109" s="3">
        <v>7.4111237280482869E-5</v>
      </c>
      <c r="F109" s="3">
        <v>1.3422368529687452E-3</v>
      </c>
      <c r="G109" s="3" t="s">
        <v>432</v>
      </c>
      <c r="H109" s="3">
        <v>1.5371219584100154E-3</v>
      </c>
      <c r="I109" s="3">
        <v>3.0193467040196724E-4</v>
      </c>
      <c r="J109" s="3">
        <v>3.0193467040196724E-4</v>
      </c>
      <c r="K109" s="3">
        <v>3.0193467040196724E-4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2.7448606400178841</v>
      </c>
      <c r="AL109" s="39" t="s">
        <v>245</v>
      </c>
    </row>
    <row r="110" spans="1:38" ht="26.25" customHeight="1" outlineLevel="1" thickBot="1" x14ac:dyDescent="0.25">
      <c r="A110" s="107" t="s">
        <v>243</v>
      </c>
      <c r="B110" s="107" t="s">
        <v>261</v>
      </c>
      <c r="C110" s="108" t="s">
        <v>382</v>
      </c>
      <c r="D110" s="63"/>
      <c r="E110" s="3">
        <v>1.5965772567295284E-5</v>
      </c>
      <c r="F110" s="3">
        <v>1.5614525570814787E-3</v>
      </c>
      <c r="G110" s="3" t="s">
        <v>432</v>
      </c>
      <c r="H110" s="3">
        <v>9.57946354037717E-4</v>
      </c>
      <c r="I110" s="3">
        <v>7.6635708323017358E-4</v>
      </c>
      <c r="J110" s="3">
        <v>7.6635708323017358E-4</v>
      </c>
      <c r="K110" s="3">
        <v>7.6635708323017358E-4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3.1931545134590569</v>
      </c>
      <c r="AL110" s="39" t="s">
        <v>245</v>
      </c>
    </row>
    <row r="111" spans="1:38" ht="26.25"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customHeight="1" outlineLevel="1" thickBot="1" x14ac:dyDescent="0.25">
      <c r="A112" s="107" t="s">
        <v>263</v>
      </c>
      <c r="B112" s="107" t="s">
        <v>264</v>
      </c>
      <c r="C112" s="108" t="s">
        <v>265</v>
      </c>
      <c r="D112" s="59"/>
      <c r="E112" s="3">
        <v>1.0255333707419559E-2</v>
      </c>
      <c r="F112" s="3" t="s">
        <v>432</v>
      </c>
      <c r="G112" s="3" t="s">
        <v>432</v>
      </c>
      <c r="H112" s="3">
        <v>3.8457501402823349E-2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1830000</v>
      </c>
      <c r="AL112" s="39" t="s">
        <v>418</v>
      </c>
    </row>
    <row r="113" spans="1:38" ht="26.25" customHeight="1" outlineLevel="1" thickBot="1" x14ac:dyDescent="0.25">
      <c r="A113" s="107" t="s">
        <v>263</v>
      </c>
      <c r="B113" s="109" t="s">
        <v>266</v>
      </c>
      <c r="C113" s="110" t="s">
        <v>267</v>
      </c>
      <c r="D113" s="59"/>
      <c r="E113" s="3" t="s">
        <v>433</v>
      </c>
      <c r="F113" s="3" t="s">
        <v>432</v>
      </c>
      <c r="G113" s="3" t="s">
        <v>432</v>
      </c>
      <c r="H113" s="3">
        <v>1.5254397397689776</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customHeight="1" outlineLevel="1" thickBot="1" x14ac:dyDescent="0.25">
      <c r="A116" s="107" t="s">
        <v>263</v>
      </c>
      <c r="B116" s="107" t="s">
        <v>271</v>
      </c>
      <c r="C116" s="108" t="s">
        <v>409</v>
      </c>
      <c r="D116" s="59"/>
      <c r="E116" s="3" t="s">
        <v>432</v>
      </c>
      <c r="F116" s="3" t="s">
        <v>432</v>
      </c>
      <c r="G116" s="3" t="s">
        <v>432</v>
      </c>
      <c r="H116" s="3">
        <v>1.2329083261121858</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1.0519312626000001</v>
      </c>
      <c r="G125" s="3" t="s">
        <v>432</v>
      </c>
      <c r="H125" s="3" t="s">
        <v>432</v>
      </c>
      <c r="I125" s="3">
        <v>9.6427032404999991E-3</v>
      </c>
      <c r="J125" s="3">
        <v>6.3992485141499994E-2</v>
      </c>
      <c r="K125" s="3">
        <v>0.1352900484955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292.20312849999999</v>
      </c>
      <c r="AL125" s="39" t="s">
        <v>425</v>
      </c>
    </row>
    <row r="126" spans="1:38" ht="26.25"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customHeight="1" outlineLevel="1" thickBot="1" x14ac:dyDescent="0.25">
      <c r="A136" s="103" t="s">
        <v>288</v>
      </c>
      <c r="B136" s="103" t="s">
        <v>313</v>
      </c>
      <c r="C136" s="104" t="s">
        <v>314</v>
      </c>
      <c r="D136" s="59"/>
      <c r="E136" s="3" t="s">
        <v>432</v>
      </c>
      <c r="F136" s="3">
        <v>0.15233704789849764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11.146627952320598</v>
      </c>
      <c r="F141" s="16">
        <f t="shared" ref="F141:AD141" si="0">SUM(F14:F140)</f>
        <v>8.6711171656001671</v>
      </c>
      <c r="G141" s="16">
        <f t="shared" si="0"/>
        <v>48.097428393788</v>
      </c>
      <c r="H141" s="16">
        <f t="shared" si="0"/>
        <v>6.4093286587623393</v>
      </c>
      <c r="I141" s="16">
        <f t="shared" si="0"/>
        <v>1.885905070367381</v>
      </c>
      <c r="J141" s="16">
        <f t="shared" si="0"/>
        <v>2.5384445763319254</v>
      </c>
      <c r="K141" s="16">
        <f t="shared" si="0"/>
        <v>3.9224856056749791</v>
      </c>
      <c r="L141" s="16">
        <f t="shared" si="0"/>
        <v>0.35439110892404668</v>
      </c>
      <c r="M141" s="16">
        <f t="shared" si="0"/>
        <v>26.135687913124002</v>
      </c>
      <c r="N141" s="16">
        <f t="shared" si="0"/>
        <v>0.9669103254657595</v>
      </c>
      <c r="O141" s="16">
        <f t="shared" si="0"/>
        <v>0.53884897010132049</v>
      </c>
      <c r="P141" s="16">
        <f t="shared" si="0"/>
        <v>5.6188562253835353E-2</v>
      </c>
      <c r="Q141" s="16">
        <f t="shared" si="0"/>
        <v>0.18232874385283701</v>
      </c>
      <c r="R141" s="16">
        <f>SUM(R14:R140)</f>
        <v>0.29444774191395179</v>
      </c>
      <c r="S141" s="16">
        <f t="shared" si="0"/>
        <v>7.3404406247378706E-2</v>
      </c>
      <c r="T141" s="16">
        <f t="shared" si="0"/>
        <v>0.45590345945512623</v>
      </c>
      <c r="U141" s="16">
        <f t="shared" si="0"/>
        <v>0.55077805686378134</v>
      </c>
      <c r="V141" s="16">
        <f t="shared" si="0"/>
        <v>4.2838690872923175</v>
      </c>
      <c r="W141" s="16">
        <f t="shared" si="0"/>
        <v>0.90344019020675626</v>
      </c>
      <c r="X141" s="16">
        <f t="shared" si="0"/>
        <v>7.0252453390076131E-2</v>
      </c>
      <c r="Y141" s="16">
        <f t="shared" si="0"/>
        <v>0.16765176200812423</v>
      </c>
      <c r="Z141" s="16">
        <f t="shared" si="0"/>
        <v>4.2333448266326734E-2</v>
      </c>
      <c r="AA141" s="16">
        <f t="shared" si="0"/>
        <v>3.3035400016234701E-2</v>
      </c>
      <c r="AB141" s="16">
        <f t="shared" si="0"/>
        <v>0.31336739888076176</v>
      </c>
      <c r="AC141" s="16">
        <f t="shared" si="0"/>
        <v>0.11229243127081559</v>
      </c>
      <c r="AD141" s="16">
        <f t="shared" si="0"/>
        <v>1.0520994861537873E-3</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customHeight="1" outlineLevel="1" thickBot="1" x14ac:dyDescent="0.25">
      <c r="A152" s="75"/>
      <c r="B152" s="76" t="s">
        <v>367</v>
      </c>
      <c r="C152" s="77" t="s">
        <v>364</v>
      </c>
      <c r="D152" s="75" t="s">
        <v>297</v>
      </c>
      <c r="E152" s="11">
        <f>SUM(E$141, E$151, IF(AND(ISNUMBER(SEARCH($B$4,"AT|BE|CH|GB|IE|LT|LU|NL")),SUM(E$143:E$149)&gt;0),SUM(E$143:E$149)-SUM(E$27:E$33),0))</f>
        <v>11.146627952320598</v>
      </c>
      <c r="F152" s="11">
        <f t="shared" ref="F152:AD152" si="1">SUM(F$141, F$151, IF(AND(ISNUMBER(SEARCH($B$4,"AT|BE|CH|GB|IE|LT|LU|NL")),SUM(F$143:F$149)&gt;0),SUM(F$143:F$149)-SUM(F$27:F$33),0))</f>
        <v>8.6711171656001671</v>
      </c>
      <c r="G152" s="11">
        <f t="shared" si="1"/>
        <v>48.097428393788</v>
      </c>
      <c r="H152" s="11">
        <f t="shared" si="1"/>
        <v>6.4093286587623393</v>
      </c>
      <c r="I152" s="11">
        <f t="shared" si="1"/>
        <v>1.885905070367381</v>
      </c>
      <c r="J152" s="11">
        <f t="shared" si="1"/>
        <v>2.5384445763319254</v>
      </c>
      <c r="K152" s="11">
        <f t="shared" si="1"/>
        <v>3.9224856056749791</v>
      </c>
      <c r="L152" s="11">
        <f t="shared" si="1"/>
        <v>0.35439110892404668</v>
      </c>
      <c r="M152" s="11">
        <f t="shared" si="1"/>
        <v>26.135687913124002</v>
      </c>
      <c r="N152" s="11">
        <f t="shared" si="1"/>
        <v>0.9669103254657595</v>
      </c>
      <c r="O152" s="11">
        <f t="shared" si="1"/>
        <v>0.53884897010132049</v>
      </c>
      <c r="P152" s="11">
        <f t="shared" si="1"/>
        <v>5.6188562253835353E-2</v>
      </c>
      <c r="Q152" s="11">
        <f t="shared" si="1"/>
        <v>0.18232874385283701</v>
      </c>
      <c r="R152" s="11">
        <f t="shared" si="1"/>
        <v>0.29444774191395179</v>
      </c>
      <c r="S152" s="11">
        <f t="shared" si="1"/>
        <v>7.3404406247378706E-2</v>
      </c>
      <c r="T152" s="11">
        <f t="shared" si="1"/>
        <v>0.45590345945512623</v>
      </c>
      <c r="U152" s="11">
        <f t="shared" si="1"/>
        <v>0.55077805686378134</v>
      </c>
      <c r="V152" s="11">
        <f t="shared" si="1"/>
        <v>4.2838690872923175</v>
      </c>
      <c r="W152" s="11">
        <f t="shared" si="1"/>
        <v>0.90344019020675626</v>
      </c>
      <c r="X152" s="11">
        <f t="shared" si="1"/>
        <v>7.0252453390076131E-2</v>
      </c>
      <c r="Y152" s="11">
        <f t="shared" si="1"/>
        <v>0.16765176200812423</v>
      </c>
      <c r="Z152" s="11">
        <f t="shared" si="1"/>
        <v>4.2333448266326734E-2</v>
      </c>
      <c r="AA152" s="11">
        <f t="shared" si="1"/>
        <v>3.3035400016234701E-2</v>
      </c>
      <c r="AB152" s="11">
        <f t="shared" si="1"/>
        <v>0.31336739888076176</v>
      </c>
      <c r="AC152" s="11">
        <f t="shared" si="1"/>
        <v>0.11229243127081559</v>
      </c>
      <c r="AD152" s="11">
        <f t="shared" si="1"/>
        <v>1.0520994861537873E-3</v>
      </c>
      <c r="AE152" s="53"/>
      <c r="AF152" s="11"/>
      <c r="AG152" s="11"/>
      <c r="AH152" s="11"/>
      <c r="AI152" s="11"/>
      <c r="AJ152" s="11"/>
      <c r="AK152" s="11"/>
      <c r="AL152" s="44"/>
    </row>
    <row r="153" spans="1:38" ht="26.25"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thickBot="1" x14ac:dyDescent="0.25">
      <c r="A154" s="75"/>
      <c r="B154" s="76" t="s">
        <v>368</v>
      </c>
      <c r="C154" s="77" t="s">
        <v>365</v>
      </c>
      <c r="D154" s="75" t="s">
        <v>324</v>
      </c>
      <c r="E154" s="11">
        <f>SUM(E$141, E$153, -1 * IF(OR($B$6=2005,$B$6&gt;=2020),SUM(E$99:E$122),0), IF(AND(ISNUMBER(SEARCH($B$4,"AT|BE|CH|GB|IE|LT|LU|NL")),SUM(E$143:E$149)&gt;0),SUM(E$143:E$149)-SUM(E$27:E$33),0))</f>
        <v>11.146627952320598</v>
      </c>
      <c r="F154" s="11">
        <f>SUM(F$141, F$153, -1 * IF(OR($B$6=2005,$B$6&gt;=2020),SUM(F$99:F$122),0), IF(AND(ISNUMBER(SEARCH($B$4,"AT|BE|CH|GB|IE|LT|LU|NL")),SUM(F$143:F$149)&gt;0),SUM(F$143:F$149)-SUM(F$27:F$33),0))</f>
        <v>8.6711171656001671</v>
      </c>
      <c r="G154" s="11">
        <f>SUM(G$141, G$153, IF(AND(ISNUMBER(SEARCH($B$4,"AT|BE|CH|GB|IE|LT|LU|NL")),SUM(G$143:G$149)&gt;0),SUM(G$143:G$149)-SUM(G$27:G$33),0))</f>
        <v>48.097428393788</v>
      </c>
      <c r="H154" s="11">
        <f>SUM(H$141, H$153, IF(AND(ISNUMBER(SEARCH($B$4,"AT|BE|CH|GB|IE|LT|LU|NL")),SUM(H$143:H$149)&gt;0),SUM(H$143:H$149)-SUM(H$27:H$33),0))</f>
        <v>6.4093286587623393</v>
      </c>
      <c r="I154" s="11">
        <f t="shared" ref="I154:AD154" si="2">SUM(I$141, I$153, IF(AND(ISNUMBER(SEARCH($B$4,"AT|BE|CH|GB|IE|LT|LU|NL")),SUM(I$143:I$149)&gt;0),SUM(I$143:I$149)-SUM(I$27:I$33),0))</f>
        <v>1.885905070367381</v>
      </c>
      <c r="J154" s="11">
        <f t="shared" si="2"/>
        <v>2.5384445763319254</v>
      </c>
      <c r="K154" s="11">
        <f t="shared" si="2"/>
        <v>3.9224856056749791</v>
      </c>
      <c r="L154" s="11">
        <f t="shared" si="2"/>
        <v>0.35439110892404668</v>
      </c>
      <c r="M154" s="11">
        <f t="shared" si="2"/>
        <v>26.135687913124002</v>
      </c>
      <c r="N154" s="11">
        <f t="shared" si="2"/>
        <v>0.9669103254657595</v>
      </c>
      <c r="O154" s="11">
        <f t="shared" si="2"/>
        <v>0.53884897010132049</v>
      </c>
      <c r="P154" s="11">
        <f t="shared" si="2"/>
        <v>5.6188562253835353E-2</v>
      </c>
      <c r="Q154" s="11">
        <f t="shared" si="2"/>
        <v>0.18232874385283701</v>
      </c>
      <c r="R154" s="11">
        <f t="shared" si="2"/>
        <v>0.29444774191395179</v>
      </c>
      <c r="S154" s="11">
        <f t="shared" si="2"/>
        <v>7.3404406247378706E-2</v>
      </c>
      <c r="T154" s="11">
        <f t="shared" si="2"/>
        <v>0.45590345945512623</v>
      </c>
      <c r="U154" s="11">
        <f t="shared" si="2"/>
        <v>0.55077805686378134</v>
      </c>
      <c r="V154" s="11">
        <f t="shared" si="2"/>
        <v>4.2838690872923175</v>
      </c>
      <c r="W154" s="11">
        <f t="shared" si="2"/>
        <v>0.90344019020675626</v>
      </c>
      <c r="X154" s="11">
        <f t="shared" si="2"/>
        <v>7.0252453390076131E-2</v>
      </c>
      <c r="Y154" s="11">
        <f t="shared" si="2"/>
        <v>0.16765176200812423</v>
      </c>
      <c r="Z154" s="11">
        <f t="shared" si="2"/>
        <v>4.2333448266326734E-2</v>
      </c>
      <c r="AA154" s="11">
        <f t="shared" si="2"/>
        <v>3.3035400016234701E-2</v>
      </c>
      <c r="AB154" s="11">
        <f t="shared" si="2"/>
        <v>0.31336739888076176</v>
      </c>
      <c r="AC154" s="11">
        <f t="shared" si="2"/>
        <v>0.11229243127081559</v>
      </c>
      <c r="AD154" s="11">
        <f t="shared" si="2"/>
        <v>1.0520994861537873E-3</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v>0</v>
      </c>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customHeight="1" outlineLevel="1" thickBot="1" x14ac:dyDescent="0.25">
      <c r="A158" s="47" t="s">
        <v>327</v>
      </c>
      <c r="B158" s="47" t="s">
        <v>330</v>
      </c>
      <c r="C158" s="82" t="s">
        <v>331</v>
      </c>
      <c r="D158" s="83">
        <v>0</v>
      </c>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customHeight="1" outlineLevel="1" thickBot="1" x14ac:dyDescent="0.25">
      <c r="A159" s="47" t="s">
        <v>332</v>
      </c>
      <c r="B159" s="47" t="s">
        <v>333</v>
      </c>
      <c r="C159" s="82" t="s">
        <v>411</v>
      </c>
      <c r="D159" s="83">
        <v>0</v>
      </c>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customHeight="1" outlineLevel="1" thickBot="1" x14ac:dyDescent="0.25">
      <c r="A160" s="47" t="s">
        <v>334</v>
      </c>
      <c r="B160" s="47" t="s">
        <v>335</v>
      </c>
      <c r="C160" s="82" t="s">
        <v>336</v>
      </c>
      <c r="D160" s="83">
        <v>0</v>
      </c>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thickBot="1" x14ac:dyDescent="0.25">
      <c r="A161" s="48" t="s">
        <v>334</v>
      </c>
      <c r="B161" s="48" t="s">
        <v>337</v>
      </c>
      <c r="C161" s="84" t="s">
        <v>338</v>
      </c>
      <c r="D161" s="85">
        <v>0</v>
      </c>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v>0</v>
      </c>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customHeight="1" outlineLevel="1" thickBot="1" x14ac:dyDescent="0.25">
      <c r="A163" s="49" t="s">
        <v>339</v>
      </c>
      <c r="B163" s="49" t="s">
        <v>342</v>
      </c>
      <c r="C163" s="86" t="s">
        <v>343</v>
      </c>
      <c r="D163" s="87">
        <v>0</v>
      </c>
      <c r="E163" s="21">
        <v>3.4299999999999997E-2</v>
      </c>
      <c r="F163" s="21">
        <v>0.10289999999999999</v>
      </c>
      <c r="G163" s="21">
        <v>6.8599999999999998E-3</v>
      </c>
      <c r="H163" s="21">
        <v>6.8599999999999998E-3</v>
      </c>
      <c r="I163" s="21">
        <v>3.0869999999999999E-3</v>
      </c>
      <c r="J163" s="21">
        <v>3.7729999999999999E-3</v>
      </c>
      <c r="K163" s="21">
        <v>5.8309999999999994E-3</v>
      </c>
      <c r="L163" s="21">
        <v>2.7782999999999999E-2</v>
      </c>
      <c r="M163" s="21">
        <v>1.0289999999999999</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0.34300000000000003</v>
      </c>
      <c r="AL163" s="49" t="s">
        <v>344</v>
      </c>
    </row>
    <row r="164" spans="1:38" ht="26.25" customHeight="1" thickBot="1" x14ac:dyDescent="0.25">
      <c r="A164" s="49" t="s">
        <v>339</v>
      </c>
      <c r="B164" s="49" t="s">
        <v>345</v>
      </c>
      <c r="C164" s="86" t="s">
        <v>346</v>
      </c>
      <c r="D164" s="87">
        <v>0</v>
      </c>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sheetPr>
  <dimension ref="A1:AL170"/>
  <sheetViews>
    <sheetView tabSelected="1" zoomScale="85" zoomScaleNormal="85" workbookViewId="0">
      <pane xSplit="4" ySplit="13" topLeftCell="H29"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1992</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1992</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4.518683656785238</v>
      </c>
      <c r="F14" s="3">
        <v>1.3691879899999999E-2</v>
      </c>
      <c r="G14" s="3">
        <v>37.353183265459073</v>
      </c>
      <c r="H14" s="3" t="s">
        <v>431</v>
      </c>
      <c r="I14" s="3">
        <v>0.33693369690000002</v>
      </c>
      <c r="J14" s="3">
        <v>0.57718418839999996</v>
      </c>
      <c r="K14" s="3">
        <v>0.96135683699999996</v>
      </c>
      <c r="L14" s="3">
        <v>3.4371302648000001E-3</v>
      </c>
      <c r="M14" s="3">
        <v>8.4643757715477844E-2</v>
      </c>
      <c r="N14" s="3">
        <v>0.14516516616</v>
      </c>
      <c r="O14" s="3">
        <v>0.1090112352</v>
      </c>
      <c r="P14" s="3">
        <v>2.8023984700999999E-2</v>
      </c>
      <c r="Q14" s="3">
        <v>0.13836275198000003</v>
      </c>
      <c r="R14" s="3">
        <v>8.8050342949999985E-2</v>
      </c>
      <c r="S14" s="3">
        <v>1.0059940910000001E-2</v>
      </c>
      <c r="T14" s="3">
        <v>0.11312035579999999</v>
      </c>
      <c r="U14" s="3">
        <v>0.43460818365999998</v>
      </c>
      <c r="V14" s="3">
        <v>9.1663779000000015E-2</v>
      </c>
      <c r="W14" s="3">
        <v>9.6735542500000007E-2</v>
      </c>
      <c r="X14" s="3">
        <v>1.2550803200000002E-5</v>
      </c>
      <c r="Y14" s="3">
        <v>3.5755879249999999E-4</v>
      </c>
      <c r="Z14" s="3">
        <v>2.8032308050000002E-4</v>
      </c>
      <c r="AA14" s="3">
        <v>2.0802792520000003E-5</v>
      </c>
      <c r="AB14" s="3">
        <v>6.7123546872000016E-4</v>
      </c>
      <c r="AC14" s="3">
        <v>6.4684946980499994E-2</v>
      </c>
      <c r="AD14" s="3">
        <v>3.1859731199999997E-5</v>
      </c>
      <c r="AE14" s="50"/>
      <c r="AF14" s="22">
        <v>76.361000000000004</v>
      </c>
      <c r="AG14" s="22">
        <v>9654.4639999999999</v>
      </c>
      <c r="AH14" s="22" t="s">
        <v>431</v>
      </c>
      <c r="AI14" s="22" t="s">
        <v>431</v>
      </c>
      <c r="AJ14" s="22" t="s">
        <v>431</v>
      </c>
      <c r="AK14" s="22" t="s">
        <v>432</v>
      </c>
      <c r="AL14" s="39" t="s">
        <v>49</v>
      </c>
    </row>
    <row r="15" spans="1:38" ht="26.25"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customHeight="1" outlineLevel="1" thickBot="1" x14ac:dyDescent="0.25">
      <c r="A17" s="96" t="s">
        <v>53</v>
      </c>
      <c r="B17" s="96" t="s">
        <v>58</v>
      </c>
      <c r="C17" s="97" t="s">
        <v>59</v>
      </c>
      <c r="D17" s="59"/>
      <c r="E17" s="3">
        <v>0.560564638</v>
      </c>
      <c r="F17" s="3">
        <v>2.5374535599999998E-2</v>
      </c>
      <c r="G17" s="3">
        <v>0.35416597</v>
      </c>
      <c r="H17" s="3" t="s">
        <v>431</v>
      </c>
      <c r="I17" s="3">
        <v>2.0679652799999997E-2</v>
      </c>
      <c r="J17" s="3">
        <v>2.15383616E-2</v>
      </c>
      <c r="K17" s="3">
        <v>2.2232636799999997E-2</v>
      </c>
      <c r="L17" s="3">
        <v>1.1290617779199999E-2</v>
      </c>
      <c r="M17" s="3">
        <v>6.7903024800000003E-2</v>
      </c>
      <c r="N17" s="3">
        <v>2.8209400000000001E-3</v>
      </c>
      <c r="O17" s="3">
        <v>6.3573672000000001E-3</v>
      </c>
      <c r="P17" s="3">
        <v>6.5041159999999992E-4</v>
      </c>
      <c r="Q17" s="3">
        <v>2.6428097000000001E-3</v>
      </c>
      <c r="R17" s="3">
        <v>1.8635564000000001E-3</v>
      </c>
      <c r="S17" s="3">
        <v>4.0374900000000001E-4</v>
      </c>
      <c r="T17" s="3">
        <v>1.7802667999999998E-3</v>
      </c>
      <c r="U17" s="3">
        <v>8.3322025000000001E-3</v>
      </c>
      <c r="V17" s="3">
        <v>3.0745545200000002E-2</v>
      </c>
      <c r="W17" s="3">
        <v>3.23369E-3</v>
      </c>
      <c r="X17" s="3">
        <v>1.9092625152E-3</v>
      </c>
      <c r="Y17" s="3">
        <v>1.5078010047999999E-2</v>
      </c>
      <c r="Z17" s="3">
        <v>1.7133734160000001E-3</v>
      </c>
      <c r="AA17" s="3">
        <v>1.5075086784000001E-3</v>
      </c>
      <c r="AB17" s="3">
        <v>2.0208154657600001E-2</v>
      </c>
      <c r="AC17" s="3">
        <v>1.22552345E-3</v>
      </c>
      <c r="AD17" s="3">
        <v>6.0292319999999996E-7</v>
      </c>
      <c r="AE17" s="50"/>
      <c r="AF17" s="22">
        <v>1004.75</v>
      </c>
      <c r="AG17" s="22">
        <v>182.70400000000001</v>
      </c>
      <c r="AH17" s="22" t="s">
        <v>431</v>
      </c>
      <c r="AI17" s="22" t="s">
        <v>431</v>
      </c>
      <c r="AJ17" s="22" t="s">
        <v>431</v>
      </c>
      <c r="AK17" s="22" t="s">
        <v>432</v>
      </c>
      <c r="AL17" s="39" t="s">
        <v>49</v>
      </c>
    </row>
    <row r="18" spans="1:38" ht="26.25" customHeight="1" outlineLevel="1" thickBot="1" x14ac:dyDescent="0.25">
      <c r="A18" s="96" t="s">
        <v>53</v>
      </c>
      <c r="B18" s="96" t="s">
        <v>60</v>
      </c>
      <c r="C18" s="97" t="s">
        <v>61</v>
      </c>
      <c r="D18" s="59"/>
      <c r="E18" s="3">
        <v>0.76543190999999999</v>
      </c>
      <c r="F18" s="3">
        <v>3.7301750000000002E-2</v>
      </c>
      <c r="G18" s="3">
        <v>7.0127290000000009E-2</v>
      </c>
      <c r="H18" s="3" t="s">
        <v>431</v>
      </c>
      <c r="I18" s="3">
        <v>2.9841399999999997E-2</v>
      </c>
      <c r="J18" s="3">
        <v>2.9841399999999997E-2</v>
      </c>
      <c r="K18" s="3">
        <v>2.9841399999999997E-2</v>
      </c>
      <c r="L18" s="3">
        <v>1.6711184E-2</v>
      </c>
      <c r="M18" s="3">
        <v>9.8476620000000001E-2</v>
      </c>
      <c r="N18" s="3">
        <v>1.1253200007653632E-4</v>
      </c>
      <c r="O18" s="3">
        <v>8.9524200000000009E-3</v>
      </c>
      <c r="P18" s="3">
        <v>1.7904840000000001E-4</v>
      </c>
      <c r="Q18" s="3">
        <v>4.4762100000000003E-5</v>
      </c>
      <c r="R18" s="3">
        <v>2.9841399999999999E-4</v>
      </c>
      <c r="S18" s="3">
        <v>3.2825539999999998E-4</v>
      </c>
      <c r="T18" s="3">
        <v>1.1936560000000001E-5</v>
      </c>
      <c r="U18" s="3">
        <v>1.6412769999999999E-4</v>
      </c>
      <c r="V18" s="3">
        <v>4.3270030000000001E-2</v>
      </c>
      <c r="W18" s="3">
        <v>2.0888979999999996E-3</v>
      </c>
      <c r="X18" s="3">
        <v>2.834933E-3</v>
      </c>
      <c r="Y18" s="3">
        <v>2.238105E-2</v>
      </c>
      <c r="Z18" s="3">
        <v>2.5365189999999997E-3</v>
      </c>
      <c r="AA18" s="3">
        <v>2.2381050000000002E-3</v>
      </c>
      <c r="AB18" s="3">
        <v>2.9990606999999999E-2</v>
      </c>
      <c r="AC18" s="3">
        <v>2.088898E-6</v>
      </c>
      <c r="AD18" s="3" t="s">
        <v>431</v>
      </c>
      <c r="AE18" s="50"/>
      <c r="AF18" s="22">
        <v>1492.0700000000002</v>
      </c>
      <c r="AG18" s="22">
        <v>0</v>
      </c>
      <c r="AH18" s="22" t="s">
        <v>431</v>
      </c>
      <c r="AI18" s="22" t="s">
        <v>431</v>
      </c>
      <c r="AJ18" s="22" t="s">
        <v>431</v>
      </c>
      <c r="AK18" s="22" t="s">
        <v>432</v>
      </c>
      <c r="AL18" s="39" t="s">
        <v>49</v>
      </c>
    </row>
    <row r="19" spans="1:38" ht="26.25"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customHeight="1" outlineLevel="1" thickBot="1" x14ac:dyDescent="0.25">
      <c r="A20" s="96" t="s">
        <v>53</v>
      </c>
      <c r="B20" s="96" t="s">
        <v>64</v>
      </c>
      <c r="C20" s="97" t="s">
        <v>65</v>
      </c>
      <c r="D20" s="59"/>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0"/>
      <c r="AF20" s="22">
        <v>0</v>
      </c>
      <c r="AG20" s="22">
        <v>0</v>
      </c>
      <c r="AH20" s="22" t="s">
        <v>431</v>
      </c>
      <c r="AI20" s="22" t="s">
        <v>431</v>
      </c>
      <c r="AJ20" s="22" t="s">
        <v>431</v>
      </c>
      <c r="AK20" s="22" t="s">
        <v>432</v>
      </c>
      <c r="AL20" s="39" t="s">
        <v>49</v>
      </c>
    </row>
    <row r="21" spans="1:38" ht="26.25" customHeight="1" outlineLevel="1" thickBot="1" x14ac:dyDescent="0.25">
      <c r="A21" s="96" t="s">
        <v>53</v>
      </c>
      <c r="B21" s="96" t="s">
        <v>66</v>
      </c>
      <c r="C21" s="97" t="s">
        <v>67</v>
      </c>
      <c r="D21" s="59"/>
      <c r="E21" s="3">
        <v>4.7503040000000003E-3</v>
      </c>
      <c r="F21" s="3">
        <v>2.69248E-5</v>
      </c>
      <c r="G21" s="3">
        <v>3.230976E-2</v>
      </c>
      <c r="H21" s="3" t="s">
        <v>431</v>
      </c>
      <c r="I21" s="3">
        <v>6.1542400000000002E-5</v>
      </c>
      <c r="J21" s="3">
        <v>1.5193280000000002E-4</v>
      </c>
      <c r="K21" s="3">
        <v>2.250144E-4</v>
      </c>
      <c r="L21" s="3">
        <v>3.9387136000000003E-6</v>
      </c>
      <c r="M21" s="3">
        <v>1.6731839999999999E-4</v>
      </c>
      <c r="N21" s="3">
        <v>2.8847999999999998E-4</v>
      </c>
      <c r="O21" s="3">
        <v>3.4617599999999999E-5</v>
      </c>
      <c r="P21" s="3">
        <v>5.5772799999999996E-5</v>
      </c>
      <c r="Q21" s="3">
        <v>2.7501760000000006E-4</v>
      </c>
      <c r="R21" s="3">
        <v>1.750112E-4</v>
      </c>
      <c r="S21" s="3">
        <v>1.9232000000000002E-5</v>
      </c>
      <c r="T21" s="3">
        <v>1.8655039999999998E-4</v>
      </c>
      <c r="U21" s="3">
        <v>8.6543999999999998E-4</v>
      </c>
      <c r="V21" s="3">
        <v>1.692416E-4</v>
      </c>
      <c r="W21" s="3">
        <v>1.9232E-4</v>
      </c>
      <c r="X21" s="3">
        <v>2.5001600000000003E-8</v>
      </c>
      <c r="Y21" s="3">
        <v>7.1158399999999997E-7</v>
      </c>
      <c r="Z21" s="3">
        <v>5.57728E-7</v>
      </c>
      <c r="AA21" s="3">
        <v>4.0387200000000007E-8</v>
      </c>
      <c r="AB21" s="3">
        <v>1.3347007999999998E-6</v>
      </c>
      <c r="AC21" s="3">
        <v>1.288544E-4</v>
      </c>
      <c r="AD21" s="3">
        <v>6.3465599999999999E-8</v>
      </c>
      <c r="AE21" s="50"/>
      <c r="AF21" s="22">
        <v>0</v>
      </c>
      <c r="AG21" s="22">
        <v>19.231999999999999</v>
      </c>
      <c r="AH21" s="22" t="s">
        <v>431</v>
      </c>
      <c r="AI21" s="22" t="s">
        <v>431</v>
      </c>
      <c r="AJ21" s="22" t="s">
        <v>431</v>
      </c>
      <c r="AK21" s="22" t="s">
        <v>432</v>
      </c>
      <c r="AL21" s="39" t="s">
        <v>49</v>
      </c>
    </row>
    <row r="22" spans="1:38" ht="26.25"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thickBot="1" x14ac:dyDescent="0.25">
      <c r="A24" s="98" t="s">
        <v>53</v>
      </c>
      <c r="B24" s="96" t="s">
        <v>71</v>
      </c>
      <c r="C24" s="97" t="s">
        <v>72</v>
      </c>
      <c r="D24" s="59"/>
      <c r="E24" s="3">
        <v>0.151330822</v>
      </c>
      <c r="F24" s="3">
        <v>2.9786873199999998E-2</v>
      </c>
      <c r="G24" s="3">
        <v>0.26042224999999997</v>
      </c>
      <c r="H24" s="3">
        <v>0</v>
      </c>
      <c r="I24" s="3">
        <v>7.0297696000000002E-3</v>
      </c>
      <c r="J24" s="3">
        <v>3.6646088000000007E-2</v>
      </c>
      <c r="K24" s="3">
        <v>3.8598136000000005E-2</v>
      </c>
      <c r="L24" s="3">
        <v>2.4433292544000004E-3</v>
      </c>
      <c r="M24" s="3">
        <v>0.272885084</v>
      </c>
      <c r="N24" s="3">
        <v>2.0002932000000001E-2</v>
      </c>
      <c r="O24" s="3">
        <v>1.7076552000000003E-3</v>
      </c>
      <c r="P24" s="3">
        <v>2.2271396000000001E-3</v>
      </c>
      <c r="Q24" s="3">
        <v>1.1214845E-3</v>
      </c>
      <c r="R24" s="3">
        <v>3.8048539999999999E-3</v>
      </c>
      <c r="S24" s="3">
        <v>4.9243289999999999E-3</v>
      </c>
      <c r="T24" s="3">
        <v>3.6268396E-3</v>
      </c>
      <c r="U24" s="3">
        <v>5.2405970000000003E-4</v>
      </c>
      <c r="V24" s="3">
        <v>6.1600349999999998E-2</v>
      </c>
      <c r="W24" s="3">
        <v>5.6890721999999998E-2</v>
      </c>
      <c r="X24" s="3">
        <v>3.9449331199999999E-4</v>
      </c>
      <c r="Y24" s="3">
        <v>3.0306750895999998E-3</v>
      </c>
      <c r="Z24" s="3">
        <v>3.4822407679999996E-4</v>
      </c>
      <c r="AA24" s="3">
        <v>3.0658398400000005E-4</v>
      </c>
      <c r="AB24" s="3">
        <v>4.0799764623999993E-3</v>
      </c>
      <c r="AC24" s="3">
        <v>1.7317701000000001E-4</v>
      </c>
      <c r="AD24" s="3">
        <v>4.740688E-5</v>
      </c>
      <c r="AE24" s="50"/>
      <c r="AF24" s="22">
        <v>200.95</v>
      </c>
      <c r="AG24" s="22">
        <v>278.86400000000003</v>
      </c>
      <c r="AH24" s="22" t="s">
        <v>431</v>
      </c>
      <c r="AI24" s="22" t="s">
        <v>431</v>
      </c>
      <c r="AJ24" s="22" t="s">
        <v>431</v>
      </c>
      <c r="AK24" s="22" t="s">
        <v>432</v>
      </c>
      <c r="AL24" s="39" t="s">
        <v>49</v>
      </c>
    </row>
    <row r="25" spans="1:38" ht="26.25" customHeight="1" thickBot="1" x14ac:dyDescent="0.25">
      <c r="A25" s="118" t="s">
        <v>73</v>
      </c>
      <c r="B25" s="118" t="s">
        <v>74</v>
      </c>
      <c r="C25" s="119" t="s">
        <v>75</v>
      </c>
      <c r="D25" s="59"/>
      <c r="E25" s="3">
        <v>5.1170177453134799E-3</v>
      </c>
      <c r="F25" s="3">
        <v>3.0825408104298075E-4</v>
      </c>
      <c r="G25" s="3">
        <v>4.9320652966876918E-4</v>
      </c>
      <c r="H25" s="3" t="s">
        <v>433</v>
      </c>
      <c r="I25" s="3">
        <v>4.3155571346017294E-5</v>
      </c>
      <c r="J25" s="3">
        <v>4.3155571346017294E-5</v>
      </c>
      <c r="K25" s="3">
        <v>4.3155571346017294E-5</v>
      </c>
      <c r="L25" s="3" t="s">
        <v>433</v>
      </c>
      <c r="M25" s="3">
        <v>7.2747963126143442E-3</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22.358901514371567</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0.35771373147548874</v>
      </c>
      <c r="F27" s="3">
        <v>0.39212554155148971</v>
      </c>
      <c r="G27" s="3" t="s">
        <v>433</v>
      </c>
      <c r="H27" s="3">
        <v>4.3136665845748871E-2</v>
      </c>
      <c r="I27" s="3">
        <v>3.0789017150531402E-3</v>
      </c>
      <c r="J27" s="3">
        <v>3.0789017150531402E-3</v>
      </c>
      <c r="K27" s="3">
        <v>3.0789017150531402E-3</v>
      </c>
      <c r="L27" s="3" t="s">
        <v>433</v>
      </c>
      <c r="M27" s="3">
        <v>3.3012240469555598</v>
      </c>
      <c r="N27" s="3">
        <v>1.3563478224867165E-3</v>
      </c>
      <c r="O27" s="3" t="s">
        <v>433</v>
      </c>
      <c r="P27" s="3" t="s">
        <v>433</v>
      </c>
      <c r="Q27" s="3" t="s">
        <v>433</v>
      </c>
      <c r="R27" s="3" t="s">
        <v>433</v>
      </c>
      <c r="S27" s="3" t="s">
        <v>433</v>
      </c>
      <c r="T27" s="3" t="s">
        <v>433</v>
      </c>
      <c r="U27" s="3" t="s">
        <v>433</v>
      </c>
      <c r="V27" s="3" t="s">
        <v>433</v>
      </c>
      <c r="W27" s="3" t="s">
        <v>433</v>
      </c>
      <c r="X27" s="3">
        <v>2.4367694595737386E-4</v>
      </c>
      <c r="Y27" s="3">
        <v>3.3847125224093855E-4</v>
      </c>
      <c r="Z27" s="3">
        <v>1.6811978510471065E-4</v>
      </c>
      <c r="AA27" s="3">
        <v>3.7573191568675626E-4</v>
      </c>
      <c r="AB27" s="3">
        <v>1.1259998989897792E-3</v>
      </c>
      <c r="AC27" s="3" t="s">
        <v>433</v>
      </c>
      <c r="AD27" s="3" t="s">
        <v>433</v>
      </c>
      <c r="AE27" s="50"/>
      <c r="AF27" s="22">
        <v>1794.5887884512736</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1.2378411651181566E-2</v>
      </c>
      <c r="F28" s="3">
        <v>9.1905202850450004E-3</v>
      </c>
      <c r="G28" s="3" t="s">
        <v>433</v>
      </c>
      <c r="H28" s="3">
        <v>4.104435576595787E-4</v>
      </c>
      <c r="I28" s="3">
        <v>4.6757183865885293E-4</v>
      </c>
      <c r="J28" s="3">
        <v>4.6757183865885293E-4</v>
      </c>
      <c r="K28" s="3">
        <v>4.6757183865885293E-4</v>
      </c>
      <c r="L28" s="3" t="s">
        <v>433</v>
      </c>
      <c r="M28" s="3">
        <v>9.3336273541700876E-2</v>
      </c>
      <c r="N28" s="3">
        <v>3.532980033028385E-5</v>
      </c>
      <c r="O28" s="3" t="s">
        <v>433</v>
      </c>
      <c r="P28" s="3" t="s">
        <v>433</v>
      </c>
      <c r="Q28" s="3" t="s">
        <v>433</v>
      </c>
      <c r="R28" s="3" t="s">
        <v>433</v>
      </c>
      <c r="S28" s="3" t="s">
        <v>433</v>
      </c>
      <c r="T28" s="3" t="s">
        <v>433</v>
      </c>
      <c r="U28" s="3" t="s">
        <v>433</v>
      </c>
      <c r="V28" s="3" t="s">
        <v>433</v>
      </c>
      <c r="W28" s="3" t="s">
        <v>433</v>
      </c>
      <c r="X28" s="3">
        <v>7.2486867980007101E-6</v>
      </c>
      <c r="Y28" s="3">
        <v>8.6252133743377261E-6</v>
      </c>
      <c r="Z28" s="3">
        <v>4.4025890125570152E-6</v>
      </c>
      <c r="AA28" s="3">
        <v>8.8640453975076713E-6</v>
      </c>
      <c r="AB28" s="3">
        <v>2.9140534582403124E-5</v>
      </c>
      <c r="AC28" s="3" t="s">
        <v>433</v>
      </c>
      <c r="AD28" s="3" t="s">
        <v>433</v>
      </c>
      <c r="AE28" s="50"/>
      <c r="AF28" s="22">
        <v>39.479283413739651</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1.0630070978621833</v>
      </c>
      <c r="F29" s="3">
        <v>0.35518474262429861</v>
      </c>
      <c r="G29" s="3" t="s">
        <v>433</v>
      </c>
      <c r="H29" s="3">
        <v>2.7916369881239222E-3</v>
      </c>
      <c r="I29" s="3">
        <v>2.3240115606192619E-2</v>
      </c>
      <c r="J29" s="3">
        <v>2.3240115606192619E-2</v>
      </c>
      <c r="K29" s="3">
        <v>2.3240115606192619E-2</v>
      </c>
      <c r="L29" s="3" t="s">
        <v>433</v>
      </c>
      <c r="M29" s="3">
        <v>2.3420142079935307</v>
      </c>
      <c r="N29" s="3">
        <v>1.6337754321854923E-3</v>
      </c>
      <c r="O29" s="3" t="s">
        <v>433</v>
      </c>
      <c r="P29" s="3" t="s">
        <v>433</v>
      </c>
      <c r="Q29" s="3" t="s">
        <v>433</v>
      </c>
      <c r="R29" s="3" t="s">
        <v>433</v>
      </c>
      <c r="S29" s="3" t="s">
        <v>433</v>
      </c>
      <c r="T29" s="3" t="s">
        <v>433</v>
      </c>
      <c r="U29" s="3" t="s">
        <v>433</v>
      </c>
      <c r="V29" s="3" t="s">
        <v>433</v>
      </c>
      <c r="W29" s="3" t="s">
        <v>433</v>
      </c>
      <c r="X29" s="3">
        <v>1.3868351242273997E-4</v>
      </c>
      <c r="Y29" s="3">
        <v>8.7051614438723621E-4</v>
      </c>
      <c r="Z29" s="3">
        <v>9.6372970403734305E-4</v>
      </c>
      <c r="AA29" s="3">
        <v>2.2921704439215804E-4</v>
      </c>
      <c r="AB29" s="3">
        <v>2.2021464052394773E-3</v>
      </c>
      <c r="AC29" s="3" t="s">
        <v>433</v>
      </c>
      <c r="AD29" s="3" t="s">
        <v>433</v>
      </c>
      <c r="AE29" s="50"/>
      <c r="AF29" s="22">
        <v>1537.5819803338097</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3.2551660959945851E-4</v>
      </c>
      <c r="F30" s="3">
        <v>6.4416991718928996E-3</v>
      </c>
      <c r="G30" s="3" t="s">
        <v>433</v>
      </c>
      <c r="H30" s="3">
        <v>2.8923915612000076E-6</v>
      </c>
      <c r="I30" s="3">
        <v>1.0785188872271217E-4</v>
      </c>
      <c r="J30" s="3">
        <v>1.0785188872271217E-4</v>
      </c>
      <c r="K30" s="3">
        <v>1.0785188872271217E-4</v>
      </c>
      <c r="L30" s="3" t="s">
        <v>433</v>
      </c>
      <c r="M30" s="3">
        <v>2.4399038644224474E-2</v>
      </c>
      <c r="N30" s="3">
        <v>1.6177783308406827E-6</v>
      </c>
      <c r="O30" s="3" t="s">
        <v>433</v>
      </c>
      <c r="P30" s="3" t="s">
        <v>433</v>
      </c>
      <c r="Q30" s="3" t="s">
        <v>433</v>
      </c>
      <c r="R30" s="3" t="s">
        <v>433</v>
      </c>
      <c r="S30" s="3" t="s">
        <v>433</v>
      </c>
      <c r="T30" s="3" t="s">
        <v>433</v>
      </c>
      <c r="U30" s="3" t="s">
        <v>433</v>
      </c>
      <c r="V30" s="3" t="s">
        <v>433</v>
      </c>
      <c r="W30" s="3" t="s">
        <v>433</v>
      </c>
      <c r="X30" s="3">
        <v>4.1179812057762827E-7</v>
      </c>
      <c r="Y30" s="3">
        <v>4.6082170636067924E-7</v>
      </c>
      <c r="Z30" s="3">
        <v>3.3336038332474664E-7</v>
      </c>
      <c r="AA30" s="3">
        <v>5.0004057498712011E-7</v>
      </c>
      <c r="AB30" s="3">
        <v>1.7060207852501743E-6</v>
      </c>
      <c r="AC30" s="3" t="s">
        <v>433</v>
      </c>
      <c r="AD30" s="3" t="s">
        <v>433</v>
      </c>
      <c r="AE30" s="50"/>
      <c r="AF30" s="22">
        <v>2.1859616900662435</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t="s">
        <v>433</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t="s">
        <v>433</v>
      </c>
      <c r="J32" s="3" t="s">
        <v>433</v>
      </c>
      <c r="K32" s="3" t="s">
        <v>433</v>
      </c>
      <c r="L32" s="3" t="s">
        <v>433</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t="s">
        <v>433</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t="s">
        <v>433</v>
      </c>
      <c r="J33" s="3" t="s">
        <v>433</v>
      </c>
      <c r="K33" s="3" t="s">
        <v>433</v>
      </c>
      <c r="L33" s="3" t="s">
        <v>433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v>3.8399999999999997E-2</v>
      </c>
      <c r="F36" s="3">
        <v>7.45E-3</v>
      </c>
      <c r="G36" s="3" t="s">
        <v>434</v>
      </c>
      <c r="H36" s="3">
        <v>6.9999999999999999E-6</v>
      </c>
      <c r="I36" s="3">
        <v>4.5999999999999999E-3</v>
      </c>
      <c r="J36" s="3">
        <v>4.5999999999999999E-3</v>
      </c>
      <c r="K36" s="3">
        <v>4.5999999999999999E-3</v>
      </c>
      <c r="L36" s="3" t="s">
        <v>433</v>
      </c>
      <c r="M36" s="3">
        <v>1.9800000000000002E-2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42.71</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0.142284308</v>
      </c>
      <c r="F39" s="3">
        <v>3.6102552934973178E-2</v>
      </c>
      <c r="G39" s="3">
        <v>0.27840270303161568</v>
      </c>
      <c r="H39" s="3">
        <v>4.5665746998002497E-4</v>
      </c>
      <c r="I39" s="3">
        <v>3.9505203005319026E-2</v>
      </c>
      <c r="J39" s="3">
        <v>4.311444328666876E-2</v>
      </c>
      <c r="K39" s="3">
        <v>4.5287509943151463E-2</v>
      </c>
      <c r="L39" s="3">
        <v>5.6015813534893277E-3</v>
      </c>
      <c r="M39" s="3">
        <v>0.31213221945644903</v>
      </c>
      <c r="N39" s="3">
        <v>4.0599620552812389E-2</v>
      </c>
      <c r="O39" s="3">
        <v>4.5164520019182176E-2</v>
      </c>
      <c r="P39" s="3">
        <v>2.3915149725186168E-3</v>
      </c>
      <c r="Q39" s="3">
        <v>1.3429539978188163E-3</v>
      </c>
      <c r="R39" s="3">
        <v>7.2726641570146104E-3</v>
      </c>
      <c r="S39" s="3">
        <v>6.1800825626994625E-3</v>
      </c>
      <c r="T39" s="3">
        <v>4.0956182187566484E-2</v>
      </c>
      <c r="U39" s="3">
        <v>5.7238884689162211E-4</v>
      </c>
      <c r="V39" s="3">
        <v>7.1274452017020873E-2</v>
      </c>
      <c r="W39" s="3">
        <v>6.1077977209378319E-2</v>
      </c>
      <c r="X39" s="3">
        <v>1.2788125120043918E-4</v>
      </c>
      <c r="Y39" s="3">
        <v>1.979950233863027E-4</v>
      </c>
      <c r="Z39" s="3">
        <v>6.2162208791419598E-5</v>
      </c>
      <c r="AA39" s="3">
        <v>4.9439108908975675E-5</v>
      </c>
      <c r="AB39" s="3">
        <v>4.3747759228713711E-4</v>
      </c>
      <c r="AC39" s="3">
        <v>2.4709324391621962E-4</v>
      </c>
      <c r="AD39" s="3">
        <v>5.3195545626994637E-5</v>
      </c>
      <c r="AE39" s="50"/>
      <c r="AF39" s="22">
        <v>296.45</v>
      </c>
      <c r="AG39" s="22">
        <v>298.096</v>
      </c>
      <c r="AH39" s="22" t="s">
        <v>431</v>
      </c>
      <c r="AI39" s="22">
        <v>12.342093783243918</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0.176354816</v>
      </c>
      <c r="F41" s="3">
        <v>2.009327294584303</v>
      </c>
      <c r="G41" s="3">
        <v>0.2932869528227578</v>
      </c>
      <c r="H41" s="3">
        <v>0.2443735394947307</v>
      </c>
      <c r="I41" s="3">
        <v>1.0878190170582949</v>
      </c>
      <c r="J41" s="3">
        <v>1.1109072158281379</v>
      </c>
      <c r="K41" s="3">
        <v>1.1586209116244384</v>
      </c>
      <c r="L41" s="3">
        <v>0.30195610852032262</v>
      </c>
      <c r="M41" s="3">
        <v>4.0041033182701753</v>
      </c>
      <c r="N41" s="3">
        <v>0.20930332493891965</v>
      </c>
      <c r="O41" s="3">
        <v>0.15474976693598647</v>
      </c>
      <c r="P41" s="3">
        <v>5.4155593437040326E-3</v>
      </c>
      <c r="Q41" s="3">
        <v>2.3294591487567251E-3</v>
      </c>
      <c r="R41" s="3">
        <v>0.15933102790212988</v>
      </c>
      <c r="S41" s="3">
        <v>4.4700461539686057E-2</v>
      </c>
      <c r="T41" s="3">
        <v>7.3049556513228683E-2</v>
      </c>
      <c r="U41" s="3">
        <v>3.7288107283071719E-3</v>
      </c>
      <c r="V41" s="3">
        <v>3.4321327713865437</v>
      </c>
      <c r="W41" s="3">
        <v>4.6345845025661435E-2</v>
      </c>
      <c r="X41" s="3">
        <v>6.6047779959759426E-2</v>
      </c>
      <c r="Y41" s="3">
        <v>0.10568190736624229</v>
      </c>
      <c r="Z41" s="3">
        <v>3.3024232720854113E-2</v>
      </c>
      <c r="AA41" s="3">
        <v>2.6419450020169374E-2</v>
      </c>
      <c r="AB41" s="3">
        <v>0.23117337006702524</v>
      </c>
      <c r="AC41" s="3">
        <v>3.3157353843071717E-2</v>
      </c>
      <c r="AD41" s="3">
        <v>4.3230462899686056E-4</v>
      </c>
      <c r="AE41" s="50"/>
      <c r="AF41" s="22">
        <v>456.71999999999997</v>
      </c>
      <c r="AG41" s="22">
        <v>211.55199999999999</v>
      </c>
      <c r="AH41" s="22" t="s">
        <v>431</v>
      </c>
      <c r="AI41" s="22">
        <v>6604.6902566143435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1.85985E-2</v>
      </c>
      <c r="F43" s="3">
        <v>2.06727E-3</v>
      </c>
      <c r="G43" s="3">
        <v>4.6787762999999996E-3</v>
      </c>
      <c r="H43" s="3" t="s">
        <v>431</v>
      </c>
      <c r="I43" s="3">
        <v>9.264942E-4</v>
      </c>
      <c r="J43" s="3">
        <v>1.0748142E-3</v>
      </c>
      <c r="K43" s="3">
        <v>1.0748142E-3</v>
      </c>
      <c r="L43" s="3">
        <v>5.0023080000000011E-4</v>
      </c>
      <c r="M43" s="3">
        <v>5.9577299999999996E-3</v>
      </c>
      <c r="N43" s="3">
        <v>3.9603579000000003E-4</v>
      </c>
      <c r="O43" s="3">
        <v>7.4160422009999999E-3</v>
      </c>
      <c r="P43" s="3">
        <v>9.6330000000000008E-6</v>
      </c>
      <c r="Q43" s="3">
        <v>2.9409000000000003E-5</v>
      </c>
      <c r="R43" s="3">
        <v>4.9500957000000003E-4</v>
      </c>
      <c r="S43" s="3">
        <v>1.4844191399999998E-4</v>
      </c>
      <c r="T43" s="3">
        <v>6.1806095699999996E-3</v>
      </c>
      <c r="U43" s="3">
        <v>7.6636200000000003E-6</v>
      </c>
      <c r="V43" s="3">
        <v>9.241497E-4</v>
      </c>
      <c r="W43" s="3">
        <v>1.183188E-4</v>
      </c>
      <c r="X43" s="3">
        <v>7.7536080000000002E-7</v>
      </c>
      <c r="Y43" s="3">
        <v>2.2002900000000002E-7</v>
      </c>
      <c r="Z43" s="3">
        <v>1.2573900000000001E-7</v>
      </c>
      <c r="AA43" s="3">
        <v>6.1518000000000009E-8</v>
      </c>
      <c r="AB43" s="3">
        <v>1.1826468000000001E-6</v>
      </c>
      <c r="AC43" s="3">
        <v>9.3936000000000002E-8</v>
      </c>
      <c r="AD43" s="3">
        <v>3.2102279999999999E-7</v>
      </c>
      <c r="AE43" s="50"/>
      <c r="AF43" s="22">
        <v>96.33</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8.4650000000000003E-3</v>
      </c>
      <c r="J48" s="3">
        <v>7.1106000000000016E-2</v>
      </c>
      <c r="K48" s="3">
        <v>0.15067700000000001</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1.6930000000000001</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0.16280362281412269</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4.0125140138888886</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1.54E-2</v>
      </c>
      <c r="J58" s="3">
        <v>7.6999999999999999E-2</v>
      </c>
      <c r="K58" s="3">
        <v>0.19800000000000001</v>
      </c>
      <c r="L58" s="3">
        <v>7.0840000000000009E-3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22</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5.0359471378511834E-3</v>
      </c>
      <c r="J60" s="3">
        <v>5.0359471378511829E-2</v>
      </c>
      <c r="K60" s="3">
        <v>0.10273332161216414</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1007.1894275702366</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6.5676499999999995E-3</v>
      </c>
      <c r="G72" s="3">
        <v>8.5664999999999995E-3</v>
      </c>
      <c r="H72" s="3" t="s">
        <v>432</v>
      </c>
      <c r="I72" s="3">
        <v>2.9982749999999999E-3</v>
      </c>
      <c r="J72" s="3">
        <v>3.4265999999999997E-3</v>
      </c>
      <c r="K72" s="3">
        <v>4.2832499999999997E-3</v>
      </c>
      <c r="L72" s="3">
        <v>1.0793789999999999E-3</v>
      </c>
      <c r="M72" s="3">
        <v>0.2427175</v>
      </c>
      <c r="N72" s="3">
        <v>0.37121499999999996</v>
      </c>
      <c r="O72" s="3">
        <v>2.8554999999999997E-2</v>
      </c>
      <c r="P72" s="3">
        <v>7.1387499999999993E-3</v>
      </c>
      <c r="Q72" s="3">
        <v>2.1416249999999999E-3</v>
      </c>
      <c r="R72" s="3">
        <v>1.4277499999999999E-2</v>
      </c>
      <c r="S72" s="3">
        <v>2.8555E-3</v>
      </c>
      <c r="T72" s="3">
        <v>9.994249999999999E-2</v>
      </c>
      <c r="U72" s="3" t="s">
        <v>432</v>
      </c>
      <c r="V72" s="3">
        <v>0.51398999999999995</v>
      </c>
      <c r="W72" s="3">
        <v>0.42832499999999996</v>
      </c>
      <c r="X72" s="3" t="s">
        <v>432</v>
      </c>
      <c r="Y72" s="3" t="s">
        <v>432</v>
      </c>
      <c r="Z72" s="3" t="s">
        <v>432</v>
      </c>
      <c r="AA72" s="3" t="s">
        <v>432</v>
      </c>
      <c r="AB72" s="3">
        <v>6.8532E-5</v>
      </c>
      <c r="AC72" s="3" t="s">
        <v>432</v>
      </c>
      <c r="AD72" s="3">
        <v>3.569375E-4</v>
      </c>
      <c r="AE72" s="50"/>
      <c r="AF72" s="22">
        <v>0</v>
      </c>
      <c r="AG72" s="22">
        <v>0</v>
      </c>
      <c r="AH72" s="22">
        <v>0</v>
      </c>
      <c r="AI72" s="22">
        <v>0</v>
      </c>
      <c r="AJ72" s="22">
        <v>0</v>
      </c>
      <c r="AK72" s="22">
        <v>142.77500000000001</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8.9164199999999999E-2</v>
      </c>
      <c r="F74" s="3" t="s">
        <v>433</v>
      </c>
      <c r="G74" s="3">
        <v>0.44582100000000002</v>
      </c>
      <c r="H74" s="3" t="s">
        <v>433</v>
      </c>
      <c r="I74" s="3">
        <v>3.5665680000000005E-2</v>
      </c>
      <c r="J74" s="3">
        <v>4.45821E-2</v>
      </c>
      <c r="K74" s="3">
        <v>5.3498520000000001E-2</v>
      </c>
      <c r="L74" s="3">
        <v>8.2031064000000003E-4</v>
      </c>
      <c r="M74" s="3">
        <v>10.699704000000001</v>
      </c>
      <c r="N74" s="3" t="s">
        <v>433</v>
      </c>
      <c r="O74" s="3" t="s">
        <v>433</v>
      </c>
      <c r="P74" s="3" t="s">
        <v>433</v>
      </c>
      <c r="Q74" s="3" t="s">
        <v>433</v>
      </c>
      <c r="R74" s="3" t="s">
        <v>433</v>
      </c>
      <c r="S74" s="3" t="s">
        <v>433</v>
      </c>
      <c r="T74" s="3" t="s">
        <v>433</v>
      </c>
      <c r="U74" s="3" t="s">
        <v>433</v>
      </c>
      <c r="V74" s="3" t="s">
        <v>433</v>
      </c>
      <c r="W74" s="3" t="s">
        <v>433</v>
      </c>
      <c r="X74" s="3">
        <v>1.4355436199999999E-4</v>
      </c>
      <c r="Y74" s="3">
        <v>1.7832839999999998E-3</v>
      </c>
      <c r="Z74" s="3">
        <v>1.7832839999999998E-3</v>
      </c>
      <c r="AA74" s="3">
        <v>8.9164199999999989E-4</v>
      </c>
      <c r="AB74" s="3">
        <v>4.6017643619999998E-3</v>
      </c>
      <c r="AC74" s="3" t="s">
        <v>433</v>
      </c>
      <c r="AD74" s="3" t="s">
        <v>432</v>
      </c>
      <c r="AE74" s="50"/>
      <c r="AF74" s="22">
        <v>0</v>
      </c>
      <c r="AG74" s="22">
        <v>0</v>
      </c>
      <c r="AH74" s="22">
        <v>0</v>
      </c>
      <c r="AI74" s="22">
        <v>0</v>
      </c>
      <c r="AJ74" s="22">
        <v>0</v>
      </c>
      <c r="AK74" s="22">
        <v>89.164199999999994</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0.73625954999999998</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0.61354962499999999</v>
      </c>
      <c r="AL82" s="39" t="s">
        <v>219</v>
      </c>
    </row>
    <row r="83" spans="1:38" ht="26.25" hidden="1" customHeight="1" outlineLevel="1" thickBot="1" x14ac:dyDescent="0.25">
      <c r="A83" s="112" t="s">
        <v>53</v>
      </c>
      <c r="B83" s="116" t="s">
        <v>211</v>
      </c>
      <c r="C83" s="115" t="s">
        <v>212</v>
      </c>
      <c r="D83" s="59"/>
      <c r="E83" s="3" t="s">
        <v>432</v>
      </c>
      <c r="F83" s="3">
        <v>1.6722446791374553E-4</v>
      </c>
      <c r="G83" s="3" t="s">
        <v>432</v>
      </c>
      <c r="H83" s="3" t="s">
        <v>432</v>
      </c>
      <c r="I83" s="3">
        <v>1.0451529244609097E-3</v>
      </c>
      <c r="J83" s="3">
        <v>2.0903058489218192E-2</v>
      </c>
      <c r="K83" s="3">
        <v>0.15677293866913647</v>
      </c>
      <c r="L83" s="3">
        <v>5.9573716694271855E-5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10.451529244609098</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3.5640986301410535E-2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0.17820493150705269</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0.13528999999999999</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67.644999999999996</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7.1089621785261126E-2</v>
      </c>
      <c r="F99" s="3">
        <v>0.97163222111895564</v>
      </c>
      <c r="G99" s="3" t="s">
        <v>432</v>
      </c>
      <c r="H99" s="3">
        <v>2.1007154694951646</v>
      </c>
      <c r="I99" s="3">
        <v>7.6069131266924564E-2</v>
      </c>
      <c r="J99" s="3">
        <v>7.6069131266924564E-2</v>
      </c>
      <c r="K99" s="3">
        <v>0.16662762087040617</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120.74465280464217</v>
      </c>
      <c r="AL99" s="39" t="s">
        <v>245</v>
      </c>
    </row>
    <row r="100" spans="1:38" ht="26.25" hidden="1" customHeight="1" outlineLevel="1" thickBot="1" x14ac:dyDescent="0.25">
      <c r="A100" s="107" t="s">
        <v>243</v>
      </c>
      <c r="B100" s="107" t="s">
        <v>246</v>
      </c>
      <c r="C100" s="108" t="s">
        <v>408</v>
      </c>
      <c r="D100" s="63"/>
      <c r="E100" s="3">
        <v>9.5497329154352016E-3</v>
      </c>
      <c r="F100" s="3">
        <v>0.20243725259767889</v>
      </c>
      <c r="G100" s="3" t="s">
        <v>432</v>
      </c>
      <c r="H100" s="3">
        <v>0.34754913105609286</v>
      </c>
      <c r="I100" s="3">
        <v>1.5174363742746614E-2</v>
      </c>
      <c r="J100" s="3">
        <v>1.5174363742746614E-2</v>
      </c>
      <c r="K100" s="3">
        <v>3.3158794845261116E-2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56.201347195357826</v>
      </c>
      <c r="AL100" s="39" t="s">
        <v>245</v>
      </c>
    </row>
    <row r="101" spans="1:38" ht="26.25" hidden="1" customHeight="1" outlineLevel="1" thickBot="1" x14ac:dyDescent="0.25">
      <c r="A101" s="107" t="s">
        <v>243</v>
      </c>
      <c r="B101" s="107" t="s">
        <v>247</v>
      </c>
      <c r="C101" s="108" t="s">
        <v>248</v>
      </c>
      <c r="D101" s="63"/>
      <c r="E101" s="3">
        <v>5.3825160000000004E-3</v>
      </c>
      <c r="F101" s="3">
        <v>7.5803767000000008E-2</v>
      </c>
      <c r="G101" s="3" t="s">
        <v>432</v>
      </c>
      <c r="H101" s="3">
        <v>0.1794172</v>
      </c>
      <c r="I101" s="3">
        <v>2.6912579999999998E-2</v>
      </c>
      <c r="J101" s="3">
        <v>2.6912579999999998E-2</v>
      </c>
      <c r="K101" s="3">
        <v>6.2796020000000008E-2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448.54300000000001</v>
      </c>
      <c r="AL101" s="39" t="s">
        <v>245</v>
      </c>
    </row>
    <row r="102" spans="1:38" ht="26.25" hidden="1" customHeight="1" outlineLevel="1" thickBot="1" x14ac:dyDescent="0.25">
      <c r="A102" s="107" t="s">
        <v>243</v>
      </c>
      <c r="B102" s="107" t="s">
        <v>249</v>
      </c>
      <c r="C102" s="108" t="s">
        <v>386</v>
      </c>
      <c r="D102" s="63"/>
      <c r="E102" s="3">
        <v>8.2058888873883899E-3</v>
      </c>
      <c r="F102" s="3">
        <v>3.2802414879204433E-2</v>
      </c>
      <c r="G102" s="3" t="s">
        <v>432</v>
      </c>
      <c r="H102" s="3">
        <v>0.23475667887746315</v>
      </c>
      <c r="I102" s="3">
        <v>3.8136177678891004E-3</v>
      </c>
      <c r="J102" s="3">
        <v>3.8136177678891004E-3</v>
      </c>
      <c r="K102" s="3">
        <v>1.7340985326922891E-2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23.556000000000001</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6.2365200000000004E-4</v>
      </c>
      <c r="F104" s="3">
        <v>2.8168282000000003E-2</v>
      </c>
      <c r="G104" s="3" t="s">
        <v>432</v>
      </c>
      <c r="H104" s="3">
        <v>2.0788400000000002E-2</v>
      </c>
      <c r="I104" s="3">
        <v>3.1182599999999994E-3</v>
      </c>
      <c r="J104" s="3">
        <v>3.1182599999999994E-3</v>
      </c>
      <c r="K104" s="3">
        <v>7.2759399999999998E-3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51.970999999999997</v>
      </c>
      <c r="AL104" s="39" t="s">
        <v>245</v>
      </c>
    </row>
    <row r="105" spans="1:38" ht="26.25" hidden="1" customHeight="1" outlineLevel="1" thickBot="1" x14ac:dyDescent="0.25">
      <c r="A105" s="107" t="s">
        <v>243</v>
      </c>
      <c r="B105" s="107" t="s">
        <v>254</v>
      </c>
      <c r="C105" s="108" t="s">
        <v>255</v>
      </c>
      <c r="D105" s="63"/>
      <c r="E105" s="3">
        <v>4.2160000000000001E-3</v>
      </c>
      <c r="F105" s="3">
        <v>7.2093600000000008E-2</v>
      </c>
      <c r="G105" s="3" t="s">
        <v>432</v>
      </c>
      <c r="H105" s="3">
        <v>0.118048</v>
      </c>
      <c r="I105" s="3">
        <v>3.7100799999999997E-3</v>
      </c>
      <c r="J105" s="3">
        <v>3.7100799999999997E-3</v>
      </c>
      <c r="K105" s="3">
        <v>8.0947199999999997E-3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16.864000000000001</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8.8200345926682713E-3</v>
      </c>
      <c r="F107" s="3">
        <v>0.10395040769930461</v>
      </c>
      <c r="G107" s="3" t="s">
        <v>432</v>
      </c>
      <c r="H107" s="3">
        <v>0.10080039534478023</v>
      </c>
      <c r="I107" s="3">
        <v>2.5200098836195058E-2</v>
      </c>
      <c r="J107" s="3">
        <v>2.5200098836195058E-2</v>
      </c>
      <c r="K107" s="3">
        <v>0.11970046947192653</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630.00247090487653</v>
      </c>
      <c r="AL107" s="39" t="s">
        <v>245</v>
      </c>
    </row>
    <row r="108" spans="1:38" ht="26.25" hidden="1" customHeight="1" outlineLevel="1" thickBot="1" x14ac:dyDescent="0.25">
      <c r="A108" s="107" t="s">
        <v>243</v>
      </c>
      <c r="B108" s="107" t="s">
        <v>259</v>
      </c>
      <c r="C108" s="108" t="s">
        <v>380</v>
      </c>
      <c r="D108" s="63"/>
      <c r="E108" s="3">
        <v>6.0530318751205875E-3</v>
      </c>
      <c r="F108" s="3">
        <v>2.421212750048235E-2</v>
      </c>
      <c r="G108" s="3" t="s">
        <v>432</v>
      </c>
      <c r="H108" s="3">
        <v>2.9144227546876903E-2</v>
      </c>
      <c r="I108" s="3">
        <v>4.4837273149041391E-3</v>
      </c>
      <c r="J108" s="3">
        <v>4.4837273149041391E-3</v>
      </c>
      <c r="K108" s="3">
        <v>8.9674546298082781E-3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224.18636574520696</v>
      </c>
      <c r="AL108" s="39" t="s">
        <v>245</v>
      </c>
    </row>
    <row r="109" spans="1:38" ht="26.25" hidden="1" customHeight="1" outlineLevel="1" thickBot="1" x14ac:dyDescent="0.25">
      <c r="A109" s="107" t="s">
        <v>243</v>
      </c>
      <c r="B109" s="107" t="s">
        <v>260</v>
      </c>
      <c r="C109" s="108" t="s">
        <v>381</v>
      </c>
      <c r="D109" s="63"/>
      <c r="E109" s="3">
        <v>6.6824294012080574E-5</v>
      </c>
      <c r="F109" s="3">
        <v>1.2102622137743482E-3</v>
      </c>
      <c r="G109" s="3" t="s">
        <v>432</v>
      </c>
      <c r="H109" s="3">
        <v>1.3859853572875972E-3</v>
      </c>
      <c r="I109" s="3">
        <v>2.7224712375292082E-4</v>
      </c>
      <c r="J109" s="3">
        <v>2.7224712375292082E-4</v>
      </c>
      <c r="K109" s="3">
        <v>2.7224712375292082E-4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2.4749738522992808</v>
      </c>
      <c r="AL109" s="39" t="s">
        <v>245</v>
      </c>
    </row>
    <row r="110" spans="1:38" ht="26.25" hidden="1" customHeight="1" outlineLevel="1" thickBot="1" x14ac:dyDescent="0.25">
      <c r="A110" s="107" t="s">
        <v>243</v>
      </c>
      <c r="B110" s="107" t="s">
        <v>261</v>
      </c>
      <c r="C110" s="108" t="s">
        <v>382</v>
      </c>
      <c r="D110" s="63"/>
      <c r="E110" s="3">
        <v>1.4395947488086511E-5</v>
      </c>
      <c r="F110" s="3">
        <v>1.4079236643348605E-3</v>
      </c>
      <c r="G110" s="3" t="s">
        <v>432</v>
      </c>
      <c r="H110" s="3">
        <v>8.637568492851906E-4</v>
      </c>
      <c r="I110" s="3">
        <v>6.9100547942815252E-4</v>
      </c>
      <c r="J110" s="3">
        <v>6.9100547942815252E-4</v>
      </c>
      <c r="K110" s="3">
        <v>6.9100547942815252E-4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2.8791894976173023</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1.0255333707419559E-2</v>
      </c>
      <c r="F112" s="3" t="s">
        <v>432</v>
      </c>
      <c r="G112" s="3" t="s">
        <v>432</v>
      </c>
      <c r="H112" s="3">
        <v>3.8457501402823349E-2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983000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1.4459619648655302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1.1469607667311414</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1.0602137520000001</v>
      </c>
      <c r="G125" s="3" t="s">
        <v>432</v>
      </c>
      <c r="H125" s="3" t="s">
        <v>432</v>
      </c>
      <c r="I125" s="3">
        <v>9.7186260600000025E-3</v>
      </c>
      <c r="J125" s="3">
        <v>6.4496336579999994E-2</v>
      </c>
      <c r="K125" s="3">
        <v>0.13635526866</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294.50382000000002</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0.15196913771042342</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8.085237440433799</v>
      </c>
      <c r="F141" s="16">
        <f t="shared" ref="F141:AD141" si="0">SUM(F14:F140)</f>
        <v>8.1364600207006497</v>
      </c>
      <c r="G141" s="16">
        <f t="shared" si="0"/>
        <v>39.101457674143113</v>
      </c>
      <c r="H141" s="16">
        <f t="shared" si="0"/>
        <v>6.0560353132742497</v>
      </c>
      <c r="I141" s="16">
        <f t="shared" si="0"/>
        <v>1.7934781652377398</v>
      </c>
      <c r="J141" s="16">
        <f t="shared" si="0"/>
        <v>2.3447547187143507</v>
      </c>
      <c r="K141" s="16">
        <f t="shared" si="0"/>
        <v>3.5175404132763695</v>
      </c>
      <c r="L141" s="16">
        <f t="shared" si="0"/>
        <v>0.35098738404250623</v>
      </c>
      <c r="M141" s="16">
        <f t="shared" si="0"/>
        <v>21.587438936089733</v>
      </c>
      <c r="N141" s="16">
        <f t="shared" si="0"/>
        <v>0.79293110227514196</v>
      </c>
      <c r="O141" s="16">
        <f t="shared" si="0"/>
        <v>0.36194862436616865</v>
      </c>
      <c r="P141" s="16">
        <f t="shared" si="0"/>
        <v>4.6091814417222647E-2</v>
      </c>
      <c r="Q141" s="16">
        <f t="shared" si="0"/>
        <v>0.1482902730265756</v>
      </c>
      <c r="R141" s="16">
        <f>SUM(R14:R140)</f>
        <v>0.27556838022914443</v>
      </c>
      <c r="S141" s="16">
        <f t="shared" si="0"/>
        <v>6.9619994026385523E-2</v>
      </c>
      <c r="T141" s="16">
        <f t="shared" si="0"/>
        <v>0.33885479750079517</v>
      </c>
      <c r="U141" s="16">
        <f t="shared" si="0"/>
        <v>0.44880287676519881</v>
      </c>
      <c r="V141" s="16">
        <f t="shared" si="0"/>
        <v>4.2457703199035643</v>
      </c>
      <c r="W141" s="16">
        <f t="shared" si="0"/>
        <v>0.69500831353503978</v>
      </c>
      <c r="X141" s="16">
        <f t="shared" si="0"/>
        <v>7.1861276539058563E-2</v>
      </c>
      <c r="Y141" s="16">
        <f t="shared" si="0"/>
        <v>0.14972948541443745</v>
      </c>
      <c r="Z141" s="16">
        <f t="shared" si="0"/>
        <v>4.0885387408483465E-2</v>
      </c>
      <c r="AA141" s="16">
        <f t="shared" si="0"/>
        <v>3.2047956535249757E-2</v>
      </c>
      <c r="AB141" s="16">
        <f t="shared" si="0"/>
        <v>0.29459271789722929</v>
      </c>
      <c r="AC141" s="16">
        <f t="shared" si="0"/>
        <v>9.9619131761487956E-2</v>
      </c>
      <c r="AD141" s="16">
        <f t="shared" si="0"/>
        <v>9.2269169742385522E-4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8.085237440433799</v>
      </c>
      <c r="F152" s="11">
        <f t="shared" ref="F152:AD152" si="1">SUM(F$141, F$151, IF(AND(ISNUMBER(SEARCH($B$4,"AT|BE|CH|GB|IE|LT|LU|NL")),SUM(F$143:F$149)&gt;0),SUM(F$143:F$149)-SUM(F$27:F$33),0))</f>
        <v>8.1364600207006497</v>
      </c>
      <c r="G152" s="11">
        <f t="shared" si="1"/>
        <v>39.101457674143113</v>
      </c>
      <c r="H152" s="11">
        <f t="shared" si="1"/>
        <v>6.0560353132742497</v>
      </c>
      <c r="I152" s="11">
        <f t="shared" si="1"/>
        <v>1.7934781652377398</v>
      </c>
      <c r="J152" s="11">
        <f t="shared" si="1"/>
        <v>2.3447547187143507</v>
      </c>
      <c r="K152" s="11">
        <f t="shared" si="1"/>
        <v>3.5175404132763695</v>
      </c>
      <c r="L152" s="11">
        <f t="shared" si="1"/>
        <v>0.35098738404250623</v>
      </c>
      <c r="M152" s="11">
        <f t="shared" si="1"/>
        <v>21.587438936089733</v>
      </c>
      <c r="N152" s="11">
        <f t="shared" si="1"/>
        <v>0.79293110227514196</v>
      </c>
      <c r="O152" s="11">
        <f t="shared" si="1"/>
        <v>0.36194862436616865</v>
      </c>
      <c r="P152" s="11">
        <f t="shared" si="1"/>
        <v>4.6091814417222647E-2</v>
      </c>
      <c r="Q152" s="11">
        <f t="shared" si="1"/>
        <v>0.1482902730265756</v>
      </c>
      <c r="R152" s="11">
        <f t="shared" si="1"/>
        <v>0.27556838022914443</v>
      </c>
      <c r="S152" s="11">
        <f t="shared" si="1"/>
        <v>6.9619994026385523E-2</v>
      </c>
      <c r="T152" s="11">
        <f t="shared" si="1"/>
        <v>0.33885479750079517</v>
      </c>
      <c r="U152" s="11">
        <f t="shared" si="1"/>
        <v>0.44880287676519881</v>
      </c>
      <c r="V152" s="11">
        <f t="shared" si="1"/>
        <v>4.2457703199035643</v>
      </c>
      <c r="W152" s="11">
        <f t="shared" si="1"/>
        <v>0.69500831353503978</v>
      </c>
      <c r="X152" s="11">
        <f t="shared" si="1"/>
        <v>7.1861276539058563E-2</v>
      </c>
      <c r="Y152" s="11">
        <f t="shared" si="1"/>
        <v>0.14972948541443745</v>
      </c>
      <c r="Z152" s="11">
        <f t="shared" si="1"/>
        <v>4.0885387408483465E-2</v>
      </c>
      <c r="AA152" s="11">
        <f t="shared" si="1"/>
        <v>3.2047956535249757E-2</v>
      </c>
      <c r="AB152" s="11">
        <f t="shared" si="1"/>
        <v>0.29459271789722929</v>
      </c>
      <c r="AC152" s="11">
        <f t="shared" si="1"/>
        <v>9.9619131761487956E-2</v>
      </c>
      <c r="AD152" s="11">
        <f t="shared" si="1"/>
        <v>9.2269169742385522E-4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8.085237440433799</v>
      </c>
      <c r="F154" s="11">
        <f>SUM(F$141, F$153, -1 * IF(OR($B$6=2005,$B$6&gt;=2020),SUM(F$99:F$122),0), IF(AND(ISNUMBER(SEARCH($B$4,"AT|BE|CH|GB|IE|LT|LU|NL")),SUM(F$143:F$149)&gt;0),SUM(F$143:F$149)-SUM(F$27:F$33),0))</f>
        <v>8.1364600207006497</v>
      </c>
      <c r="G154" s="11">
        <f>SUM(G$141, G$153, IF(AND(ISNUMBER(SEARCH($B$4,"AT|BE|CH|GB|IE|LT|LU|NL")),SUM(G$143:G$149)&gt;0),SUM(G$143:G$149)-SUM(G$27:G$33),0))</f>
        <v>39.101457674143113</v>
      </c>
      <c r="H154" s="11">
        <f>SUM(H$141, H$153, IF(AND(ISNUMBER(SEARCH($B$4,"AT|BE|CH|GB|IE|LT|LU|NL")),SUM(H$143:H$149)&gt;0),SUM(H$143:H$149)-SUM(H$27:H$33),0))</f>
        <v>6.0560353132742497</v>
      </c>
      <c r="I154" s="11">
        <f t="shared" ref="I154:AD154" si="2">SUM(I$141, I$153, IF(AND(ISNUMBER(SEARCH($B$4,"AT|BE|CH|GB|IE|LT|LU|NL")),SUM(I$143:I$149)&gt;0),SUM(I$143:I$149)-SUM(I$27:I$33),0))</f>
        <v>1.7934781652377398</v>
      </c>
      <c r="J154" s="11">
        <f t="shared" si="2"/>
        <v>2.3447547187143507</v>
      </c>
      <c r="K154" s="11">
        <f t="shared" si="2"/>
        <v>3.5175404132763695</v>
      </c>
      <c r="L154" s="11">
        <f t="shared" si="2"/>
        <v>0.35098738404250623</v>
      </c>
      <c r="M154" s="11">
        <f t="shared" si="2"/>
        <v>21.587438936089733</v>
      </c>
      <c r="N154" s="11">
        <f t="shared" si="2"/>
        <v>0.79293110227514196</v>
      </c>
      <c r="O154" s="11">
        <f t="shared" si="2"/>
        <v>0.36194862436616865</v>
      </c>
      <c r="P154" s="11">
        <f t="shared" si="2"/>
        <v>4.6091814417222647E-2</v>
      </c>
      <c r="Q154" s="11">
        <f t="shared" si="2"/>
        <v>0.1482902730265756</v>
      </c>
      <c r="R154" s="11">
        <f t="shared" si="2"/>
        <v>0.27556838022914443</v>
      </c>
      <c r="S154" s="11">
        <f t="shared" si="2"/>
        <v>6.9619994026385523E-2</v>
      </c>
      <c r="T154" s="11">
        <f t="shared" si="2"/>
        <v>0.33885479750079517</v>
      </c>
      <c r="U154" s="11">
        <f t="shared" si="2"/>
        <v>0.44880287676519881</v>
      </c>
      <c r="V154" s="11">
        <f t="shared" si="2"/>
        <v>4.2457703199035643</v>
      </c>
      <c r="W154" s="11">
        <f t="shared" si="2"/>
        <v>0.69500831353503978</v>
      </c>
      <c r="X154" s="11">
        <f t="shared" si="2"/>
        <v>7.1861276539058563E-2</v>
      </c>
      <c r="Y154" s="11">
        <f t="shared" si="2"/>
        <v>0.14972948541443745</v>
      </c>
      <c r="Z154" s="11">
        <f t="shared" si="2"/>
        <v>4.0885387408483465E-2</v>
      </c>
      <c r="AA154" s="11">
        <f t="shared" si="2"/>
        <v>3.2047956535249757E-2</v>
      </c>
      <c r="AB154" s="11">
        <f t="shared" si="2"/>
        <v>0.29459271789722929</v>
      </c>
      <c r="AC154" s="11">
        <f t="shared" si="2"/>
        <v>9.9619131761487956E-2</v>
      </c>
      <c r="AD154" s="11">
        <f t="shared" si="2"/>
        <v>9.2269169742385522E-4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0.13150000000000001</v>
      </c>
      <c r="F163" s="21">
        <v>0.39449999999999996</v>
      </c>
      <c r="G163" s="21">
        <v>2.63E-2</v>
      </c>
      <c r="H163" s="21">
        <v>2.63E-2</v>
      </c>
      <c r="I163" s="21">
        <v>1.1835E-2</v>
      </c>
      <c r="J163" s="21">
        <v>1.4464999999999999E-2</v>
      </c>
      <c r="K163" s="21">
        <v>2.2355E-2</v>
      </c>
      <c r="L163" s="21">
        <v>0.106515</v>
      </c>
      <c r="M163" s="21">
        <v>3.9449999999999998</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1.3149999999999999</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1993</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1993</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3.9427957448074316</v>
      </c>
      <c r="F14" s="3">
        <v>1.1945687999999999E-2</v>
      </c>
      <c r="G14" s="3">
        <v>32.592517012075454</v>
      </c>
      <c r="H14" s="3" t="s">
        <v>431</v>
      </c>
      <c r="I14" s="3">
        <v>0.29390025760000005</v>
      </c>
      <c r="J14" s="3">
        <v>0.50349544960000003</v>
      </c>
      <c r="K14" s="3">
        <v>0.83862926400000015</v>
      </c>
      <c r="L14" s="3">
        <v>2.9960916672000007E-3</v>
      </c>
      <c r="M14" s="3">
        <v>7.3846906963778991E-2</v>
      </c>
      <c r="N14" s="3">
        <v>0.12669810624</v>
      </c>
      <c r="O14" s="3">
        <v>9.2333385600000012E-2</v>
      </c>
      <c r="P14" s="3">
        <v>2.4460204463999997E-2</v>
      </c>
      <c r="Q14" s="3">
        <v>0.12076191552</v>
      </c>
      <c r="R14" s="3">
        <v>7.6849602399999994E-2</v>
      </c>
      <c r="S14" s="3">
        <v>8.7684462400000017E-3</v>
      </c>
      <c r="T14" s="3">
        <v>9.8139342399999996E-2</v>
      </c>
      <c r="U14" s="3">
        <v>0.37934710624000001</v>
      </c>
      <c r="V14" s="3">
        <v>7.9803420800000011E-2</v>
      </c>
      <c r="W14" s="3">
        <v>8.4430680000000008E-2</v>
      </c>
      <c r="X14" s="3">
        <v>1.0955089599999999E-5</v>
      </c>
      <c r="Y14" s="3">
        <v>3.1208807200000001E-4</v>
      </c>
      <c r="Z14" s="3">
        <v>2.4467213599999998E-4</v>
      </c>
      <c r="AA14" s="3">
        <v>1.8141666879999998E-5</v>
      </c>
      <c r="AB14" s="3">
        <v>5.8585696448000004E-4</v>
      </c>
      <c r="AC14" s="3">
        <v>5.6460878552E-2</v>
      </c>
      <c r="AD14" s="3">
        <v>2.7809073599999997E-5</v>
      </c>
      <c r="AE14" s="50"/>
      <c r="AF14" s="22">
        <v>64.304000000000002</v>
      </c>
      <c r="AG14" s="22">
        <v>8426.9920000000002</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0.46847163800000002</v>
      </c>
      <c r="F17" s="3">
        <v>2.1300991599999999E-2</v>
      </c>
      <c r="G17" s="3">
        <v>0.28115744999999998</v>
      </c>
      <c r="H17" s="3" t="s">
        <v>431</v>
      </c>
      <c r="I17" s="3">
        <v>1.7339780799999999E-2</v>
      </c>
      <c r="J17" s="3">
        <v>1.80153776E-2</v>
      </c>
      <c r="K17" s="3">
        <v>1.8561604799999999E-2</v>
      </c>
      <c r="L17" s="3">
        <v>9.4821267712000001E-3</v>
      </c>
      <c r="M17" s="3">
        <v>5.6953912799999999E-2</v>
      </c>
      <c r="N17" s="3">
        <v>2.2236791999999997E-3</v>
      </c>
      <c r="O17" s="3">
        <v>5.3226792000000004E-3</v>
      </c>
      <c r="P17" s="3">
        <v>5.1813639999999991E-4</v>
      </c>
      <c r="Q17" s="3">
        <v>2.0808589000000004E-3</v>
      </c>
      <c r="R17" s="3">
        <v>1.4768683999999998E-3</v>
      </c>
      <c r="S17" s="3">
        <v>3.2942179999999999E-4</v>
      </c>
      <c r="T17" s="3">
        <v>1.4010687199999998E-3</v>
      </c>
      <c r="U17" s="3">
        <v>6.5613189000000008E-3</v>
      </c>
      <c r="V17" s="3">
        <v>2.5740657200000003E-2</v>
      </c>
      <c r="W17" s="3">
        <v>2.619026E-3</v>
      </c>
      <c r="X17" s="3">
        <v>1.6037678672E-3</v>
      </c>
      <c r="Y17" s="3">
        <v>1.2665168528000001E-2</v>
      </c>
      <c r="Z17" s="3">
        <v>1.438951576E-3</v>
      </c>
      <c r="AA17" s="3">
        <v>1.2662868624000001E-3</v>
      </c>
      <c r="AB17" s="3">
        <v>1.69741748336E-2</v>
      </c>
      <c r="AC17" s="3">
        <v>9.6426638600000006E-4</v>
      </c>
      <c r="AD17" s="3">
        <v>4.7435519999999997E-7</v>
      </c>
      <c r="AE17" s="50"/>
      <c r="AF17" s="22">
        <v>843.99</v>
      </c>
      <c r="AG17" s="22">
        <v>143.744</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0.49611203999999998</v>
      </c>
      <c r="F18" s="3">
        <v>2.4177000000000001E-2</v>
      </c>
      <c r="G18" s="3">
        <v>4.5452760000000002E-2</v>
      </c>
      <c r="H18" s="3" t="s">
        <v>431</v>
      </c>
      <c r="I18" s="3">
        <v>1.93416E-2</v>
      </c>
      <c r="J18" s="3">
        <v>1.93416E-2</v>
      </c>
      <c r="K18" s="3">
        <v>1.93416E-2</v>
      </c>
      <c r="L18" s="3">
        <v>1.0831296000000001E-2</v>
      </c>
      <c r="M18" s="3">
        <v>6.382728E-2</v>
      </c>
      <c r="N18" s="3">
        <v>7.394960003826817E-5</v>
      </c>
      <c r="O18" s="3">
        <v>5.8024800000000005E-3</v>
      </c>
      <c r="P18" s="3">
        <v>1.160496E-4</v>
      </c>
      <c r="Q18" s="3">
        <v>2.90124E-5</v>
      </c>
      <c r="R18" s="3">
        <v>1.9341599999999999E-4</v>
      </c>
      <c r="S18" s="3">
        <v>2.1275759999999998E-4</v>
      </c>
      <c r="T18" s="3">
        <v>7.7366400000000009E-6</v>
      </c>
      <c r="U18" s="3">
        <v>1.0637879999999999E-4</v>
      </c>
      <c r="V18" s="3">
        <v>2.8045320000000002E-2</v>
      </c>
      <c r="W18" s="3">
        <v>1.3539119999999999E-3</v>
      </c>
      <c r="X18" s="3">
        <v>1.8374520000000001E-3</v>
      </c>
      <c r="Y18" s="3">
        <v>1.45062E-2</v>
      </c>
      <c r="Z18" s="3">
        <v>1.644036E-3</v>
      </c>
      <c r="AA18" s="3">
        <v>1.4506200000000001E-3</v>
      </c>
      <c r="AB18" s="3">
        <v>1.9438308000000001E-2</v>
      </c>
      <c r="AC18" s="3">
        <v>1.3539120000000002E-6</v>
      </c>
      <c r="AD18" s="3" t="s">
        <v>431</v>
      </c>
      <c r="AE18" s="50"/>
      <c r="AF18" s="22">
        <v>967.08</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0"/>
      <c r="AF20" s="22">
        <v>0</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4.4380959999999999E-3</v>
      </c>
      <c r="F21" s="3">
        <v>2.5155199999999996E-5</v>
      </c>
      <c r="G21" s="3">
        <v>3.018624E-2</v>
      </c>
      <c r="H21" s="3" t="s">
        <v>431</v>
      </c>
      <c r="I21" s="3">
        <v>5.7497600000000003E-5</v>
      </c>
      <c r="J21" s="3">
        <v>1.419472E-4</v>
      </c>
      <c r="K21" s="3">
        <v>2.1022559999999999E-4</v>
      </c>
      <c r="L21" s="3">
        <v>3.6798464000000001E-6</v>
      </c>
      <c r="M21" s="3">
        <v>1.5632159999999997E-4</v>
      </c>
      <c r="N21" s="3">
        <v>2.6951999999999998E-4</v>
      </c>
      <c r="O21" s="3">
        <v>3.2342400000000004E-5</v>
      </c>
      <c r="P21" s="3">
        <v>5.2107199999999995E-5</v>
      </c>
      <c r="Q21" s="3">
        <v>2.5694240000000005E-4</v>
      </c>
      <c r="R21" s="3">
        <v>1.6350879999999998E-4</v>
      </c>
      <c r="S21" s="3">
        <v>1.7968000000000001E-5</v>
      </c>
      <c r="T21" s="3">
        <v>1.7428959999999999E-4</v>
      </c>
      <c r="U21" s="3">
        <v>8.0856000000000005E-4</v>
      </c>
      <c r="V21" s="3">
        <v>1.5811840000000003E-4</v>
      </c>
      <c r="W21" s="3">
        <v>1.7967999999999999E-4</v>
      </c>
      <c r="X21" s="3">
        <v>2.3358400000000002E-8</v>
      </c>
      <c r="Y21" s="3">
        <v>6.6481599999999999E-7</v>
      </c>
      <c r="Z21" s="3">
        <v>5.2107200000000005E-7</v>
      </c>
      <c r="AA21" s="3">
        <v>3.77328E-8</v>
      </c>
      <c r="AB21" s="3">
        <v>1.2469792E-6</v>
      </c>
      <c r="AC21" s="3">
        <v>1.2038560000000001E-4</v>
      </c>
      <c r="AD21" s="3">
        <v>5.9294399999999997E-8</v>
      </c>
      <c r="AE21" s="50"/>
      <c r="AF21" s="22">
        <v>0</v>
      </c>
      <c r="AG21" s="22">
        <v>17.968</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0.119771448</v>
      </c>
      <c r="F24" s="3">
        <v>2.3165700800000001E-2</v>
      </c>
      <c r="G24" s="3">
        <v>0.20161012</v>
      </c>
      <c r="H24" s="3">
        <v>0</v>
      </c>
      <c r="I24" s="3">
        <v>5.5222911999999996E-3</v>
      </c>
      <c r="J24" s="3">
        <v>2.8442271999999998E-2</v>
      </c>
      <c r="K24" s="3">
        <v>2.9951583999999996E-2</v>
      </c>
      <c r="L24" s="3">
        <v>1.9481658368000004E-3</v>
      </c>
      <c r="M24" s="3">
        <v>0.211348656</v>
      </c>
      <c r="N24" s="3">
        <v>1.5914540799999998E-2</v>
      </c>
      <c r="O24" s="3">
        <v>1.3526688000000001E-3</v>
      </c>
      <c r="P24" s="3">
        <v>1.7226576E-3</v>
      </c>
      <c r="Q24" s="3">
        <v>8.6728679999999994E-4</v>
      </c>
      <c r="R24" s="3">
        <v>2.9429679999999998E-3</v>
      </c>
      <c r="S24" s="3">
        <v>3.8086472000000001E-3</v>
      </c>
      <c r="T24" s="3">
        <v>2.8042940800000003E-3</v>
      </c>
      <c r="U24" s="3">
        <v>4.0579239999999995E-4</v>
      </c>
      <c r="V24" s="3">
        <v>4.778524E-2</v>
      </c>
      <c r="W24" s="3">
        <v>4.3995112000000003E-2</v>
      </c>
      <c r="X24" s="3">
        <v>3.1525452800000001E-4</v>
      </c>
      <c r="Y24" s="3">
        <v>2.4240997824000006E-3</v>
      </c>
      <c r="Z24" s="3">
        <v>2.7840209920000002E-4</v>
      </c>
      <c r="AA24" s="3">
        <v>2.45128896E-4</v>
      </c>
      <c r="AB24" s="3">
        <v>3.2628853056000007E-3</v>
      </c>
      <c r="AC24" s="3">
        <v>1.3390698400000001E-4</v>
      </c>
      <c r="AD24" s="3">
        <v>3.6654720000000001E-5</v>
      </c>
      <c r="AE24" s="50"/>
      <c r="AF24" s="22">
        <v>160.76</v>
      </c>
      <c r="AG24" s="22">
        <v>215.61600000000001</v>
      </c>
      <c r="AH24" s="22" t="s">
        <v>431</v>
      </c>
      <c r="AI24" s="22" t="s">
        <v>431</v>
      </c>
      <c r="AJ24" s="22" t="s">
        <v>431</v>
      </c>
      <c r="AK24" s="22" t="s">
        <v>432</v>
      </c>
      <c r="AL24" s="39" t="s">
        <v>49</v>
      </c>
    </row>
    <row r="25" spans="1:38" ht="26.25" customHeight="1" thickBot="1" x14ac:dyDescent="0.25">
      <c r="A25" s="118" t="s">
        <v>73</v>
      </c>
      <c r="B25" s="118" t="s">
        <v>74</v>
      </c>
      <c r="C25" s="119" t="s">
        <v>75</v>
      </c>
      <c r="D25" s="59"/>
      <c r="E25" s="3">
        <v>2.55850887265674E-3</v>
      </c>
      <c r="F25" s="3">
        <v>1.5412704052149038E-4</v>
      </c>
      <c r="G25" s="3">
        <v>2.4660326483438459E-4</v>
      </c>
      <c r="H25" s="3" t="s">
        <v>433</v>
      </c>
      <c r="I25" s="3">
        <v>2.1577785673008647E-5</v>
      </c>
      <c r="J25" s="3">
        <v>2.1577785673008647E-5</v>
      </c>
      <c r="K25" s="3">
        <v>2.1577785673008647E-5</v>
      </c>
      <c r="L25" s="3" t="s">
        <v>433</v>
      </c>
      <c r="M25" s="3">
        <v>3.6373981563071721E-3</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11.179450757185784</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0.26956881933090548</v>
      </c>
      <c r="F27" s="3">
        <v>0.29204797306482516</v>
      </c>
      <c r="G27" s="3" t="s">
        <v>433</v>
      </c>
      <c r="H27" s="3">
        <v>3.2124335076439414E-2</v>
      </c>
      <c r="I27" s="3">
        <v>2.5729343761906943E-3</v>
      </c>
      <c r="J27" s="3">
        <v>2.5729343761906943E-3</v>
      </c>
      <c r="K27" s="3">
        <v>2.5729343761906943E-3</v>
      </c>
      <c r="L27" s="3" t="s">
        <v>433</v>
      </c>
      <c r="M27" s="3">
        <v>2.458036337133759</v>
      </c>
      <c r="N27" s="3">
        <v>1.0228586523247998E-3</v>
      </c>
      <c r="O27" s="3" t="s">
        <v>433</v>
      </c>
      <c r="P27" s="3" t="s">
        <v>433</v>
      </c>
      <c r="Q27" s="3" t="s">
        <v>433</v>
      </c>
      <c r="R27" s="3" t="s">
        <v>433</v>
      </c>
      <c r="S27" s="3" t="s">
        <v>433</v>
      </c>
      <c r="T27" s="3" t="s">
        <v>433</v>
      </c>
      <c r="U27" s="3" t="s">
        <v>433</v>
      </c>
      <c r="V27" s="3" t="s">
        <v>433</v>
      </c>
      <c r="W27" s="3" t="s">
        <v>433</v>
      </c>
      <c r="X27" s="3">
        <v>1.8684613866307246E-4</v>
      </c>
      <c r="Y27" s="3">
        <v>2.5765961383286131E-4</v>
      </c>
      <c r="Z27" s="3">
        <v>1.2815265602493479E-4</v>
      </c>
      <c r="AA27" s="3">
        <v>2.8508687695412958E-4</v>
      </c>
      <c r="AB27" s="3">
        <v>8.5774528547499817E-4</v>
      </c>
      <c r="AC27" s="3" t="s">
        <v>433</v>
      </c>
      <c r="AD27" s="3" t="s">
        <v>433</v>
      </c>
      <c r="AE27" s="50"/>
      <c r="AF27" s="22">
        <v>1346.6774323406203</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1.0616267124365118E-2</v>
      </c>
      <c r="F28" s="3">
        <v>7.3240535246362481E-3</v>
      </c>
      <c r="G28" s="3" t="s">
        <v>433</v>
      </c>
      <c r="H28" s="3">
        <v>3.2528579292807186E-4</v>
      </c>
      <c r="I28" s="3">
        <v>4.5704580453805873E-4</v>
      </c>
      <c r="J28" s="3">
        <v>4.5704580453805873E-4</v>
      </c>
      <c r="K28" s="3">
        <v>4.5704580453805873E-4</v>
      </c>
      <c r="L28" s="3" t="s">
        <v>433</v>
      </c>
      <c r="M28" s="3">
        <v>7.3898406261281385E-2</v>
      </c>
      <c r="N28" s="3">
        <v>3.0853515412735607E-5</v>
      </c>
      <c r="O28" s="3" t="s">
        <v>433</v>
      </c>
      <c r="P28" s="3" t="s">
        <v>433</v>
      </c>
      <c r="Q28" s="3" t="s">
        <v>433</v>
      </c>
      <c r="R28" s="3" t="s">
        <v>433</v>
      </c>
      <c r="S28" s="3" t="s">
        <v>433</v>
      </c>
      <c r="T28" s="3" t="s">
        <v>433</v>
      </c>
      <c r="U28" s="3" t="s">
        <v>433</v>
      </c>
      <c r="V28" s="3" t="s">
        <v>433</v>
      </c>
      <c r="W28" s="3" t="s">
        <v>433</v>
      </c>
      <c r="X28" s="3">
        <v>6.630781968638263E-6</v>
      </c>
      <c r="Y28" s="3">
        <v>7.761099151391137E-6</v>
      </c>
      <c r="Z28" s="3">
        <v>3.974800968550445E-6</v>
      </c>
      <c r="AA28" s="3">
        <v>7.9022314046464771E-6</v>
      </c>
      <c r="AB28" s="3">
        <v>2.626891349322632E-5</v>
      </c>
      <c r="AC28" s="3" t="s">
        <v>433</v>
      </c>
      <c r="AD28" s="3" t="s">
        <v>433</v>
      </c>
      <c r="AE28" s="50"/>
      <c r="AF28" s="22">
        <v>33.575500260262828</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0.85065260428211542</v>
      </c>
      <c r="F29" s="3">
        <v>0.24674809977049092</v>
      </c>
      <c r="G29" s="3" t="s">
        <v>433</v>
      </c>
      <c r="H29" s="3">
        <v>1.9308704503809187E-3</v>
      </c>
      <c r="I29" s="3">
        <v>1.9452088437180715E-2</v>
      </c>
      <c r="J29" s="3">
        <v>1.9452088437180715E-2</v>
      </c>
      <c r="K29" s="3">
        <v>1.9452088437180715E-2</v>
      </c>
      <c r="L29" s="3" t="s">
        <v>433</v>
      </c>
      <c r="M29" s="3">
        <v>1.6063757938696541</v>
      </c>
      <c r="N29" s="3">
        <v>1.3102928393635316E-3</v>
      </c>
      <c r="O29" s="3" t="s">
        <v>433</v>
      </c>
      <c r="P29" s="3" t="s">
        <v>433</v>
      </c>
      <c r="Q29" s="3" t="s">
        <v>433</v>
      </c>
      <c r="R29" s="3" t="s">
        <v>433</v>
      </c>
      <c r="S29" s="3" t="s">
        <v>433</v>
      </c>
      <c r="T29" s="3" t="s">
        <v>433</v>
      </c>
      <c r="U29" s="3" t="s">
        <v>433</v>
      </c>
      <c r="V29" s="3" t="s">
        <v>433</v>
      </c>
      <c r="W29" s="3" t="s">
        <v>433</v>
      </c>
      <c r="X29" s="3">
        <v>1.1401024102520675E-4</v>
      </c>
      <c r="Y29" s="3">
        <v>7.1071743307584323E-4</v>
      </c>
      <c r="Z29" s="3">
        <v>7.8804631185278105E-4</v>
      </c>
      <c r="AA29" s="3">
        <v>1.8628739380397227E-4</v>
      </c>
      <c r="AB29" s="3">
        <v>1.7990613797578033E-3</v>
      </c>
      <c r="AC29" s="3" t="s">
        <v>433</v>
      </c>
      <c r="AD29" s="3" t="s">
        <v>433</v>
      </c>
      <c r="AE29" s="50"/>
      <c r="AF29" s="22">
        <v>1207.8526209335587</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2.002046317853111E-4</v>
      </c>
      <c r="F30" s="3">
        <v>3.961880815751489E-3</v>
      </c>
      <c r="G30" s="3" t="s">
        <v>433</v>
      </c>
      <c r="H30" s="3">
        <v>1.7789266980923729E-6</v>
      </c>
      <c r="I30" s="3">
        <v>6.6332859928868145E-5</v>
      </c>
      <c r="J30" s="3">
        <v>6.6332859928868145E-5</v>
      </c>
      <c r="K30" s="3">
        <v>6.6332859928868145E-5</v>
      </c>
      <c r="L30" s="3" t="s">
        <v>433</v>
      </c>
      <c r="M30" s="3">
        <v>1.5006301993908034E-2</v>
      </c>
      <c r="N30" s="3">
        <v>9.9499289893302232E-7</v>
      </c>
      <c r="O30" s="3" t="s">
        <v>433</v>
      </c>
      <c r="P30" s="3" t="s">
        <v>433</v>
      </c>
      <c r="Q30" s="3" t="s">
        <v>433</v>
      </c>
      <c r="R30" s="3" t="s">
        <v>433</v>
      </c>
      <c r="S30" s="3" t="s">
        <v>433</v>
      </c>
      <c r="T30" s="3" t="s">
        <v>433</v>
      </c>
      <c r="U30" s="3" t="s">
        <v>433</v>
      </c>
      <c r="V30" s="3" t="s">
        <v>433</v>
      </c>
      <c r="W30" s="3" t="s">
        <v>433</v>
      </c>
      <c r="X30" s="3">
        <v>2.5327091972840565E-7</v>
      </c>
      <c r="Y30" s="3">
        <v>2.8342221969607302E-7</v>
      </c>
      <c r="Z30" s="3">
        <v>2.0502883978013789E-7</v>
      </c>
      <c r="AA30" s="3">
        <v>3.0754325967020686E-7</v>
      </c>
      <c r="AB30" s="3">
        <v>1.0492652388748234E-6</v>
      </c>
      <c r="AC30" s="3" t="s">
        <v>433</v>
      </c>
      <c r="AD30" s="3" t="s">
        <v>433</v>
      </c>
      <c r="AE30" s="50"/>
      <c r="AF30" s="22">
        <v>1.3444464655582866</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t="s">
        <v>433</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t="s">
        <v>433</v>
      </c>
      <c r="J32" s="3" t="s">
        <v>433</v>
      </c>
      <c r="K32" s="3" t="s">
        <v>433</v>
      </c>
      <c r="L32" s="3" t="s">
        <v>433</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t="s">
        <v>433</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t="s">
        <v>433</v>
      </c>
      <c r="J33" s="3" t="s">
        <v>433</v>
      </c>
      <c r="K33" s="3" t="s">
        <v>433</v>
      </c>
      <c r="L33" s="3" t="s">
        <v>433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3.8399999999999997E-2</v>
      </c>
      <c r="F36" s="3">
        <v>7.45E-3</v>
      </c>
      <c r="G36" s="3" t="s">
        <v>434</v>
      </c>
      <c r="H36" s="3">
        <v>6.9999999999999999E-6</v>
      </c>
      <c r="I36" s="3">
        <v>4.5999999999999999E-3</v>
      </c>
      <c r="J36" s="3">
        <v>4.5999999999999999E-3</v>
      </c>
      <c r="K36" s="3">
        <v>4.5999999999999999E-3</v>
      </c>
      <c r="L36" s="3" t="s">
        <v>433</v>
      </c>
      <c r="M36" s="3">
        <v>1.9800000000000002E-2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42.71</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0.111837544</v>
      </c>
      <c r="F39" s="3">
        <v>2.5593550674721993E-2</v>
      </c>
      <c r="G39" s="3">
        <v>0.18998469230340648</v>
      </c>
      <c r="H39" s="3">
        <v>3.6600502054904606E-4</v>
      </c>
      <c r="I39" s="3">
        <v>2.7496028413185061E-2</v>
      </c>
      <c r="J39" s="3">
        <v>3.0065756495932284E-2</v>
      </c>
      <c r="K39" s="3">
        <v>3.1518536689009127E-2</v>
      </c>
      <c r="L39" s="3">
        <v>4.3670050116918187E-3</v>
      </c>
      <c r="M39" s="3">
        <v>0.21324656372197179</v>
      </c>
      <c r="N39" s="3">
        <v>2.7073436761945652E-2</v>
      </c>
      <c r="O39" s="3">
        <v>3.8545362758571282E-2</v>
      </c>
      <c r="P39" s="3">
        <v>1.5923327354461479E-3</v>
      </c>
      <c r="Q39" s="3">
        <v>9.1934148524065718E-4</v>
      </c>
      <c r="R39" s="3">
        <v>5.433164634395353E-3</v>
      </c>
      <c r="S39" s="3">
        <v>4.2794121654944391E-3</v>
      </c>
      <c r="T39" s="3">
        <v>3.4306708055164808E-2</v>
      </c>
      <c r="U39" s="3">
        <v>3.8608641379120334E-4</v>
      </c>
      <c r="V39" s="3">
        <v>4.9161638122192201E-2</v>
      </c>
      <c r="W39" s="3">
        <v>4.0605639202758247E-2</v>
      </c>
      <c r="X39" s="3">
        <v>1.0273536880806651E-4</v>
      </c>
      <c r="Y39" s="3">
        <v>1.5871544078570641E-4</v>
      </c>
      <c r="Z39" s="3">
        <v>4.9845432169633252E-5</v>
      </c>
      <c r="AA39" s="3">
        <v>3.9627589617626606E-5</v>
      </c>
      <c r="AB39" s="3">
        <v>3.5092383138103276E-4</v>
      </c>
      <c r="AC39" s="3">
        <v>1.7248400391203325E-4</v>
      </c>
      <c r="AD39" s="3">
        <v>3.57161216549444E-5</v>
      </c>
      <c r="AE39" s="50"/>
      <c r="AF39" s="22">
        <v>253.74</v>
      </c>
      <c r="AG39" s="22">
        <v>197.648</v>
      </c>
      <c r="AH39" s="22" t="s">
        <v>431</v>
      </c>
      <c r="AI39" s="22">
        <v>9.8920275824066497</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0.17193313199999999</v>
      </c>
      <c r="F41" s="3">
        <v>2.2099429255443517</v>
      </c>
      <c r="G41" s="3">
        <v>0.28135062995262622</v>
      </c>
      <c r="H41" s="3">
        <v>0.26937052802247002</v>
      </c>
      <c r="I41" s="3">
        <v>1.1934150185836541</v>
      </c>
      <c r="J41" s="3">
        <v>1.2183194782070976</v>
      </c>
      <c r="K41" s="3">
        <v>1.2706021179951326</v>
      </c>
      <c r="L41" s="3">
        <v>0.33204930981142322</v>
      </c>
      <c r="M41" s="3">
        <v>4.3677429024542684</v>
      </c>
      <c r="N41" s="3">
        <v>0.2248069786178799</v>
      </c>
      <c r="O41" s="3">
        <v>0.16326479423492191</v>
      </c>
      <c r="P41" s="3">
        <v>5.6129259430427901E-3</v>
      </c>
      <c r="Q41" s="3">
        <v>2.3655150628180896E-3</v>
      </c>
      <c r="R41" s="3">
        <v>0.17454560844640027</v>
      </c>
      <c r="S41" s="3">
        <v>4.8348957246887023E-2</v>
      </c>
      <c r="T41" s="3">
        <v>7.3914451082295676E-2</v>
      </c>
      <c r="U41" s="3">
        <v>4.0252584705739187E-3</v>
      </c>
      <c r="V41" s="3">
        <v>3.7734322650676932</v>
      </c>
      <c r="W41" s="3">
        <v>4.1758080454114783E-2</v>
      </c>
      <c r="X41" s="3">
        <v>7.2803718894690381E-2</v>
      </c>
      <c r="Y41" s="3">
        <v>0.11649139192067501</v>
      </c>
      <c r="Z41" s="3">
        <v>3.6402201034075994E-2</v>
      </c>
      <c r="AA41" s="3">
        <v>2.9121824469875351E-2</v>
      </c>
      <c r="AB41" s="3">
        <v>0.25481913631931674</v>
      </c>
      <c r="AC41" s="3">
        <v>3.6521125645739193E-2</v>
      </c>
      <c r="AD41" s="3">
        <v>4.6894912976887026E-4</v>
      </c>
      <c r="AE41" s="50"/>
      <c r="AF41" s="22">
        <v>455.21000000000004</v>
      </c>
      <c r="AG41" s="22">
        <v>188.66399999999999</v>
      </c>
      <c r="AH41" s="22" t="s">
        <v>431</v>
      </c>
      <c r="AI41" s="22">
        <v>7280.2845411478384</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1.85985E-2</v>
      </c>
      <c r="F43" s="3">
        <v>2.06727E-3</v>
      </c>
      <c r="G43" s="3">
        <v>4.6787762999999996E-3</v>
      </c>
      <c r="H43" s="3" t="s">
        <v>431</v>
      </c>
      <c r="I43" s="3">
        <v>9.264942E-4</v>
      </c>
      <c r="J43" s="3">
        <v>1.0748142E-3</v>
      </c>
      <c r="K43" s="3">
        <v>1.0748142E-3</v>
      </c>
      <c r="L43" s="3">
        <v>5.0023080000000011E-4</v>
      </c>
      <c r="M43" s="3">
        <v>5.9577299999999996E-3</v>
      </c>
      <c r="N43" s="3">
        <v>3.9603579000000003E-4</v>
      </c>
      <c r="O43" s="3">
        <v>7.4160422009999999E-3</v>
      </c>
      <c r="P43" s="3">
        <v>9.6330000000000008E-6</v>
      </c>
      <c r="Q43" s="3">
        <v>2.9409000000000003E-5</v>
      </c>
      <c r="R43" s="3">
        <v>4.9500957000000003E-4</v>
      </c>
      <c r="S43" s="3">
        <v>1.4844191399999998E-4</v>
      </c>
      <c r="T43" s="3">
        <v>6.1806095699999996E-3</v>
      </c>
      <c r="U43" s="3">
        <v>7.6636200000000003E-6</v>
      </c>
      <c r="V43" s="3">
        <v>9.241497E-4</v>
      </c>
      <c r="W43" s="3">
        <v>1.183188E-4</v>
      </c>
      <c r="X43" s="3">
        <v>7.7536080000000002E-7</v>
      </c>
      <c r="Y43" s="3">
        <v>2.2002900000000002E-7</v>
      </c>
      <c r="Z43" s="3">
        <v>1.2573900000000001E-7</v>
      </c>
      <c r="AA43" s="3">
        <v>6.1518000000000009E-8</v>
      </c>
      <c r="AB43" s="3">
        <v>1.1826468000000001E-6</v>
      </c>
      <c r="AC43" s="3">
        <v>9.3936000000000002E-8</v>
      </c>
      <c r="AD43" s="3">
        <v>3.2102279999999999E-7</v>
      </c>
      <c r="AE43" s="50"/>
      <c r="AF43" s="22">
        <v>96.33</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7.1700000000000002E-3</v>
      </c>
      <c r="J48" s="3">
        <v>6.0228000000000004E-2</v>
      </c>
      <c r="K48" s="3">
        <v>0.12762599999999999</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1.4339999999999999</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0.11922083190332369</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3.0582740000000004</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9.1000000000000004E-3</v>
      </c>
      <c r="J58" s="3">
        <v>4.5500000000000006E-2</v>
      </c>
      <c r="K58" s="3">
        <v>0.11700000000000001</v>
      </c>
      <c r="L58" s="3">
        <v>4.1860000000000005E-3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13</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1.265606120429408E-3</v>
      </c>
      <c r="J60" s="3">
        <v>1.265606120429408E-2</v>
      </c>
      <c r="K60" s="3">
        <v>2.5818364856759923E-2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253.12122408588161</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5.3038460000000001E-3</v>
      </c>
      <c r="G72" s="3">
        <v>6.9180600000000002E-3</v>
      </c>
      <c r="H72" s="3" t="s">
        <v>432</v>
      </c>
      <c r="I72" s="3">
        <v>2.4213209999999997E-3</v>
      </c>
      <c r="J72" s="3">
        <v>2.7672239999999996E-3</v>
      </c>
      <c r="K72" s="3">
        <v>3.4590300000000001E-3</v>
      </c>
      <c r="L72" s="3">
        <v>8.7167555999999996E-4</v>
      </c>
      <c r="M72" s="3">
        <v>0.19601169999999998</v>
      </c>
      <c r="N72" s="3">
        <v>0.29978260000000001</v>
      </c>
      <c r="O72" s="3">
        <v>2.3060199999999999E-2</v>
      </c>
      <c r="P72" s="3">
        <v>5.7650499999999999E-3</v>
      </c>
      <c r="Q72" s="3">
        <v>1.7295149999999998E-3</v>
      </c>
      <c r="R72" s="3">
        <v>1.15301E-2</v>
      </c>
      <c r="S72" s="3">
        <v>2.3060199999999998E-3</v>
      </c>
      <c r="T72" s="3">
        <v>8.0710699999999996E-2</v>
      </c>
      <c r="U72" s="3" t="s">
        <v>432</v>
      </c>
      <c r="V72" s="3">
        <v>0.4150836</v>
      </c>
      <c r="W72" s="3">
        <v>0.34590299999999996</v>
      </c>
      <c r="X72" s="3" t="s">
        <v>432</v>
      </c>
      <c r="Y72" s="3" t="s">
        <v>432</v>
      </c>
      <c r="Z72" s="3" t="s">
        <v>432</v>
      </c>
      <c r="AA72" s="3" t="s">
        <v>432</v>
      </c>
      <c r="AB72" s="3">
        <v>5.5344479999999997E-5</v>
      </c>
      <c r="AC72" s="3" t="s">
        <v>432</v>
      </c>
      <c r="AD72" s="3">
        <v>2.8825250000000003E-4</v>
      </c>
      <c r="AE72" s="50"/>
      <c r="AF72" s="22">
        <v>0</v>
      </c>
      <c r="AG72" s="22">
        <v>0</v>
      </c>
      <c r="AH72" s="22">
        <v>0</v>
      </c>
      <c r="AI72" s="22">
        <v>0</v>
      </c>
      <c r="AJ72" s="22">
        <v>0</v>
      </c>
      <c r="AK72" s="22">
        <v>115.301</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3.8104109999999997E-2</v>
      </c>
      <c r="F74" s="3" t="s">
        <v>433</v>
      </c>
      <c r="G74" s="3">
        <v>0.19052054999999998</v>
      </c>
      <c r="H74" s="3" t="s">
        <v>433</v>
      </c>
      <c r="I74" s="3">
        <v>1.5241644E-2</v>
      </c>
      <c r="J74" s="3">
        <v>1.9052054999999998E-2</v>
      </c>
      <c r="K74" s="3">
        <v>2.2862466000000001E-2</v>
      </c>
      <c r="L74" s="3">
        <v>3.5055781200000005E-4</v>
      </c>
      <c r="M74" s="3">
        <v>4.5724932000000003</v>
      </c>
      <c r="N74" s="3" t="s">
        <v>433</v>
      </c>
      <c r="O74" s="3" t="s">
        <v>433</v>
      </c>
      <c r="P74" s="3" t="s">
        <v>433</v>
      </c>
      <c r="Q74" s="3" t="s">
        <v>433</v>
      </c>
      <c r="R74" s="3" t="s">
        <v>433</v>
      </c>
      <c r="S74" s="3" t="s">
        <v>433</v>
      </c>
      <c r="T74" s="3" t="s">
        <v>433</v>
      </c>
      <c r="U74" s="3" t="s">
        <v>433</v>
      </c>
      <c r="V74" s="3" t="s">
        <v>433</v>
      </c>
      <c r="W74" s="3" t="s">
        <v>433</v>
      </c>
      <c r="X74" s="3">
        <v>6.13476171E-5</v>
      </c>
      <c r="Y74" s="3">
        <v>7.6208220000000004E-4</v>
      </c>
      <c r="Z74" s="3">
        <v>7.6208220000000004E-4</v>
      </c>
      <c r="AA74" s="3">
        <v>3.8104110000000002E-4</v>
      </c>
      <c r="AB74" s="3">
        <v>1.9665531171000001E-3</v>
      </c>
      <c r="AC74" s="3" t="s">
        <v>433</v>
      </c>
      <c r="AD74" s="3" t="s">
        <v>432</v>
      </c>
      <c r="AE74" s="50"/>
      <c r="AF74" s="22">
        <v>0</v>
      </c>
      <c r="AG74" s="22">
        <v>0</v>
      </c>
      <c r="AH74" s="22">
        <v>0</v>
      </c>
      <c r="AI74" s="22">
        <v>0</v>
      </c>
      <c r="AJ74" s="22">
        <v>0</v>
      </c>
      <c r="AK74" s="22">
        <v>38.104109999999999</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0.73447709999999999</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0.61206424999999998</v>
      </c>
      <c r="AL82" s="39" t="s">
        <v>219</v>
      </c>
    </row>
    <row r="83" spans="1:38" ht="26.25" hidden="1" customHeight="1" outlineLevel="1" thickBot="1" x14ac:dyDescent="0.25">
      <c r="A83" s="112" t="s">
        <v>53</v>
      </c>
      <c r="B83" s="116" t="s">
        <v>211</v>
      </c>
      <c r="C83" s="115" t="s">
        <v>212</v>
      </c>
      <c r="D83" s="59"/>
      <c r="E83" s="3" t="s">
        <v>432</v>
      </c>
      <c r="F83" s="3">
        <v>1.0613742255597218E-4</v>
      </c>
      <c r="G83" s="3" t="s">
        <v>432</v>
      </c>
      <c r="H83" s="3" t="s">
        <v>432</v>
      </c>
      <c r="I83" s="3">
        <v>6.633588909748261E-4</v>
      </c>
      <c r="J83" s="3">
        <v>1.3267177819496523E-2</v>
      </c>
      <c r="K83" s="3">
        <v>9.9503833646223908E-2</v>
      </c>
      <c r="L83" s="3">
        <v>3.7811456785565096E-5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6.6335889097482612</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2.262134525275104E-2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0.11310672626375519</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9.2610399999999996E-2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46.305199999999999</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6.8443471191063823E-2</v>
      </c>
      <c r="F99" s="3">
        <v>0.9474053267872341</v>
      </c>
      <c r="G99" s="3" t="s">
        <v>432</v>
      </c>
      <c r="H99" s="3">
        <v>2.0552820665744682</v>
      </c>
      <c r="I99" s="3">
        <v>7.4172406595744686E-2</v>
      </c>
      <c r="J99" s="3">
        <v>7.4172406595744686E-2</v>
      </c>
      <c r="K99" s="3">
        <v>0.16247289063829784</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117.73397872340426</v>
      </c>
      <c r="AL99" s="39" t="s">
        <v>245</v>
      </c>
    </row>
    <row r="100" spans="1:38" ht="26.25" hidden="1" customHeight="1" outlineLevel="1" thickBot="1" x14ac:dyDescent="0.25">
      <c r="A100" s="107" t="s">
        <v>243</v>
      </c>
      <c r="B100" s="107" t="s">
        <v>246</v>
      </c>
      <c r="C100" s="108" t="s">
        <v>408</v>
      </c>
      <c r="D100" s="63"/>
      <c r="E100" s="3">
        <v>8.6557737697872342E-3</v>
      </c>
      <c r="F100" s="3">
        <v>0.18582725663829783</v>
      </c>
      <c r="G100" s="3" t="s">
        <v>432</v>
      </c>
      <c r="H100" s="3">
        <v>0.3201676720425532</v>
      </c>
      <c r="I100" s="3">
        <v>1.3929305744680849E-2</v>
      </c>
      <c r="J100" s="3">
        <v>1.3929305744680849E-2</v>
      </c>
      <c r="K100" s="3">
        <v>3.0438112553191482E-2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51.590021276595742</v>
      </c>
      <c r="AL100" s="39" t="s">
        <v>245</v>
      </c>
    </row>
    <row r="101" spans="1:38" ht="26.25" hidden="1" customHeight="1" outlineLevel="1" thickBot="1" x14ac:dyDescent="0.25">
      <c r="A101" s="107" t="s">
        <v>243</v>
      </c>
      <c r="B101" s="107" t="s">
        <v>247</v>
      </c>
      <c r="C101" s="108" t="s">
        <v>248</v>
      </c>
      <c r="D101" s="63"/>
      <c r="E101" s="3">
        <v>5.1659759999999992E-3</v>
      </c>
      <c r="F101" s="3">
        <v>7.2754162000000011E-2</v>
      </c>
      <c r="G101" s="3" t="s">
        <v>432</v>
      </c>
      <c r="H101" s="3">
        <v>0.1721992</v>
      </c>
      <c r="I101" s="3">
        <v>2.5829879999999996E-2</v>
      </c>
      <c r="J101" s="3">
        <v>2.5829879999999996E-2</v>
      </c>
      <c r="K101" s="3">
        <v>6.0269720000000006E-2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430.49799999999999</v>
      </c>
      <c r="AL101" s="39" t="s">
        <v>245</v>
      </c>
    </row>
    <row r="102" spans="1:38" ht="26.25" hidden="1" customHeight="1" outlineLevel="1" thickBot="1" x14ac:dyDescent="0.25">
      <c r="A102" s="107" t="s">
        <v>243</v>
      </c>
      <c r="B102" s="107" t="s">
        <v>249</v>
      </c>
      <c r="C102" s="108" t="s">
        <v>386</v>
      </c>
      <c r="D102" s="63"/>
      <c r="E102" s="3">
        <v>7.7338656473471571E-3</v>
      </c>
      <c r="F102" s="3">
        <v>3.091553798324069E-2</v>
      </c>
      <c r="G102" s="3" t="s">
        <v>432</v>
      </c>
      <c r="H102" s="3">
        <v>0.22125288791639328</v>
      </c>
      <c r="I102" s="3">
        <v>3.594248941454659E-3</v>
      </c>
      <c r="J102" s="3">
        <v>3.594248941454659E-3</v>
      </c>
      <c r="K102" s="3">
        <v>1.6343488505816569E-2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22.201000000000001</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6.0889199999999998E-4</v>
      </c>
      <c r="F104" s="3">
        <v>2.7501622000000003E-2</v>
      </c>
      <c r="G104" s="3" t="s">
        <v>432</v>
      </c>
      <c r="H104" s="3">
        <v>2.0296399999999999E-2</v>
      </c>
      <c r="I104" s="3">
        <v>3.0444599999999997E-3</v>
      </c>
      <c r="J104" s="3">
        <v>3.0444599999999997E-3</v>
      </c>
      <c r="K104" s="3">
        <v>7.1037400000000007E-3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50.741</v>
      </c>
      <c r="AL104" s="39" t="s">
        <v>245</v>
      </c>
    </row>
    <row r="105" spans="1:38" ht="26.25" hidden="1" customHeight="1" outlineLevel="1" thickBot="1" x14ac:dyDescent="0.25">
      <c r="A105" s="107" t="s">
        <v>243</v>
      </c>
      <c r="B105" s="107" t="s">
        <v>254</v>
      </c>
      <c r="C105" s="108" t="s">
        <v>255</v>
      </c>
      <c r="D105" s="63"/>
      <c r="E105" s="3">
        <v>4.0400000000000002E-3</v>
      </c>
      <c r="F105" s="3">
        <v>6.9083999999999993E-2</v>
      </c>
      <c r="G105" s="3" t="s">
        <v>432</v>
      </c>
      <c r="H105" s="3">
        <v>0.11312</v>
      </c>
      <c r="I105" s="3">
        <v>3.5551999999999997E-3</v>
      </c>
      <c r="J105" s="3">
        <v>3.5551999999999997E-3</v>
      </c>
      <c r="K105" s="3">
        <v>7.7567999999999986E-3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16.16</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8.1519414172722231E-3</v>
      </c>
      <c r="F107" s="3">
        <v>9.6076452417851191E-2</v>
      </c>
      <c r="G107" s="3" t="s">
        <v>432</v>
      </c>
      <c r="H107" s="3">
        <v>9.3165044768825381E-2</v>
      </c>
      <c r="I107" s="3">
        <v>2.3291261192206345E-2</v>
      </c>
      <c r="J107" s="3">
        <v>2.3291261192206345E-2</v>
      </c>
      <c r="K107" s="3">
        <v>0.11063349066298014</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582.2815298051587</v>
      </c>
      <c r="AL107" s="39" t="s">
        <v>245</v>
      </c>
    </row>
    <row r="108" spans="1:38" ht="26.25" hidden="1" customHeight="1" outlineLevel="1" thickBot="1" x14ac:dyDescent="0.25">
      <c r="A108" s="107" t="s">
        <v>243</v>
      </c>
      <c r="B108" s="107" t="s">
        <v>259</v>
      </c>
      <c r="C108" s="108" t="s">
        <v>380</v>
      </c>
      <c r="D108" s="63"/>
      <c r="E108" s="3">
        <v>5.5945314867451934E-3</v>
      </c>
      <c r="F108" s="3">
        <v>2.2378125946980774E-2</v>
      </c>
      <c r="G108" s="3" t="s">
        <v>432</v>
      </c>
      <c r="H108" s="3">
        <v>2.6936633084328709E-2</v>
      </c>
      <c r="I108" s="3">
        <v>4.1440973975890314E-3</v>
      </c>
      <c r="J108" s="3">
        <v>4.1440973975890314E-3</v>
      </c>
      <c r="K108" s="3">
        <v>8.2881947951780627E-3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207.20486987945162</v>
      </c>
      <c r="AL108" s="39" t="s">
        <v>245</v>
      </c>
    </row>
    <row r="109" spans="1:38" ht="26.25" hidden="1" customHeight="1" outlineLevel="1" thickBot="1" x14ac:dyDescent="0.25">
      <c r="A109" s="107" t="s">
        <v>243</v>
      </c>
      <c r="B109" s="107" t="s">
        <v>260</v>
      </c>
      <c r="C109" s="108" t="s">
        <v>381</v>
      </c>
      <c r="D109" s="63"/>
      <c r="E109" s="3">
        <v>6.1762538946262411E-5</v>
      </c>
      <c r="F109" s="3">
        <v>1.1185882053600857E-3</v>
      </c>
      <c r="G109" s="3" t="s">
        <v>432</v>
      </c>
      <c r="H109" s="3">
        <v>1.2810008077743316E-3</v>
      </c>
      <c r="I109" s="3">
        <v>2.5162515866995793E-4</v>
      </c>
      <c r="J109" s="3">
        <v>2.5162515866995793E-4</v>
      </c>
      <c r="K109" s="3">
        <v>2.5162515866995793E-4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2.2875014424541633</v>
      </c>
      <c r="AL109" s="39" t="s">
        <v>245</v>
      </c>
    </row>
    <row r="110" spans="1:38" ht="26.25" hidden="1" customHeight="1" outlineLevel="1" thickBot="1" x14ac:dyDescent="0.25">
      <c r="A110" s="107" t="s">
        <v>243</v>
      </c>
      <c r="B110" s="107" t="s">
        <v>261</v>
      </c>
      <c r="C110" s="108" t="s">
        <v>382</v>
      </c>
      <c r="D110" s="63"/>
      <c r="E110" s="3">
        <v>1.3305494364677515E-5</v>
      </c>
      <c r="F110" s="3">
        <v>1.3012773488654608E-3</v>
      </c>
      <c r="G110" s="3" t="s">
        <v>432</v>
      </c>
      <c r="H110" s="3">
        <v>7.9832966188065084E-4</v>
      </c>
      <c r="I110" s="3">
        <v>6.3866372950452063E-4</v>
      </c>
      <c r="J110" s="3">
        <v>6.3866372950452063E-4</v>
      </c>
      <c r="K110" s="3">
        <v>6.3866372950452063E-4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2.661098872935503</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7.7309438717470518E-3</v>
      </c>
      <c r="F112" s="3" t="s">
        <v>432</v>
      </c>
      <c r="G112" s="3" t="s">
        <v>432</v>
      </c>
      <c r="H112" s="3">
        <v>2.8991039519051451E-2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614000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1.403901928389556</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1.1047767489361702</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1.06844383737</v>
      </c>
      <c r="G125" s="3" t="s">
        <v>432</v>
      </c>
      <c r="H125" s="3" t="s">
        <v>432</v>
      </c>
      <c r="I125" s="3">
        <v>9.7940685092250002E-3</v>
      </c>
      <c r="J125" s="3">
        <v>6.4997000106675001E-2</v>
      </c>
      <c r="K125" s="3">
        <v>0.137413749083975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296.789954825</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0.1516012275223492</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6.7171145987665355</v>
      </c>
      <c r="F141" s="16">
        <f t="shared" ref="F141:AD141" si="0">SUM(F14:F140)</f>
        <v>7.9341014908341085</v>
      </c>
      <c r="G141" s="16">
        <f t="shared" si="0"/>
        <v>33.824622893896318</v>
      </c>
      <c r="H141" s="16">
        <f t="shared" si="0"/>
        <v>5.8663017549904666</v>
      </c>
      <c r="I141" s="16">
        <f t="shared" si="0"/>
        <v>1.7846460949408298</v>
      </c>
      <c r="J141" s="16">
        <f t="shared" si="0"/>
        <v>2.2184253414568578</v>
      </c>
      <c r="K141" s="16">
        <f t="shared" si="0"/>
        <v>3.1764598961782502</v>
      </c>
      <c r="L141" s="16">
        <f t="shared" si="0"/>
        <v>0.36762395057350061</v>
      </c>
      <c r="M141" s="16">
        <f t="shared" si="0"/>
        <v>13.94903941095493</v>
      </c>
      <c r="N141" s="16">
        <f t="shared" si="0"/>
        <v>0.69960384700986378</v>
      </c>
      <c r="O141" s="16">
        <f t="shared" si="0"/>
        <v>0.33712995520449318</v>
      </c>
      <c r="P141" s="16">
        <f t="shared" si="0"/>
        <v>3.9849096942488935E-2</v>
      </c>
      <c r="Q141" s="16">
        <f t="shared" si="0"/>
        <v>0.12903979656805875</v>
      </c>
      <c r="R141" s="16">
        <f>SUM(R14:R140)</f>
        <v>0.27363024630079563</v>
      </c>
      <c r="S141" s="16">
        <f t="shared" si="0"/>
        <v>6.8220073866381473E-2</v>
      </c>
      <c r="T141" s="16">
        <f t="shared" si="0"/>
        <v>0.29763920021746049</v>
      </c>
      <c r="U141" s="16">
        <f t="shared" si="0"/>
        <v>0.3916481648543651</v>
      </c>
      <c r="V141" s="16">
        <f t="shared" si="0"/>
        <v>4.4201344102898856</v>
      </c>
      <c r="W141" s="16">
        <f t="shared" si="0"/>
        <v>0.56096344845687296</v>
      </c>
      <c r="X141" s="16">
        <f t="shared" si="0"/>
        <v>7.7043770547175081E-2</v>
      </c>
      <c r="Y141" s="16">
        <f t="shared" si="0"/>
        <v>0.1482970524071405</v>
      </c>
      <c r="Z141" s="16">
        <f t="shared" si="0"/>
        <v>4.1741216086131669E-2</v>
      </c>
      <c r="AA141" s="16">
        <f t="shared" si="0"/>
        <v>3.3002363880995395E-2</v>
      </c>
      <c r="AB141" s="16">
        <f t="shared" si="0"/>
        <v>0.30013982740144263</v>
      </c>
      <c r="AC141" s="16">
        <f t="shared" si="0"/>
        <v>9.4374495019651228E-2</v>
      </c>
      <c r="AD141" s="16">
        <f t="shared" si="0"/>
        <v>8.582362174238147E-4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6.7171145987665355</v>
      </c>
      <c r="F152" s="11">
        <f t="shared" ref="F152:AD152" si="1">SUM(F$141, F$151, IF(AND(ISNUMBER(SEARCH($B$4,"AT|BE|CH|GB|IE|LT|LU|NL")),SUM(F$143:F$149)&gt;0),SUM(F$143:F$149)-SUM(F$27:F$33),0))</f>
        <v>7.9341014908341085</v>
      </c>
      <c r="G152" s="11">
        <f t="shared" si="1"/>
        <v>33.824622893896318</v>
      </c>
      <c r="H152" s="11">
        <f t="shared" si="1"/>
        <v>5.8663017549904666</v>
      </c>
      <c r="I152" s="11">
        <f t="shared" si="1"/>
        <v>1.7846460949408298</v>
      </c>
      <c r="J152" s="11">
        <f t="shared" si="1"/>
        <v>2.2184253414568578</v>
      </c>
      <c r="K152" s="11">
        <f t="shared" si="1"/>
        <v>3.1764598961782502</v>
      </c>
      <c r="L152" s="11">
        <f t="shared" si="1"/>
        <v>0.36762395057350061</v>
      </c>
      <c r="M152" s="11">
        <f t="shared" si="1"/>
        <v>13.94903941095493</v>
      </c>
      <c r="N152" s="11">
        <f t="shared" si="1"/>
        <v>0.69960384700986378</v>
      </c>
      <c r="O152" s="11">
        <f t="shared" si="1"/>
        <v>0.33712995520449318</v>
      </c>
      <c r="P152" s="11">
        <f t="shared" si="1"/>
        <v>3.9849096942488935E-2</v>
      </c>
      <c r="Q152" s="11">
        <f t="shared" si="1"/>
        <v>0.12903979656805875</v>
      </c>
      <c r="R152" s="11">
        <f t="shared" si="1"/>
        <v>0.27363024630079563</v>
      </c>
      <c r="S152" s="11">
        <f t="shared" si="1"/>
        <v>6.8220073866381473E-2</v>
      </c>
      <c r="T152" s="11">
        <f t="shared" si="1"/>
        <v>0.29763920021746049</v>
      </c>
      <c r="U152" s="11">
        <f t="shared" si="1"/>
        <v>0.3916481648543651</v>
      </c>
      <c r="V152" s="11">
        <f t="shared" si="1"/>
        <v>4.4201344102898856</v>
      </c>
      <c r="W152" s="11">
        <f t="shared" si="1"/>
        <v>0.56096344845687296</v>
      </c>
      <c r="X152" s="11">
        <f t="shared" si="1"/>
        <v>7.7043770547175081E-2</v>
      </c>
      <c r="Y152" s="11">
        <f t="shared" si="1"/>
        <v>0.1482970524071405</v>
      </c>
      <c r="Z152" s="11">
        <f t="shared" si="1"/>
        <v>4.1741216086131669E-2</v>
      </c>
      <c r="AA152" s="11">
        <f t="shared" si="1"/>
        <v>3.3002363880995395E-2</v>
      </c>
      <c r="AB152" s="11">
        <f t="shared" si="1"/>
        <v>0.30013982740144263</v>
      </c>
      <c r="AC152" s="11">
        <f t="shared" si="1"/>
        <v>9.4374495019651228E-2</v>
      </c>
      <c r="AD152" s="11">
        <f t="shared" si="1"/>
        <v>8.582362174238147E-4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6.7171145987665355</v>
      </c>
      <c r="F154" s="11">
        <f>SUM(F$141, F$153, -1 * IF(OR($B$6=2005,$B$6&gt;=2020),SUM(F$99:F$122),0), IF(AND(ISNUMBER(SEARCH($B$4,"AT|BE|CH|GB|IE|LT|LU|NL")),SUM(F$143:F$149)&gt;0),SUM(F$143:F$149)-SUM(F$27:F$33),0))</f>
        <v>7.9341014908341085</v>
      </c>
      <c r="G154" s="11">
        <f>SUM(G$141, G$153, IF(AND(ISNUMBER(SEARCH($B$4,"AT|BE|CH|GB|IE|LT|LU|NL")),SUM(G$143:G$149)&gt;0),SUM(G$143:G$149)-SUM(G$27:G$33),0))</f>
        <v>33.824622893896318</v>
      </c>
      <c r="H154" s="11">
        <f>SUM(H$141, H$153, IF(AND(ISNUMBER(SEARCH($B$4,"AT|BE|CH|GB|IE|LT|LU|NL")),SUM(H$143:H$149)&gt;0),SUM(H$143:H$149)-SUM(H$27:H$33),0))</f>
        <v>5.8663017549904666</v>
      </c>
      <c r="I154" s="11">
        <f t="shared" ref="I154:AD154" si="2">SUM(I$141, I$153, IF(AND(ISNUMBER(SEARCH($B$4,"AT|BE|CH|GB|IE|LT|LU|NL")),SUM(I$143:I$149)&gt;0),SUM(I$143:I$149)-SUM(I$27:I$33),0))</f>
        <v>1.7846460949408298</v>
      </c>
      <c r="J154" s="11">
        <f t="shared" si="2"/>
        <v>2.2184253414568578</v>
      </c>
      <c r="K154" s="11">
        <f t="shared" si="2"/>
        <v>3.1764598961782502</v>
      </c>
      <c r="L154" s="11">
        <f t="shared" si="2"/>
        <v>0.36762395057350061</v>
      </c>
      <c r="M154" s="11">
        <f t="shared" si="2"/>
        <v>13.94903941095493</v>
      </c>
      <c r="N154" s="11">
        <f t="shared" si="2"/>
        <v>0.69960384700986378</v>
      </c>
      <c r="O154" s="11">
        <f t="shared" si="2"/>
        <v>0.33712995520449318</v>
      </c>
      <c r="P154" s="11">
        <f t="shared" si="2"/>
        <v>3.9849096942488935E-2</v>
      </c>
      <c r="Q154" s="11">
        <f t="shared" si="2"/>
        <v>0.12903979656805875</v>
      </c>
      <c r="R154" s="11">
        <f t="shared" si="2"/>
        <v>0.27363024630079563</v>
      </c>
      <c r="S154" s="11">
        <f t="shared" si="2"/>
        <v>6.8220073866381473E-2</v>
      </c>
      <c r="T154" s="11">
        <f t="shared" si="2"/>
        <v>0.29763920021746049</v>
      </c>
      <c r="U154" s="11">
        <f t="shared" si="2"/>
        <v>0.3916481648543651</v>
      </c>
      <c r="V154" s="11">
        <f t="shared" si="2"/>
        <v>4.4201344102898856</v>
      </c>
      <c r="W154" s="11">
        <f t="shared" si="2"/>
        <v>0.56096344845687296</v>
      </c>
      <c r="X154" s="11">
        <f t="shared" si="2"/>
        <v>7.7043770547175081E-2</v>
      </c>
      <c r="Y154" s="11">
        <f t="shared" si="2"/>
        <v>0.1482970524071405</v>
      </c>
      <c r="Z154" s="11">
        <f t="shared" si="2"/>
        <v>4.1741216086131669E-2</v>
      </c>
      <c r="AA154" s="11">
        <f t="shared" si="2"/>
        <v>3.3002363880995395E-2</v>
      </c>
      <c r="AB154" s="11">
        <f t="shared" si="2"/>
        <v>0.30013982740144263</v>
      </c>
      <c r="AC154" s="11">
        <f t="shared" si="2"/>
        <v>9.4374495019651228E-2</v>
      </c>
      <c r="AD154" s="11">
        <f t="shared" si="2"/>
        <v>8.582362174238147E-4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0.12169999999999999</v>
      </c>
      <c r="F163" s="21">
        <v>0.36509999999999998</v>
      </c>
      <c r="G163" s="21">
        <v>2.4340000000000001E-2</v>
      </c>
      <c r="H163" s="21">
        <v>2.4340000000000001E-2</v>
      </c>
      <c r="I163" s="21">
        <v>1.0952999999999999E-2</v>
      </c>
      <c r="J163" s="21">
        <v>1.3387E-2</v>
      </c>
      <c r="K163" s="21">
        <v>2.0688999999999999E-2</v>
      </c>
      <c r="L163" s="21">
        <v>9.8576999999999998E-2</v>
      </c>
      <c r="M163" s="21">
        <v>3.6509999999999998</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1.2170000000000001</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1994</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1994</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3.1399862474627764</v>
      </c>
      <c r="F14" s="3">
        <v>9.5385038000000005E-3</v>
      </c>
      <c r="G14" s="3">
        <v>25.944119112230794</v>
      </c>
      <c r="H14" s="3" t="s">
        <v>431</v>
      </c>
      <c r="I14" s="3">
        <v>0.23374172679999997</v>
      </c>
      <c r="J14" s="3">
        <v>0.4004516367</v>
      </c>
      <c r="K14" s="3">
        <v>0.66692943689999995</v>
      </c>
      <c r="L14" s="3">
        <v>2.3873702227999996E-3</v>
      </c>
      <c r="M14" s="3">
        <v>5.8971592461446468E-2</v>
      </c>
      <c r="N14" s="3">
        <v>0.10106827296000001</v>
      </c>
      <c r="O14" s="3">
        <v>7.9616604000000007E-2</v>
      </c>
      <c r="P14" s="3">
        <v>1.9509448706E-2</v>
      </c>
      <c r="Q14" s="3">
        <v>9.6331092679999994E-2</v>
      </c>
      <c r="R14" s="3">
        <v>6.1302576300000002E-2</v>
      </c>
      <c r="S14" s="3">
        <v>7.01955246E-3</v>
      </c>
      <c r="T14" s="3">
        <v>7.9539395999999998E-2</v>
      </c>
      <c r="U14" s="3">
        <v>0.30255100796000001</v>
      </c>
      <c r="V14" s="3">
        <v>6.4083018800000016E-2</v>
      </c>
      <c r="W14" s="3">
        <v>6.7348464999999996E-2</v>
      </c>
      <c r="X14" s="3">
        <v>8.7370140000000012E-6</v>
      </c>
      <c r="Y14" s="3">
        <v>2.4892205699999999E-4</v>
      </c>
      <c r="Z14" s="3">
        <v>1.9515581699999999E-4</v>
      </c>
      <c r="AA14" s="3">
        <v>1.450299872E-5</v>
      </c>
      <c r="AB14" s="3">
        <v>4.6731788672000002E-4</v>
      </c>
      <c r="AC14" s="3">
        <v>4.5029254132999998E-2</v>
      </c>
      <c r="AD14" s="3">
        <v>2.2178574E-5</v>
      </c>
      <c r="AE14" s="50"/>
      <c r="AF14" s="22">
        <v>56.265999999999998</v>
      </c>
      <c r="AG14" s="22">
        <v>6720.78</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0.44785811999999997</v>
      </c>
      <c r="F17" s="3">
        <v>2.0296263999999998E-2</v>
      </c>
      <c r="G17" s="3">
        <v>0.27929540000000003</v>
      </c>
      <c r="H17" s="3" t="s">
        <v>431</v>
      </c>
      <c r="I17" s="3">
        <v>1.6536031999999999E-2</v>
      </c>
      <c r="J17" s="3">
        <v>1.7211704000000001E-2</v>
      </c>
      <c r="K17" s="3">
        <v>1.7757992E-2</v>
      </c>
      <c r="L17" s="3">
        <v>9.0320020480000023E-3</v>
      </c>
      <c r="M17" s="3">
        <v>5.4301512000000003E-2</v>
      </c>
      <c r="N17" s="3">
        <v>2.220704E-3</v>
      </c>
      <c r="O17" s="3">
        <v>5.0815680000000007E-3</v>
      </c>
      <c r="P17" s="3">
        <v>5.1336000000000003E-4</v>
      </c>
      <c r="Q17" s="3">
        <v>2.0798819999999999E-3</v>
      </c>
      <c r="R17" s="3">
        <v>1.4689760000000001E-3</v>
      </c>
      <c r="S17" s="3">
        <v>3.2059600000000003E-4</v>
      </c>
      <c r="T17" s="3">
        <v>1.4009023999999998E-3</v>
      </c>
      <c r="U17" s="3">
        <v>6.5576179999999994E-3</v>
      </c>
      <c r="V17" s="3">
        <v>2.4575288000000001E-2</v>
      </c>
      <c r="W17" s="3">
        <v>2.5629199999999998E-3</v>
      </c>
      <c r="X17" s="3">
        <v>1.527406888E-3</v>
      </c>
      <c r="Y17" s="3">
        <v>1.206231912E-2</v>
      </c>
      <c r="Z17" s="3">
        <v>1.37062904E-3</v>
      </c>
      <c r="AA17" s="3">
        <v>1.2060018960000001E-3</v>
      </c>
      <c r="AB17" s="3">
        <v>1.6166356943999999E-2</v>
      </c>
      <c r="AC17" s="3">
        <v>9.6431731999999993E-4</v>
      </c>
      <c r="AD17" s="3">
        <v>4.7440800000000002E-7</v>
      </c>
      <c r="AE17" s="50"/>
      <c r="AF17" s="22">
        <v>803.8</v>
      </c>
      <c r="AG17" s="22">
        <v>143.76</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0.64043433000000005</v>
      </c>
      <c r="F18" s="3">
        <v>3.1210249999999998E-2</v>
      </c>
      <c r="G18" s="3">
        <v>5.8675270000000002E-2</v>
      </c>
      <c r="H18" s="3" t="s">
        <v>431</v>
      </c>
      <c r="I18" s="3">
        <v>2.4968199999999999E-2</v>
      </c>
      <c r="J18" s="3">
        <v>2.4968199999999999E-2</v>
      </c>
      <c r="K18" s="3">
        <v>2.4968199999999999E-2</v>
      </c>
      <c r="L18" s="3">
        <v>1.3982192000000001E-2</v>
      </c>
      <c r="M18" s="3">
        <v>8.2395060000000006E-2</v>
      </c>
      <c r="N18" s="3">
        <v>9.6456000038268162E-5</v>
      </c>
      <c r="O18" s="3">
        <v>7.49046E-3</v>
      </c>
      <c r="P18" s="3">
        <v>1.498092E-4</v>
      </c>
      <c r="Q18" s="3">
        <v>3.7452300000000001E-5</v>
      </c>
      <c r="R18" s="3">
        <v>2.4968199999999999E-4</v>
      </c>
      <c r="S18" s="3">
        <v>2.7465019999999999E-4</v>
      </c>
      <c r="T18" s="3">
        <v>9.9872800000000004E-6</v>
      </c>
      <c r="U18" s="3">
        <v>1.373251E-4</v>
      </c>
      <c r="V18" s="3">
        <v>3.6203889999999996E-2</v>
      </c>
      <c r="W18" s="3">
        <v>1.7477739999999999E-3</v>
      </c>
      <c r="X18" s="3">
        <v>2.3719790000000002E-3</v>
      </c>
      <c r="Y18" s="3">
        <v>1.872615E-2</v>
      </c>
      <c r="Z18" s="3">
        <v>2.122297E-3</v>
      </c>
      <c r="AA18" s="3">
        <v>1.872615E-3</v>
      </c>
      <c r="AB18" s="3">
        <v>2.5093041E-2</v>
      </c>
      <c r="AC18" s="3">
        <v>1.7477740000000001E-6</v>
      </c>
      <c r="AD18" s="3" t="s">
        <v>431</v>
      </c>
      <c r="AE18" s="50"/>
      <c r="AF18" s="22">
        <v>1248.4100000000001</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0"/>
      <c r="AF20" s="22">
        <v>0</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4.4385900000000001E-3</v>
      </c>
      <c r="F21" s="3">
        <v>2.5157999999999999E-5</v>
      </c>
      <c r="G21" s="3">
        <v>3.01896E-2</v>
      </c>
      <c r="H21" s="3" t="s">
        <v>431</v>
      </c>
      <c r="I21" s="3">
        <v>5.7503999999999997E-5</v>
      </c>
      <c r="J21" s="3">
        <v>1.41963E-4</v>
      </c>
      <c r="K21" s="3">
        <v>2.10249E-4</v>
      </c>
      <c r="L21" s="3">
        <v>3.6802559999999998E-6</v>
      </c>
      <c r="M21" s="3">
        <v>1.56339E-4</v>
      </c>
      <c r="N21" s="3">
        <v>2.6955000000000002E-4</v>
      </c>
      <c r="O21" s="3">
        <v>3.2345999999999998E-5</v>
      </c>
      <c r="P21" s="3">
        <v>5.2113000000000001E-5</v>
      </c>
      <c r="Q21" s="3">
        <v>2.5697099999999999E-4</v>
      </c>
      <c r="R21" s="3">
        <v>1.6352700000000001E-4</v>
      </c>
      <c r="S21" s="3">
        <v>1.7969999999999999E-5</v>
      </c>
      <c r="T21" s="3">
        <v>1.7430899999999999E-4</v>
      </c>
      <c r="U21" s="3">
        <v>8.0864999999999995E-4</v>
      </c>
      <c r="V21" s="3">
        <v>1.5813599999999999E-4</v>
      </c>
      <c r="W21" s="3">
        <v>1.797E-4</v>
      </c>
      <c r="X21" s="3">
        <v>2.3361E-8</v>
      </c>
      <c r="Y21" s="3">
        <v>6.6489000000000002E-7</v>
      </c>
      <c r="Z21" s="3">
        <v>5.2112999999999996E-7</v>
      </c>
      <c r="AA21" s="3">
        <v>3.7737000000000002E-8</v>
      </c>
      <c r="AB21" s="3">
        <v>1.247118E-6</v>
      </c>
      <c r="AC21" s="3">
        <v>1.20399E-4</v>
      </c>
      <c r="AD21" s="3">
        <v>5.9301000000000003E-8</v>
      </c>
      <c r="AE21" s="50"/>
      <c r="AF21" s="22">
        <v>0</v>
      </c>
      <c r="AG21" s="22">
        <v>17.97</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7.6986255000000003E-2</v>
      </c>
      <c r="F24" s="3">
        <v>2.0360464000000002E-2</v>
      </c>
      <c r="G24" s="3">
        <v>0.18976736</v>
      </c>
      <c r="H24" s="3">
        <v>0</v>
      </c>
      <c r="I24" s="3">
        <v>3.7936505000000001E-3</v>
      </c>
      <c r="J24" s="3">
        <v>2.5786235000000001E-2</v>
      </c>
      <c r="K24" s="3">
        <v>2.7232820000000001E-2</v>
      </c>
      <c r="L24" s="3">
        <v>1.0401632320000001E-3</v>
      </c>
      <c r="M24" s="3">
        <v>0.19770088499999999</v>
      </c>
      <c r="N24" s="3">
        <v>1.5788582900000001E-2</v>
      </c>
      <c r="O24" s="3">
        <v>8.5425900000000001E-4</v>
      </c>
      <c r="P24" s="3">
        <v>1.6422200999999998E-3</v>
      </c>
      <c r="Q24" s="3">
        <v>8.2903139999999996E-4</v>
      </c>
      <c r="R24" s="3">
        <v>2.8059184999999999E-3</v>
      </c>
      <c r="S24" s="3">
        <v>3.6341461E-3</v>
      </c>
      <c r="T24" s="3">
        <v>2.6871580400000001E-3</v>
      </c>
      <c r="U24" s="3">
        <v>3.8082079999999998E-4</v>
      </c>
      <c r="V24" s="3">
        <v>4.3662019999999996E-2</v>
      </c>
      <c r="W24" s="3">
        <v>4.2063496999999998E-2</v>
      </c>
      <c r="X24" s="3">
        <v>1.621248025E-4</v>
      </c>
      <c r="Y24" s="3">
        <v>1.2178719795000001E-3</v>
      </c>
      <c r="Z24" s="3">
        <v>1.4154372350000001E-4</v>
      </c>
      <c r="AA24" s="3">
        <v>1.243931175E-4</v>
      </c>
      <c r="AB24" s="3">
        <v>1.6459336230000001E-3</v>
      </c>
      <c r="AC24" s="3">
        <v>1.28238632E-4</v>
      </c>
      <c r="AD24" s="3">
        <v>3.5131349999999997E-5</v>
      </c>
      <c r="AE24" s="50"/>
      <c r="AF24" s="22">
        <v>80.38</v>
      </c>
      <c r="AG24" s="22">
        <v>206.65499999999997</v>
      </c>
      <c r="AH24" s="22" t="s">
        <v>431</v>
      </c>
      <c r="AI24" s="22" t="s">
        <v>431</v>
      </c>
      <c r="AJ24" s="22" t="s">
        <v>431</v>
      </c>
      <c r="AK24" s="22" t="s">
        <v>432</v>
      </c>
      <c r="AL24" s="39" t="s">
        <v>49</v>
      </c>
    </row>
    <row r="25" spans="1:38" ht="26.25" customHeight="1" thickBot="1" x14ac:dyDescent="0.25">
      <c r="A25" s="118" t="s">
        <v>73</v>
      </c>
      <c r="B25" s="118" t="s">
        <v>74</v>
      </c>
      <c r="C25" s="119" t="s">
        <v>75</v>
      </c>
      <c r="D25" s="59"/>
      <c r="E25" s="3">
        <v>2.55850887265674E-3</v>
      </c>
      <c r="F25" s="3">
        <v>1.5412704052149038E-4</v>
      </c>
      <c r="G25" s="3">
        <v>2.4660326483438459E-4</v>
      </c>
      <c r="H25" s="3" t="s">
        <v>433</v>
      </c>
      <c r="I25" s="3">
        <v>2.1577785673008647E-5</v>
      </c>
      <c r="J25" s="3">
        <v>2.1577785673008647E-5</v>
      </c>
      <c r="K25" s="3">
        <v>2.1577785673008647E-5</v>
      </c>
      <c r="L25" s="3" t="s">
        <v>433</v>
      </c>
      <c r="M25" s="3">
        <v>3.6373981563071721E-3</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11.179450757185784</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0.30032867541747427</v>
      </c>
      <c r="F27" s="3">
        <v>0.32461228692007837</v>
      </c>
      <c r="G27" s="3" t="s">
        <v>433</v>
      </c>
      <c r="H27" s="3">
        <v>3.5705620550351633E-2</v>
      </c>
      <c r="I27" s="3">
        <v>2.9221869553343873E-3</v>
      </c>
      <c r="J27" s="3">
        <v>2.9221869553343873E-3</v>
      </c>
      <c r="K27" s="3">
        <v>2.9221869553343873E-3</v>
      </c>
      <c r="L27" s="3" t="s">
        <v>433</v>
      </c>
      <c r="M27" s="3">
        <v>2.7319694677505093</v>
      </c>
      <c r="N27" s="3">
        <v>1.1397356345873408E-3</v>
      </c>
      <c r="O27" s="3" t="s">
        <v>433</v>
      </c>
      <c r="P27" s="3" t="s">
        <v>433</v>
      </c>
      <c r="Q27" s="3" t="s">
        <v>433</v>
      </c>
      <c r="R27" s="3" t="s">
        <v>433</v>
      </c>
      <c r="S27" s="3" t="s">
        <v>433</v>
      </c>
      <c r="T27" s="3" t="s">
        <v>433</v>
      </c>
      <c r="U27" s="3" t="s">
        <v>433</v>
      </c>
      <c r="V27" s="3" t="s">
        <v>433</v>
      </c>
      <c r="W27" s="3" t="s">
        <v>433</v>
      </c>
      <c r="X27" s="3">
        <v>2.0887463017762003E-4</v>
      </c>
      <c r="Y27" s="3">
        <v>2.8763137732628718E-4</v>
      </c>
      <c r="Z27" s="3">
        <v>1.4309733310110647E-4</v>
      </c>
      <c r="AA27" s="3">
        <v>3.1804470822627653E-4</v>
      </c>
      <c r="AB27" s="3">
        <v>9.5764804883129021E-4</v>
      </c>
      <c r="AC27" s="3" t="s">
        <v>433</v>
      </c>
      <c r="AD27" s="3" t="s">
        <v>433</v>
      </c>
      <c r="AE27" s="50"/>
      <c r="AF27" s="22">
        <v>1499.0873843836259</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1.2351243937388363E-2</v>
      </c>
      <c r="F28" s="3">
        <v>8.4033608982981671E-3</v>
      </c>
      <c r="G28" s="3" t="s">
        <v>433</v>
      </c>
      <c r="H28" s="3">
        <v>3.7281262760945332E-4</v>
      </c>
      <c r="I28" s="3">
        <v>5.4354938617682429E-4</v>
      </c>
      <c r="J28" s="3">
        <v>5.4354938617682429E-4</v>
      </c>
      <c r="K28" s="3">
        <v>5.4354938617682429E-4</v>
      </c>
      <c r="L28" s="3" t="s">
        <v>433</v>
      </c>
      <c r="M28" s="3">
        <v>8.4678968210727304E-2</v>
      </c>
      <c r="N28" s="3">
        <v>3.6012370442677361E-5</v>
      </c>
      <c r="O28" s="3" t="s">
        <v>433</v>
      </c>
      <c r="P28" s="3" t="s">
        <v>433</v>
      </c>
      <c r="Q28" s="3" t="s">
        <v>433</v>
      </c>
      <c r="R28" s="3" t="s">
        <v>433</v>
      </c>
      <c r="S28" s="3" t="s">
        <v>433</v>
      </c>
      <c r="T28" s="3" t="s">
        <v>433</v>
      </c>
      <c r="U28" s="3" t="s">
        <v>433</v>
      </c>
      <c r="V28" s="3" t="s">
        <v>433</v>
      </c>
      <c r="W28" s="3" t="s">
        <v>433</v>
      </c>
      <c r="X28" s="3">
        <v>7.8016801273970694E-6</v>
      </c>
      <c r="Y28" s="3">
        <v>9.1061294831007997E-6</v>
      </c>
      <c r="Z28" s="3">
        <v>4.6663188373241969E-6</v>
      </c>
      <c r="AA28" s="3">
        <v>9.256900699007854E-6</v>
      </c>
      <c r="AB28" s="3">
        <v>3.0831029146829918E-5</v>
      </c>
      <c r="AC28" s="3" t="s">
        <v>433</v>
      </c>
      <c r="AD28" s="3" t="s">
        <v>433</v>
      </c>
      <c r="AE28" s="50"/>
      <c r="AF28" s="22">
        <v>39.002833526177575</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0.9575870754363216</v>
      </c>
      <c r="F29" s="3">
        <v>0.27086937585557913</v>
      </c>
      <c r="G29" s="3" t="s">
        <v>433</v>
      </c>
      <c r="H29" s="3">
        <v>2.1178264531947354E-3</v>
      </c>
      <c r="I29" s="3">
        <v>2.2054640959342755E-2</v>
      </c>
      <c r="J29" s="3">
        <v>2.2054640959342755E-2</v>
      </c>
      <c r="K29" s="3">
        <v>2.2054640959342755E-2</v>
      </c>
      <c r="L29" s="3" t="s">
        <v>433</v>
      </c>
      <c r="M29" s="3">
        <v>1.7590370248338536</v>
      </c>
      <c r="N29" s="3">
        <v>1.4755404468861908E-3</v>
      </c>
      <c r="O29" s="3" t="s">
        <v>433</v>
      </c>
      <c r="P29" s="3" t="s">
        <v>433</v>
      </c>
      <c r="Q29" s="3" t="s">
        <v>433</v>
      </c>
      <c r="R29" s="3" t="s">
        <v>433</v>
      </c>
      <c r="S29" s="3" t="s">
        <v>433</v>
      </c>
      <c r="T29" s="3" t="s">
        <v>433</v>
      </c>
      <c r="U29" s="3" t="s">
        <v>433</v>
      </c>
      <c r="V29" s="3" t="s">
        <v>433</v>
      </c>
      <c r="W29" s="3" t="s">
        <v>433</v>
      </c>
      <c r="X29" s="3">
        <v>1.2890010089709091E-4</v>
      </c>
      <c r="Y29" s="3">
        <v>8.0265580153536791E-4</v>
      </c>
      <c r="Z29" s="3">
        <v>8.9020911892944408E-4</v>
      </c>
      <c r="AA29" s="3">
        <v>2.1023171271839004E-4</v>
      </c>
      <c r="AB29" s="3">
        <v>2.031996734080293E-3</v>
      </c>
      <c r="AC29" s="3" t="s">
        <v>433</v>
      </c>
      <c r="AD29" s="3" t="s">
        <v>433</v>
      </c>
      <c r="AE29" s="50"/>
      <c r="AF29" s="22">
        <v>1355.5371175733408</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3.4438422049613886E-4</v>
      </c>
      <c r="F30" s="3">
        <v>6.8150732790952795E-3</v>
      </c>
      <c r="G30" s="3" t="s">
        <v>433</v>
      </c>
      <c r="H30" s="3">
        <v>3.0600405134446074E-6</v>
      </c>
      <c r="I30" s="3">
        <v>1.1410320558607013E-4</v>
      </c>
      <c r="J30" s="3">
        <v>1.1410320558607013E-4</v>
      </c>
      <c r="K30" s="3">
        <v>1.1410320558607013E-4</v>
      </c>
      <c r="L30" s="3" t="s">
        <v>433</v>
      </c>
      <c r="M30" s="3">
        <v>2.5813257009175954E-2</v>
      </c>
      <c r="N30" s="3">
        <v>1.711548083791052E-6</v>
      </c>
      <c r="O30" s="3" t="s">
        <v>433</v>
      </c>
      <c r="P30" s="3" t="s">
        <v>433</v>
      </c>
      <c r="Q30" s="3" t="s">
        <v>433</v>
      </c>
      <c r="R30" s="3" t="s">
        <v>433</v>
      </c>
      <c r="S30" s="3" t="s">
        <v>433</v>
      </c>
      <c r="T30" s="3" t="s">
        <v>433</v>
      </c>
      <c r="U30" s="3" t="s">
        <v>433</v>
      </c>
      <c r="V30" s="3" t="s">
        <v>433</v>
      </c>
      <c r="W30" s="3" t="s">
        <v>433</v>
      </c>
      <c r="X30" s="3">
        <v>4.3566678496499501E-7</v>
      </c>
      <c r="Y30" s="3">
        <v>4.8753187841320862E-7</v>
      </c>
      <c r="Z30" s="3">
        <v>3.5268263544785314E-7</v>
      </c>
      <c r="AA30" s="3">
        <v>5.2902395317177977E-7</v>
      </c>
      <c r="AB30" s="3">
        <v>1.8049052519978365E-6</v>
      </c>
      <c r="AC30" s="3" t="s">
        <v>433</v>
      </c>
      <c r="AD30" s="3" t="s">
        <v>433</v>
      </c>
      <c r="AE30" s="50"/>
      <c r="AF30" s="22">
        <v>2.3126645168558491</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t="s">
        <v>433</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t="s">
        <v>433</v>
      </c>
      <c r="J32" s="3" t="s">
        <v>433</v>
      </c>
      <c r="K32" s="3" t="s">
        <v>433</v>
      </c>
      <c r="L32" s="3" t="s">
        <v>433</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t="s">
        <v>433</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t="s">
        <v>433</v>
      </c>
      <c r="J33" s="3" t="s">
        <v>433</v>
      </c>
      <c r="K33" s="3" t="s">
        <v>433</v>
      </c>
      <c r="L33" s="3" t="s">
        <v>433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3.8399999999999997E-2</v>
      </c>
      <c r="F36" s="3">
        <v>7.45E-3</v>
      </c>
      <c r="G36" s="3" t="s">
        <v>434</v>
      </c>
      <c r="H36" s="3">
        <v>6.9999999999999999E-6</v>
      </c>
      <c r="I36" s="3">
        <v>4.5999999999999999E-3</v>
      </c>
      <c r="J36" s="3">
        <v>4.5999999999999999E-3</v>
      </c>
      <c r="K36" s="3">
        <v>4.5999999999999999E-3</v>
      </c>
      <c r="L36" s="3" t="s">
        <v>433</v>
      </c>
      <c r="M36" s="3">
        <v>1.9800000000000002E-2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42.71</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0.123356205</v>
      </c>
      <c r="F39" s="3">
        <v>2.6174884115350176E-2</v>
      </c>
      <c r="G39" s="3">
        <v>0.18648969072422952</v>
      </c>
      <c r="H39" s="3">
        <v>4.3051425422652162E-4</v>
      </c>
      <c r="I39" s="3">
        <v>2.7575763261520093E-2</v>
      </c>
      <c r="J39" s="3">
        <v>3.0198184822673595E-2</v>
      </c>
      <c r="K39" s="3">
        <v>3.16004284653651E-2</v>
      </c>
      <c r="L39" s="3">
        <v>4.8136780332256272E-3</v>
      </c>
      <c r="M39" s="3">
        <v>0.20986783161916533</v>
      </c>
      <c r="N39" s="3">
        <v>2.5919469071046322E-2</v>
      </c>
      <c r="O39" s="3">
        <v>4.4958394764998508E-2</v>
      </c>
      <c r="P39" s="3">
        <v>1.5267723914153203E-3</v>
      </c>
      <c r="Q39" s="3">
        <v>9.0517574887305507E-4</v>
      </c>
      <c r="R39" s="3">
        <v>5.7793644688435139E-3</v>
      </c>
      <c r="S39" s="3">
        <v>4.2611506223070028E-3</v>
      </c>
      <c r="T39" s="3">
        <v>3.9532426040769002E-2</v>
      </c>
      <c r="U39" s="3">
        <v>3.7509576019225028E-4</v>
      </c>
      <c r="V39" s="3">
        <v>4.90304864368643E-2</v>
      </c>
      <c r="W39" s="3">
        <v>3.8867473552038449E-2</v>
      </c>
      <c r="X39" s="3">
        <v>1.2081053901250586E-4</v>
      </c>
      <c r="Y39" s="3">
        <v>1.8668340469850937E-4</v>
      </c>
      <c r="Z39" s="3">
        <v>5.862674875700293E-5</v>
      </c>
      <c r="AA39" s="3">
        <v>4.6610791210502337E-5</v>
      </c>
      <c r="AB39" s="3">
        <v>4.1273148367852042E-4</v>
      </c>
      <c r="AC39" s="3">
        <v>1.7572555692250294E-4</v>
      </c>
      <c r="AD39" s="3">
        <v>3.4553281223070031E-5</v>
      </c>
      <c r="AE39" s="50"/>
      <c r="AF39" s="22">
        <v>296.45</v>
      </c>
      <c r="AG39" s="22">
        <v>188.685</v>
      </c>
      <c r="AH39" s="22" t="s">
        <v>431</v>
      </c>
      <c r="AI39" s="22">
        <v>11.635520384500586</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0.15932956500000001</v>
      </c>
      <c r="F41" s="3">
        <v>1.5328392025957156</v>
      </c>
      <c r="G41" s="3">
        <v>0.2526984784018429</v>
      </c>
      <c r="H41" s="3">
        <v>0.18596246553347159</v>
      </c>
      <c r="I41" s="3">
        <v>0.83199217311771501</v>
      </c>
      <c r="J41" s="3">
        <v>0.85001040586367216</v>
      </c>
      <c r="K41" s="3">
        <v>0.88651328893757209</v>
      </c>
      <c r="L41" s="3">
        <v>0.23064277519296023</v>
      </c>
      <c r="M41" s="3">
        <v>3.0789958367318597</v>
      </c>
      <c r="N41" s="3">
        <v>0.16361484972050266</v>
      </c>
      <c r="O41" s="3">
        <v>0.12777929656581433</v>
      </c>
      <c r="P41" s="3">
        <v>4.3465795459120028E-3</v>
      </c>
      <c r="Q41" s="3">
        <v>1.9166873905772865E-3</v>
      </c>
      <c r="R41" s="3">
        <v>0.12228563688567153</v>
      </c>
      <c r="S41" s="3">
        <v>3.4700092991914309E-2</v>
      </c>
      <c r="T41" s="3">
        <v>6.425618016397143E-2</v>
      </c>
      <c r="U41" s="3">
        <v>2.8940402909928592E-3</v>
      </c>
      <c r="V41" s="3">
        <v>2.6185076219766876</v>
      </c>
      <c r="W41" s="3">
        <v>4.1289716258198571E-2</v>
      </c>
      <c r="X41" s="3">
        <v>5.0260921024024685E-2</v>
      </c>
      <c r="Y41" s="3">
        <v>8.0422422575317995E-2</v>
      </c>
      <c r="Z41" s="3">
        <v>2.5130771198763092E-2</v>
      </c>
      <c r="AA41" s="3">
        <v>2.0104674833615374E-2</v>
      </c>
      <c r="AB41" s="3">
        <v>0.17591878963172117</v>
      </c>
      <c r="AC41" s="3">
        <v>2.5249531669928594E-2</v>
      </c>
      <c r="AD41" s="3">
        <v>3.3369102621914312E-4</v>
      </c>
      <c r="AE41" s="50"/>
      <c r="AF41" s="22">
        <v>414.01</v>
      </c>
      <c r="AG41" s="22">
        <v>188.685</v>
      </c>
      <c r="AH41" s="22" t="s">
        <v>431</v>
      </c>
      <c r="AI41" s="22">
        <v>5026.0125819857185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1.85985E-2</v>
      </c>
      <c r="F43" s="3">
        <v>2.06727E-3</v>
      </c>
      <c r="G43" s="3">
        <v>4.6787762999999996E-3</v>
      </c>
      <c r="H43" s="3" t="s">
        <v>431</v>
      </c>
      <c r="I43" s="3">
        <v>9.264942E-4</v>
      </c>
      <c r="J43" s="3">
        <v>1.0748142E-3</v>
      </c>
      <c r="K43" s="3">
        <v>1.0748142E-3</v>
      </c>
      <c r="L43" s="3">
        <v>5.0023080000000011E-4</v>
      </c>
      <c r="M43" s="3">
        <v>5.9577299999999996E-3</v>
      </c>
      <c r="N43" s="3">
        <v>3.9603579000000003E-4</v>
      </c>
      <c r="O43" s="3">
        <v>7.4160422009999999E-3</v>
      </c>
      <c r="P43" s="3">
        <v>9.6330000000000008E-6</v>
      </c>
      <c r="Q43" s="3">
        <v>2.9409000000000003E-5</v>
      </c>
      <c r="R43" s="3">
        <v>4.9500957000000003E-4</v>
      </c>
      <c r="S43" s="3">
        <v>1.4844191399999998E-4</v>
      </c>
      <c r="T43" s="3">
        <v>6.1806095699999996E-3</v>
      </c>
      <c r="U43" s="3">
        <v>7.6636200000000003E-6</v>
      </c>
      <c r="V43" s="3">
        <v>9.241497E-4</v>
      </c>
      <c r="W43" s="3">
        <v>1.183188E-4</v>
      </c>
      <c r="X43" s="3">
        <v>7.7536080000000002E-7</v>
      </c>
      <c r="Y43" s="3">
        <v>2.2002900000000002E-7</v>
      </c>
      <c r="Z43" s="3">
        <v>1.2573900000000001E-7</v>
      </c>
      <c r="AA43" s="3">
        <v>6.1518000000000009E-8</v>
      </c>
      <c r="AB43" s="3">
        <v>1.1826468000000001E-6</v>
      </c>
      <c r="AC43" s="3">
        <v>9.3936000000000002E-8</v>
      </c>
      <c r="AD43" s="3">
        <v>3.2102279999999999E-7</v>
      </c>
      <c r="AE43" s="50"/>
      <c r="AF43" s="22">
        <v>96.33</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6.2450000000000006E-3</v>
      </c>
      <c r="J48" s="3">
        <v>5.2458000000000005E-2</v>
      </c>
      <c r="K48" s="3">
        <v>0.11116100000000001</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1.2490000000000001</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0.13218544357833698</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3.4074740000000001</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2.8E-3</v>
      </c>
      <c r="J58" s="3">
        <v>1.4E-2</v>
      </c>
      <c r="K58" s="3">
        <v>3.5999999999999997E-2</v>
      </c>
      <c r="L58" s="3">
        <v>1.2880000000000001E-3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4</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7.2676334853617871E-4</v>
      </c>
      <c r="J60" s="3">
        <v>7.267633485361788E-3</v>
      </c>
      <c r="K60" s="3">
        <v>1.4825972310138049E-2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145.35266970723578</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5.1437659999999993E-3</v>
      </c>
      <c r="G72" s="3">
        <v>6.7092599999999999E-3</v>
      </c>
      <c r="H72" s="3" t="s">
        <v>432</v>
      </c>
      <c r="I72" s="3">
        <v>2.348241E-3</v>
      </c>
      <c r="J72" s="3">
        <v>2.6837040000000003E-3</v>
      </c>
      <c r="K72" s="3">
        <v>3.3546299999999999E-3</v>
      </c>
      <c r="L72" s="3">
        <v>8.4536676000000006E-4</v>
      </c>
      <c r="M72" s="3">
        <v>0.19009570000000001</v>
      </c>
      <c r="N72" s="3">
        <v>0.29073460000000001</v>
      </c>
      <c r="O72" s="3">
        <v>2.2364200000000001E-2</v>
      </c>
      <c r="P72" s="3">
        <v>5.5910500000000002E-3</v>
      </c>
      <c r="Q72" s="3">
        <v>1.6773149999999998E-3</v>
      </c>
      <c r="R72" s="3">
        <v>1.11821E-2</v>
      </c>
      <c r="S72" s="3">
        <v>2.2364199999999998E-3</v>
      </c>
      <c r="T72" s="3">
        <v>7.8274699999999989E-2</v>
      </c>
      <c r="U72" s="3" t="s">
        <v>432</v>
      </c>
      <c r="V72" s="3">
        <v>0.40255560000000001</v>
      </c>
      <c r="W72" s="3">
        <v>0.33546300000000001</v>
      </c>
      <c r="X72" s="3" t="s">
        <v>432</v>
      </c>
      <c r="Y72" s="3" t="s">
        <v>432</v>
      </c>
      <c r="Z72" s="3" t="s">
        <v>432</v>
      </c>
      <c r="AA72" s="3" t="s">
        <v>432</v>
      </c>
      <c r="AB72" s="3">
        <v>5.3674079999999993E-5</v>
      </c>
      <c r="AC72" s="3" t="s">
        <v>432</v>
      </c>
      <c r="AD72" s="3">
        <v>2.7955250000000003E-4</v>
      </c>
      <c r="AE72" s="50"/>
      <c r="AF72" s="22">
        <v>0</v>
      </c>
      <c r="AG72" s="22">
        <v>0</v>
      </c>
      <c r="AH72" s="22">
        <v>0</v>
      </c>
      <c r="AI72" s="22">
        <v>0</v>
      </c>
      <c r="AJ72" s="22">
        <v>0</v>
      </c>
      <c r="AK72" s="22">
        <v>111.821</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1.149616E-2</v>
      </c>
      <c r="F74" s="3" t="s">
        <v>433</v>
      </c>
      <c r="G74" s="3">
        <v>5.7480800000000006E-2</v>
      </c>
      <c r="H74" s="3" t="s">
        <v>433</v>
      </c>
      <c r="I74" s="3">
        <v>4.598464E-3</v>
      </c>
      <c r="J74" s="3">
        <v>5.74808E-3</v>
      </c>
      <c r="K74" s="3">
        <v>6.897696E-3</v>
      </c>
      <c r="L74" s="3">
        <v>1.0576467200000001E-4</v>
      </c>
      <c r="M74" s="3">
        <v>1.3795392</v>
      </c>
      <c r="N74" s="3" t="s">
        <v>433</v>
      </c>
      <c r="O74" s="3" t="s">
        <v>433</v>
      </c>
      <c r="P74" s="3" t="s">
        <v>433</v>
      </c>
      <c r="Q74" s="3" t="s">
        <v>433</v>
      </c>
      <c r="R74" s="3" t="s">
        <v>433</v>
      </c>
      <c r="S74" s="3" t="s">
        <v>433</v>
      </c>
      <c r="T74" s="3" t="s">
        <v>433</v>
      </c>
      <c r="U74" s="3" t="s">
        <v>433</v>
      </c>
      <c r="V74" s="3" t="s">
        <v>433</v>
      </c>
      <c r="W74" s="3" t="s">
        <v>433</v>
      </c>
      <c r="X74" s="3">
        <v>1.8508817600000001E-5</v>
      </c>
      <c r="Y74" s="3">
        <v>2.299232E-4</v>
      </c>
      <c r="Z74" s="3">
        <v>2.299232E-4</v>
      </c>
      <c r="AA74" s="3">
        <v>1.149616E-4</v>
      </c>
      <c r="AB74" s="3">
        <v>5.9331681760000005E-4</v>
      </c>
      <c r="AC74" s="3" t="s">
        <v>433</v>
      </c>
      <c r="AD74" s="3" t="s">
        <v>432</v>
      </c>
      <c r="AE74" s="50"/>
      <c r="AF74" s="22">
        <v>0</v>
      </c>
      <c r="AG74" s="22">
        <v>0</v>
      </c>
      <c r="AH74" s="22">
        <v>0</v>
      </c>
      <c r="AI74" s="22">
        <v>0</v>
      </c>
      <c r="AJ74" s="22">
        <v>0</v>
      </c>
      <c r="AK74" s="22">
        <v>11.49616</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0.73269465</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0.61057887499999997</v>
      </c>
      <c r="AL82" s="39" t="s">
        <v>219</v>
      </c>
    </row>
    <row r="83" spans="1:38" ht="26.25" hidden="1" customHeight="1" outlineLevel="1" thickBot="1" x14ac:dyDescent="0.25">
      <c r="A83" s="112" t="s">
        <v>53</v>
      </c>
      <c r="B83" s="116" t="s">
        <v>211</v>
      </c>
      <c r="C83" s="115" t="s">
        <v>212</v>
      </c>
      <c r="D83" s="59"/>
      <c r="E83" s="3" t="s">
        <v>432</v>
      </c>
      <c r="F83" s="3">
        <v>1.0771998844988347E-4</v>
      </c>
      <c r="G83" s="3" t="s">
        <v>432</v>
      </c>
      <c r="H83" s="3" t="s">
        <v>432</v>
      </c>
      <c r="I83" s="3">
        <v>6.7324992781177175E-4</v>
      </c>
      <c r="J83" s="3">
        <v>1.3464998556235435E-2</v>
      </c>
      <c r="K83" s="3">
        <v>0.10098748917176577</v>
      </c>
      <c r="L83" s="3">
        <v>3.8375245885270991E-5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6.7324992781177171</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2.2958641642745026E-2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0.11479320821372513</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0.1249856</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62.492800000000003</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6.9264466571141187E-2</v>
      </c>
      <c r="F99" s="3">
        <v>0.97116525386460339</v>
      </c>
      <c r="G99" s="3" t="s">
        <v>432</v>
      </c>
      <c r="H99" s="3">
        <v>2.1139468853849128</v>
      </c>
      <c r="I99" s="3">
        <v>7.603257237911025E-2</v>
      </c>
      <c r="J99" s="3">
        <v>7.603257237911025E-2</v>
      </c>
      <c r="K99" s="3">
        <v>0.16654753949709861</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120.68662282398452</v>
      </c>
      <c r="AL99" s="39" t="s">
        <v>245</v>
      </c>
    </row>
    <row r="100" spans="1:38" ht="26.25" hidden="1" customHeight="1" outlineLevel="1" thickBot="1" x14ac:dyDescent="0.25">
      <c r="A100" s="107" t="s">
        <v>243</v>
      </c>
      <c r="B100" s="107" t="s">
        <v>246</v>
      </c>
      <c r="C100" s="108" t="s">
        <v>408</v>
      </c>
      <c r="D100" s="63"/>
      <c r="E100" s="3">
        <v>8.638519755435203E-3</v>
      </c>
      <c r="F100" s="3">
        <v>0.18785286258800774</v>
      </c>
      <c r="G100" s="3" t="s">
        <v>432</v>
      </c>
      <c r="H100" s="3">
        <v>0.32480500505222437</v>
      </c>
      <c r="I100" s="3">
        <v>1.4081141837524179E-2</v>
      </c>
      <c r="J100" s="3">
        <v>1.4081141837524179E-2</v>
      </c>
      <c r="K100" s="3">
        <v>3.076990253384913E-2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52.152377176015477</v>
      </c>
      <c r="AL100" s="39" t="s">
        <v>245</v>
      </c>
    </row>
    <row r="101" spans="1:38" ht="26.25" hidden="1" customHeight="1" outlineLevel="1" thickBot="1" x14ac:dyDescent="0.25">
      <c r="A101" s="107" t="s">
        <v>243</v>
      </c>
      <c r="B101" s="107" t="s">
        <v>247</v>
      </c>
      <c r="C101" s="108" t="s">
        <v>248</v>
      </c>
      <c r="D101" s="63"/>
      <c r="E101" s="3">
        <v>5.1701639999999997E-3</v>
      </c>
      <c r="F101" s="3">
        <v>7.2813143000000011E-2</v>
      </c>
      <c r="G101" s="3" t="s">
        <v>432</v>
      </c>
      <c r="H101" s="3">
        <v>0.17233880000000001</v>
      </c>
      <c r="I101" s="3">
        <v>2.585082E-2</v>
      </c>
      <c r="J101" s="3">
        <v>2.585082E-2</v>
      </c>
      <c r="K101" s="3">
        <v>6.0318580000000004E-2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430.84699999999998</v>
      </c>
      <c r="AL101" s="39" t="s">
        <v>245</v>
      </c>
    </row>
    <row r="102" spans="1:38" ht="26.25" hidden="1" customHeight="1" outlineLevel="1" thickBot="1" x14ac:dyDescent="0.25">
      <c r="A102" s="107" t="s">
        <v>243</v>
      </c>
      <c r="B102" s="107" t="s">
        <v>249</v>
      </c>
      <c r="C102" s="108" t="s">
        <v>386</v>
      </c>
      <c r="D102" s="63"/>
      <c r="E102" s="3">
        <v>7.7585989684120487E-3</v>
      </c>
      <c r="F102" s="3">
        <v>3.1014407547531035E-2</v>
      </c>
      <c r="G102" s="3" t="s">
        <v>432</v>
      </c>
      <c r="H102" s="3">
        <v>0.22196046663095853</v>
      </c>
      <c r="I102" s="3">
        <v>3.6057435441681973E-3</v>
      </c>
      <c r="J102" s="3">
        <v>3.6057435441681973E-3</v>
      </c>
      <c r="K102" s="3">
        <v>1.6395755866922507E-2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22.271999999999998</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5.9413200000000004E-4</v>
      </c>
      <c r="F104" s="3">
        <v>2.6834962E-2</v>
      </c>
      <c r="G104" s="3" t="s">
        <v>432</v>
      </c>
      <c r="H104" s="3">
        <v>1.98044E-2</v>
      </c>
      <c r="I104" s="3">
        <v>2.9706599999999995E-3</v>
      </c>
      <c r="J104" s="3">
        <v>2.9706599999999995E-3</v>
      </c>
      <c r="K104" s="3">
        <v>6.9315400000000008E-3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49.511000000000003</v>
      </c>
      <c r="AL104" s="39" t="s">
        <v>245</v>
      </c>
    </row>
    <row r="105" spans="1:38" ht="26.25" hidden="1" customHeight="1" outlineLevel="1" thickBot="1" x14ac:dyDescent="0.25">
      <c r="A105" s="107" t="s">
        <v>243</v>
      </c>
      <c r="B105" s="107" t="s">
        <v>254</v>
      </c>
      <c r="C105" s="108" t="s">
        <v>255</v>
      </c>
      <c r="D105" s="63"/>
      <c r="E105" s="3">
        <v>4.0522499999999994E-3</v>
      </c>
      <c r="F105" s="3">
        <v>6.9293475000000007E-2</v>
      </c>
      <c r="G105" s="3" t="s">
        <v>432</v>
      </c>
      <c r="H105" s="3">
        <v>0.11346299999999999</v>
      </c>
      <c r="I105" s="3">
        <v>3.5659799999999998E-3</v>
      </c>
      <c r="J105" s="3">
        <v>3.5659799999999998E-3</v>
      </c>
      <c r="K105" s="3">
        <v>7.7803199999999994E-3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16.209</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8.2726246487619462E-3</v>
      </c>
      <c r="F107" s="3">
        <v>9.7498790503265792E-2</v>
      </c>
      <c r="G107" s="3" t="s">
        <v>432</v>
      </c>
      <c r="H107" s="3">
        <v>9.4544281700136526E-2</v>
      </c>
      <c r="I107" s="3">
        <v>2.3636070425034131E-2</v>
      </c>
      <c r="J107" s="3">
        <v>2.3636070425034131E-2</v>
      </c>
      <c r="K107" s="3">
        <v>0.11227133451891212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590.90176062585329</v>
      </c>
      <c r="AL107" s="39" t="s">
        <v>245</v>
      </c>
    </row>
    <row r="108" spans="1:38" ht="26.25" hidden="1" customHeight="1" outlineLevel="1" thickBot="1" x14ac:dyDescent="0.25">
      <c r="A108" s="107" t="s">
        <v>243</v>
      </c>
      <c r="B108" s="107" t="s">
        <v>259</v>
      </c>
      <c r="C108" s="108" t="s">
        <v>380</v>
      </c>
      <c r="D108" s="63"/>
      <c r="E108" s="3">
        <v>5.6773542284617711E-3</v>
      </c>
      <c r="F108" s="3">
        <v>2.2709416913847084E-2</v>
      </c>
      <c r="G108" s="3" t="s">
        <v>432</v>
      </c>
      <c r="H108" s="3">
        <v>2.7335409248149273E-2</v>
      </c>
      <c r="I108" s="3">
        <v>4.2054475766383492E-3</v>
      </c>
      <c r="J108" s="3">
        <v>4.2054475766383492E-3</v>
      </c>
      <c r="K108" s="3">
        <v>8.4108951532766985E-3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210.27237883191748</v>
      </c>
      <c r="AL108" s="39" t="s">
        <v>245</v>
      </c>
    </row>
    <row r="109" spans="1:38" ht="26.25" hidden="1" customHeight="1" outlineLevel="1" thickBot="1" x14ac:dyDescent="0.25">
      <c r="A109" s="107" t="s">
        <v>243</v>
      </c>
      <c r="B109" s="107" t="s">
        <v>260</v>
      </c>
      <c r="C109" s="108" t="s">
        <v>381</v>
      </c>
      <c r="D109" s="63"/>
      <c r="E109" s="3">
        <v>6.2676885897928672E-5</v>
      </c>
      <c r="F109" s="3">
        <v>1.1351480445958193E-3</v>
      </c>
      <c r="G109" s="3" t="s">
        <v>432</v>
      </c>
      <c r="H109" s="3">
        <v>1.2999650408459284E-3</v>
      </c>
      <c r="I109" s="3">
        <v>2.5535027588045016E-4</v>
      </c>
      <c r="J109" s="3">
        <v>2.5535027588045016E-4</v>
      </c>
      <c r="K109" s="3">
        <v>2.5535027588045016E-4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2.3213661443677287</v>
      </c>
      <c r="AL109" s="39" t="s">
        <v>245</v>
      </c>
    </row>
    <row r="110" spans="1:38" ht="26.25" hidden="1" customHeight="1" outlineLevel="1" thickBot="1" x14ac:dyDescent="0.25">
      <c r="A110" s="107" t="s">
        <v>243</v>
      </c>
      <c r="B110" s="107" t="s">
        <v>261</v>
      </c>
      <c r="C110" s="108" t="s">
        <v>382</v>
      </c>
      <c r="D110" s="63"/>
      <c r="E110" s="3">
        <v>1.3502471989307564E-5</v>
      </c>
      <c r="F110" s="3">
        <v>1.3205417605542797E-3</v>
      </c>
      <c r="G110" s="3" t="s">
        <v>432</v>
      </c>
      <c r="H110" s="3">
        <v>8.1014831935845375E-4</v>
      </c>
      <c r="I110" s="3">
        <v>6.48118655486763E-4</v>
      </c>
      <c r="J110" s="3">
        <v>6.48118655486763E-4</v>
      </c>
      <c r="K110" s="3">
        <v>6.48118655486763E-4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2.700494397861513</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9.2035046092226822E-3</v>
      </c>
      <c r="F112" s="3" t="s">
        <v>432</v>
      </c>
      <c r="G112" s="3" t="s">
        <v>432</v>
      </c>
      <c r="H112" s="3">
        <v>3.4513142284585054E-2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748000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1.4440434582955541</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1.118487194777563</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1.1045371848750001</v>
      </c>
      <c r="G125" s="3" t="s">
        <v>432</v>
      </c>
      <c r="H125" s="3" t="s">
        <v>432</v>
      </c>
      <c r="I125" s="3">
        <v>1.0124924194687499E-2</v>
      </c>
      <c r="J125" s="3">
        <v>6.7192678746562484E-2</v>
      </c>
      <c r="K125" s="3">
        <v>0.1420557546103125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306.81588468749999</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0.151233317334275</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6.1096171327864353</v>
      </c>
      <c r="F141" s="16">
        <f t="shared" ref="F141:AD141" si="0">SUM(F14:F140)</f>
        <v>7.4257505451458501</v>
      </c>
      <c r="G141" s="16">
        <f t="shared" si="0"/>
        <v>27.010350350921701</v>
      </c>
      <c r="H141" s="16">
        <f t="shared" si="0"/>
        <v>5.9119584561936556</v>
      </c>
      <c r="I141" s="16">
        <f t="shared" si="0"/>
        <v>1.3535861493362258</v>
      </c>
      <c r="J141" s="16">
        <f t="shared" si="0"/>
        <v>1.6992062013604612</v>
      </c>
      <c r="K141" s="16">
        <f t="shared" si="0"/>
        <v>2.5136751663886936</v>
      </c>
      <c r="L141" s="16">
        <f t="shared" si="0"/>
        <v>0.2646795984628712</v>
      </c>
      <c r="M141" s="16">
        <f t="shared" si="0"/>
        <v>9.8936178027730453</v>
      </c>
      <c r="N141" s="16">
        <f t="shared" si="0"/>
        <v>0.60276152044158726</v>
      </c>
      <c r="O141" s="16">
        <f t="shared" si="0"/>
        <v>0.29559317054181283</v>
      </c>
      <c r="P141" s="16">
        <f t="shared" si="0"/>
        <v>3.3340985943327323E-2</v>
      </c>
      <c r="Q141" s="16">
        <f t="shared" si="0"/>
        <v>0.10406301651945034</v>
      </c>
      <c r="R141" s="16">
        <f>SUM(R14:R140)</f>
        <v>0.20573279077451506</v>
      </c>
      <c r="S141" s="16">
        <f t="shared" si="0"/>
        <v>5.2613021988221313E-2</v>
      </c>
      <c r="T141" s="16">
        <f t="shared" si="0"/>
        <v>0.27205566856474039</v>
      </c>
      <c r="U141" s="16">
        <f t="shared" si="0"/>
        <v>0.31371222154118511</v>
      </c>
      <c r="V141" s="16">
        <f t="shared" si="0"/>
        <v>3.2397002119135516</v>
      </c>
      <c r="W141" s="16">
        <f t="shared" si="0"/>
        <v>0.52964086461023707</v>
      </c>
      <c r="X141" s="16">
        <f t="shared" si="0"/>
        <v>5.4817298914924269E-2</v>
      </c>
      <c r="Y141" s="16">
        <f t="shared" si="0"/>
        <v>0.11419505814573966</v>
      </c>
      <c r="Z141" s="16">
        <f t="shared" si="0"/>
        <v>3.0287919050523415E-2</v>
      </c>
      <c r="AA141" s="16">
        <f t="shared" si="0"/>
        <v>2.4021931837642726E-2</v>
      </c>
      <c r="AB141" s="16">
        <f t="shared" si="0"/>
        <v>0.22337596202883012</v>
      </c>
      <c r="AC141" s="16">
        <f t="shared" si="0"/>
        <v>7.1669308021851091E-2</v>
      </c>
      <c r="AD141" s="16">
        <f t="shared" si="0"/>
        <v>7.0596146324221321E-4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6.1096171327864353</v>
      </c>
      <c r="F152" s="11">
        <f t="shared" ref="F152:AD152" si="1">SUM(F$141, F$151, IF(AND(ISNUMBER(SEARCH($B$4,"AT|BE|CH|GB|IE|LT|LU|NL")),SUM(F$143:F$149)&gt;0),SUM(F$143:F$149)-SUM(F$27:F$33),0))</f>
        <v>7.4257505451458501</v>
      </c>
      <c r="G152" s="11">
        <f t="shared" si="1"/>
        <v>27.010350350921701</v>
      </c>
      <c r="H152" s="11">
        <f t="shared" si="1"/>
        <v>5.9119584561936556</v>
      </c>
      <c r="I152" s="11">
        <f t="shared" si="1"/>
        <v>1.3535861493362258</v>
      </c>
      <c r="J152" s="11">
        <f t="shared" si="1"/>
        <v>1.6992062013604612</v>
      </c>
      <c r="K152" s="11">
        <f t="shared" si="1"/>
        <v>2.5136751663886936</v>
      </c>
      <c r="L152" s="11">
        <f t="shared" si="1"/>
        <v>0.2646795984628712</v>
      </c>
      <c r="M152" s="11">
        <f t="shared" si="1"/>
        <v>9.8936178027730453</v>
      </c>
      <c r="N152" s="11">
        <f t="shared" si="1"/>
        <v>0.60276152044158726</v>
      </c>
      <c r="O152" s="11">
        <f t="shared" si="1"/>
        <v>0.29559317054181283</v>
      </c>
      <c r="P152" s="11">
        <f t="shared" si="1"/>
        <v>3.3340985943327323E-2</v>
      </c>
      <c r="Q152" s="11">
        <f t="shared" si="1"/>
        <v>0.10406301651945034</v>
      </c>
      <c r="R152" s="11">
        <f t="shared" si="1"/>
        <v>0.20573279077451506</v>
      </c>
      <c r="S152" s="11">
        <f t="shared" si="1"/>
        <v>5.2613021988221313E-2</v>
      </c>
      <c r="T152" s="11">
        <f t="shared" si="1"/>
        <v>0.27205566856474039</v>
      </c>
      <c r="U152" s="11">
        <f t="shared" si="1"/>
        <v>0.31371222154118511</v>
      </c>
      <c r="V152" s="11">
        <f t="shared" si="1"/>
        <v>3.2397002119135516</v>
      </c>
      <c r="W152" s="11">
        <f t="shared" si="1"/>
        <v>0.52964086461023707</v>
      </c>
      <c r="X152" s="11">
        <f t="shared" si="1"/>
        <v>5.4817298914924269E-2</v>
      </c>
      <c r="Y152" s="11">
        <f t="shared" si="1"/>
        <v>0.11419505814573966</v>
      </c>
      <c r="Z152" s="11">
        <f t="shared" si="1"/>
        <v>3.0287919050523415E-2</v>
      </c>
      <c r="AA152" s="11">
        <f t="shared" si="1"/>
        <v>2.4021931837642726E-2</v>
      </c>
      <c r="AB152" s="11">
        <f t="shared" si="1"/>
        <v>0.22337596202883012</v>
      </c>
      <c r="AC152" s="11">
        <f t="shared" si="1"/>
        <v>7.1669308021851091E-2</v>
      </c>
      <c r="AD152" s="11">
        <f t="shared" si="1"/>
        <v>7.0596146324221321E-4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6.1096171327864353</v>
      </c>
      <c r="F154" s="11">
        <f>SUM(F$141, F$153, -1 * IF(OR($B$6=2005,$B$6&gt;=2020),SUM(F$99:F$122),0), IF(AND(ISNUMBER(SEARCH($B$4,"AT|BE|CH|GB|IE|LT|LU|NL")),SUM(F$143:F$149)&gt;0),SUM(F$143:F$149)-SUM(F$27:F$33),0))</f>
        <v>7.4257505451458501</v>
      </c>
      <c r="G154" s="11">
        <f>SUM(G$141, G$153, IF(AND(ISNUMBER(SEARCH($B$4,"AT|BE|CH|GB|IE|LT|LU|NL")),SUM(G$143:G$149)&gt;0),SUM(G$143:G$149)-SUM(G$27:G$33),0))</f>
        <v>27.010350350921701</v>
      </c>
      <c r="H154" s="11">
        <f>SUM(H$141, H$153, IF(AND(ISNUMBER(SEARCH($B$4,"AT|BE|CH|GB|IE|LT|LU|NL")),SUM(H$143:H$149)&gt;0),SUM(H$143:H$149)-SUM(H$27:H$33),0))</f>
        <v>5.9119584561936556</v>
      </c>
      <c r="I154" s="11">
        <f t="shared" ref="I154:AD154" si="2">SUM(I$141, I$153, IF(AND(ISNUMBER(SEARCH($B$4,"AT|BE|CH|GB|IE|LT|LU|NL")),SUM(I$143:I$149)&gt;0),SUM(I$143:I$149)-SUM(I$27:I$33),0))</f>
        <v>1.3535861493362258</v>
      </c>
      <c r="J154" s="11">
        <f t="shared" si="2"/>
        <v>1.6992062013604612</v>
      </c>
      <c r="K154" s="11">
        <f t="shared" si="2"/>
        <v>2.5136751663886936</v>
      </c>
      <c r="L154" s="11">
        <f t="shared" si="2"/>
        <v>0.2646795984628712</v>
      </c>
      <c r="M154" s="11">
        <f t="shared" si="2"/>
        <v>9.8936178027730453</v>
      </c>
      <c r="N154" s="11">
        <f t="shared" si="2"/>
        <v>0.60276152044158726</v>
      </c>
      <c r="O154" s="11">
        <f t="shared" si="2"/>
        <v>0.29559317054181283</v>
      </c>
      <c r="P154" s="11">
        <f t="shared" si="2"/>
        <v>3.3340985943327323E-2</v>
      </c>
      <c r="Q154" s="11">
        <f t="shared" si="2"/>
        <v>0.10406301651945034</v>
      </c>
      <c r="R154" s="11">
        <f t="shared" si="2"/>
        <v>0.20573279077451506</v>
      </c>
      <c r="S154" s="11">
        <f t="shared" si="2"/>
        <v>5.2613021988221313E-2</v>
      </c>
      <c r="T154" s="11">
        <f t="shared" si="2"/>
        <v>0.27205566856474039</v>
      </c>
      <c r="U154" s="11">
        <f t="shared" si="2"/>
        <v>0.31371222154118511</v>
      </c>
      <c r="V154" s="11">
        <f t="shared" si="2"/>
        <v>3.2397002119135516</v>
      </c>
      <c r="W154" s="11">
        <f t="shared" si="2"/>
        <v>0.52964086461023707</v>
      </c>
      <c r="X154" s="11">
        <f t="shared" si="2"/>
        <v>5.4817298914924269E-2</v>
      </c>
      <c r="Y154" s="11">
        <f t="shared" si="2"/>
        <v>0.11419505814573966</v>
      </c>
      <c r="Z154" s="11">
        <f t="shared" si="2"/>
        <v>3.0287919050523415E-2</v>
      </c>
      <c r="AA154" s="11">
        <f t="shared" si="2"/>
        <v>2.4021931837642726E-2</v>
      </c>
      <c r="AB154" s="11">
        <f t="shared" si="2"/>
        <v>0.22337596202883012</v>
      </c>
      <c r="AC154" s="11">
        <f t="shared" si="2"/>
        <v>7.1669308021851091E-2</v>
      </c>
      <c r="AD154" s="11">
        <f t="shared" si="2"/>
        <v>7.0596146324221321E-4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5.6399999999999999E-2</v>
      </c>
      <c r="F163" s="21">
        <v>0.16919999999999999</v>
      </c>
      <c r="G163" s="21">
        <v>1.128E-2</v>
      </c>
      <c r="H163" s="21">
        <v>1.128E-2</v>
      </c>
      <c r="I163" s="21">
        <v>5.0759999999999998E-3</v>
      </c>
      <c r="J163" s="21">
        <v>6.2039999999999994E-3</v>
      </c>
      <c r="K163" s="21">
        <v>9.5879999999999993E-3</v>
      </c>
      <c r="L163" s="21">
        <v>4.5683999999999995E-2</v>
      </c>
      <c r="M163" s="21">
        <v>1.6919999999999999</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0.56399999999999995</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1995</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1995</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0.17318120207598309</v>
      </c>
      <c r="F14" s="3">
        <v>5.6598079999999984E-4</v>
      </c>
      <c r="G14" s="3">
        <v>1.4077405181396137</v>
      </c>
      <c r="H14" s="3" t="s">
        <v>431</v>
      </c>
      <c r="I14" s="3">
        <v>1.1812092799999998E-2</v>
      </c>
      <c r="J14" s="3">
        <v>2.0426761599999996E-2</v>
      </c>
      <c r="K14" s="3">
        <v>3.3936796799999988E-2</v>
      </c>
      <c r="L14" s="3">
        <v>1.1812092799999998E-4</v>
      </c>
      <c r="M14" s="3">
        <v>3.4997903896280178E-3</v>
      </c>
      <c r="N14" s="3">
        <v>6.0640799999999986E-3</v>
      </c>
      <c r="O14" s="3">
        <v>7.2768959999999988E-4</v>
      </c>
      <c r="P14" s="3">
        <v>1.1723887999999997E-3</v>
      </c>
      <c r="Q14" s="3">
        <v>5.781089599999999E-3</v>
      </c>
      <c r="R14" s="3">
        <v>3.6788751999999991E-3</v>
      </c>
      <c r="S14" s="3">
        <v>4.042719999999999E-4</v>
      </c>
      <c r="T14" s="3">
        <v>3.9214383999999994E-3</v>
      </c>
      <c r="U14" s="3">
        <v>1.8192239999999998E-2</v>
      </c>
      <c r="V14" s="3">
        <v>3.5575935999999997E-3</v>
      </c>
      <c r="W14" s="3">
        <v>4.0427199999999996E-3</v>
      </c>
      <c r="X14" s="3">
        <v>5.2555359999999992E-7</v>
      </c>
      <c r="Y14" s="3">
        <v>1.4958063999999998E-5</v>
      </c>
      <c r="Z14" s="3">
        <v>1.1723887999999998E-5</v>
      </c>
      <c r="AA14" s="3">
        <v>8.4897119999999986E-7</v>
      </c>
      <c r="AB14" s="3">
        <v>2.8056476799999995E-5</v>
      </c>
      <c r="AC14" s="3">
        <v>2.7086223999999992E-3</v>
      </c>
      <c r="AD14" s="3">
        <v>1.3340975999999996E-6</v>
      </c>
      <c r="AE14" s="50"/>
      <c r="AF14" s="22" t="s">
        <v>431</v>
      </c>
      <c r="AG14" s="22">
        <v>404.27199999999993</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0.43031234200000001</v>
      </c>
      <c r="F17" s="3">
        <v>1.93089244E-2</v>
      </c>
      <c r="G17" s="3">
        <v>0.29829894999999995</v>
      </c>
      <c r="H17" s="3" t="s">
        <v>431</v>
      </c>
      <c r="I17" s="3">
        <v>1.57720272E-2</v>
      </c>
      <c r="J17" s="3">
        <v>1.65061484E-2</v>
      </c>
      <c r="K17" s="3">
        <v>1.7099693199999998E-2</v>
      </c>
      <c r="L17" s="3">
        <v>8.584420940800001E-3</v>
      </c>
      <c r="M17" s="3">
        <v>5.1757165199999997E-2</v>
      </c>
      <c r="N17" s="3">
        <v>2.4040287999999993E-3</v>
      </c>
      <c r="O17" s="3">
        <v>4.8628127999999996E-3</v>
      </c>
      <c r="P17" s="3">
        <v>5.4460159999999991E-4</v>
      </c>
      <c r="Q17" s="3">
        <v>2.2565110999999997E-3</v>
      </c>
      <c r="R17" s="3">
        <v>1.5741055999999995E-3</v>
      </c>
      <c r="S17" s="3">
        <v>3.2419019999999998E-4</v>
      </c>
      <c r="T17" s="3">
        <v>1.5212100799999997E-3</v>
      </c>
      <c r="U17" s="3">
        <v>7.1128170999999992E-3</v>
      </c>
      <c r="V17" s="3">
        <v>2.35192148E-2</v>
      </c>
      <c r="W17" s="3">
        <v>2.6310140000000001E-3</v>
      </c>
      <c r="X17" s="3">
        <v>1.4510620548000002E-3</v>
      </c>
      <c r="Y17" s="3">
        <v>1.1459929252E-2</v>
      </c>
      <c r="Z17" s="3">
        <v>1.3026666839999999E-3</v>
      </c>
      <c r="AA17" s="3">
        <v>1.1457430116000001E-3</v>
      </c>
      <c r="AB17" s="3">
        <v>1.53594010024E-2</v>
      </c>
      <c r="AC17" s="3">
        <v>1.0475822539999999E-3</v>
      </c>
      <c r="AD17" s="3">
        <v>5.1544679999999991E-7</v>
      </c>
      <c r="AE17" s="50"/>
      <c r="AF17" s="22">
        <v>763.61</v>
      </c>
      <c r="AG17" s="22">
        <v>156.19599999999997</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0.59919939</v>
      </c>
      <c r="F18" s="3">
        <v>2.9200749999999998E-2</v>
      </c>
      <c r="G18" s="3">
        <v>5.4897410000000001E-2</v>
      </c>
      <c r="H18" s="3" t="s">
        <v>431</v>
      </c>
      <c r="I18" s="3">
        <v>2.3360599999999999E-2</v>
      </c>
      <c r="J18" s="3">
        <v>2.3360599999999999E-2</v>
      </c>
      <c r="K18" s="3">
        <v>2.3360599999999999E-2</v>
      </c>
      <c r="L18" s="3">
        <v>1.3081936000000001E-2</v>
      </c>
      <c r="M18" s="3">
        <v>7.7089980000000002E-2</v>
      </c>
      <c r="N18" s="3">
        <v>9.002560003826817E-5</v>
      </c>
      <c r="O18" s="3">
        <v>7.0081800000000001E-3</v>
      </c>
      <c r="P18" s="3">
        <v>1.4016359999999999E-4</v>
      </c>
      <c r="Q18" s="3">
        <v>3.5040899999999999E-5</v>
      </c>
      <c r="R18" s="3">
        <v>2.33606E-4</v>
      </c>
      <c r="S18" s="3">
        <v>2.5696660000000001E-4</v>
      </c>
      <c r="T18" s="3">
        <v>9.3442400000000005E-6</v>
      </c>
      <c r="U18" s="3">
        <v>1.284833E-4</v>
      </c>
      <c r="V18" s="3">
        <v>3.3872869999999999E-2</v>
      </c>
      <c r="W18" s="3">
        <v>1.6352419999999999E-3</v>
      </c>
      <c r="X18" s="3">
        <v>2.2192570000000001E-3</v>
      </c>
      <c r="Y18" s="3">
        <v>1.752045E-2</v>
      </c>
      <c r="Z18" s="3">
        <v>1.9856510000000002E-3</v>
      </c>
      <c r="AA18" s="3">
        <v>1.752045E-3</v>
      </c>
      <c r="AB18" s="3">
        <v>2.3477402999999997E-2</v>
      </c>
      <c r="AC18" s="3">
        <v>1.6352420000000001E-6</v>
      </c>
      <c r="AD18" s="3" t="s">
        <v>431</v>
      </c>
      <c r="AE18" s="50"/>
      <c r="AF18" s="22">
        <v>1168.03</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0"/>
      <c r="AF20" s="22">
        <v>0</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4.5388719999999994E-3</v>
      </c>
      <c r="F21" s="3">
        <v>2.5726399999999995E-5</v>
      </c>
      <c r="G21" s="3">
        <v>3.0871679999999992E-2</v>
      </c>
      <c r="H21" s="3" t="s">
        <v>431</v>
      </c>
      <c r="I21" s="3">
        <v>5.8803199999999993E-5</v>
      </c>
      <c r="J21" s="3">
        <v>1.4517039999999997E-4</v>
      </c>
      <c r="K21" s="3">
        <v>2.1499919999999997E-4</v>
      </c>
      <c r="L21" s="3">
        <v>3.7634047999999995E-6</v>
      </c>
      <c r="M21" s="3">
        <v>1.5987119999999995E-4</v>
      </c>
      <c r="N21" s="3">
        <v>2.7563999999999996E-4</v>
      </c>
      <c r="O21" s="3">
        <v>3.3076799999999995E-5</v>
      </c>
      <c r="P21" s="3">
        <v>5.3290399999999987E-5</v>
      </c>
      <c r="Q21" s="3">
        <v>2.6277679999999999E-4</v>
      </c>
      <c r="R21" s="3">
        <v>1.6722159999999994E-4</v>
      </c>
      <c r="S21" s="3">
        <v>1.8375999999999995E-5</v>
      </c>
      <c r="T21" s="3">
        <v>1.7824719999999996E-4</v>
      </c>
      <c r="U21" s="3">
        <v>8.2691999999999987E-4</v>
      </c>
      <c r="V21" s="3">
        <v>1.6170879999999999E-4</v>
      </c>
      <c r="W21" s="3">
        <v>1.8375999999999996E-4</v>
      </c>
      <c r="X21" s="3">
        <v>2.3888799999999996E-8</v>
      </c>
      <c r="Y21" s="3">
        <v>6.7991199999999985E-7</v>
      </c>
      <c r="Z21" s="3">
        <v>5.3290399999999991E-7</v>
      </c>
      <c r="AA21" s="3">
        <v>3.8589599999999988E-8</v>
      </c>
      <c r="AB21" s="3">
        <v>1.2752943999999997E-6</v>
      </c>
      <c r="AC21" s="3">
        <v>1.2311919999999997E-4</v>
      </c>
      <c r="AD21" s="3">
        <v>6.0640799999999983E-8</v>
      </c>
      <c r="AE21" s="50"/>
      <c r="AF21" s="22">
        <v>0</v>
      </c>
      <c r="AG21" s="22">
        <v>18.375999999999998</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9.8411462000000005E-2</v>
      </c>
      <c r="F24" s="3">
        <v>2.1779821199999997E-2</v>
      </c>
      <c r="G24" s="3">
        <v>0.19585838999999999</v>
      </c>
      <c r="H24" s="3">
        <v>0</v>
      </c>
      <c r="I24" s="3">
        <v>4.5953875999999996E-3</v>
      </c>
      <c r="J24" s="3">
        <v>2.7136307999999994E-2</v>
      </c>
      <c r="K24" s="3">
        <v>2.8615575999999997E-2</v>
      </c>
      <c r="L24" s="3">
        <v>1.4901592064000004E-3</v>
      </c>
      <c r="M24" s="3">
        <v>0.20470026399999997</v>
      </c>
      <c r="N24" s="3">
        <v>1.7255521599999997E-2</v>
      </c>
      <c r="O24" s="3">
        <v>1.1038032000000001E-3</v>
      </c>
      <c r="P24" s="3">
        <v>1.6839279999999999E-3</v>
      </c>
      <c r="Q24" s="3">
        <v>8.4891309999999989E-4</v>
      </c>
      <c r="R24" s="3">
        <v>2.8769879999999996E-3</v>
      </c>
      <c r="S24" s="3">
        <v>3.7246953999999998E-3</v>
      </c>
      <c r="T24" s="3">
        <v>2.7481765599999992E-3</v>
      </c>
      <c r="U24" s="3">
        <v>3.9364589999999996E-4</v>
      </c>
      <c r="V24" s="3">
        <v>4.5761329999999989E-2</v>
      </c>
      <c r="W24" s="3">
        <v>4.3067569999999999E-2</v>
      </c>
      <c r="X24" s="3">
        <v>2.3869824199999998E-4</v>
      </c>
      <c r="Y24" s="3">
        <v>1.8209969835999999E-3</v>
      </c>
      <c r="Z24" s="3">
        <v>2.0997737879999999E-4</v>
      </c>
      <c r="AA24" s="3">
        <v>1.84764494E-4</v>
      </c>
      <c r="AB24" s="3">
        <v>2.4544370984000002E-3</v>
      </c>
      <c r="AC24" s="3">
        <v>1.3118967799999998E-4</v>
      </c>
      <c r="AD24" s="3">
        <v>3.5925079999999998E-5</v>
      </c>
      <c r="AE24" s="50"/>
      <c r="AF24" s="22">
        <v>120.57</v>
      </c>
      <c r="AG24" s="22">
        <v>211.32399999999996</v>
      </c>
      <c r="AH24" s="22" t="s">
        <v>431</v>
      </c>
      <c r="AI24" s="22" t="s">
        <v>431</v>
      </c>
      <c r="AJ24" s="22" t="s">
        <v>431</v>
      </c>
      <c r="AK24" s="22" t="s">
        <v>432</v>
      </c>
      <c r="AL24" s="39" t="s">
        <v>49</v>
      </c>
    </row>
    <row r="25" spans="1:38" ht="26.25" customHeight="1" thickBot="1" x14ac:dyDescent="0.25">
      <c r="A25" s="118" t="s">
        <v>73</v>
      </c>
      <c r="B25" s="118" t="s">
        <v>74</v>
      </c>
      <c r="C25" s="119" t="s">
        <v>75</v>
      </c>
      <c r="D25" s="59"/>
      <c r="E25" s="3">
        <v>2.55850887265674E-3</v>
      </c>
      <c r="F25" s="3">
        <v>1.5412704052149038E-4</v>
      </c>
      <c r="G25" s="3">
        <v>2.4660326483438459E-4</v>
      </c>
      <c r="H25" s="3" t="s">
        <v>433</v>
      </c>
      <c r="I25" s="3">
        <v>2.1577785673008647E-5</v>
      </c>
      <c r="J25" s="3">
        <v>2.1577785673008647E-5</v>
      </c>
      <c r="K25" s="3">
        <v>2.1577785673008647E-5</v>
      </c>
      <c r="L25" s="3" t="s">
        <v>433</v>
      </c>
      <c r="M25" s="3">
        <v>3.6373981563071721E-3</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11.179450757185784</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0.32037972595877229</v>
      </c>
      <c r="F27" s="3">
        <v>0.34381441706688498</v>
      </c>
      <c r="G27" s="3" t="s">
        <v>433</v>
      </c>
      <c r="H27" s="3">
        <v>3.7815525749432602E-2</v>
      </c>
      <c r="I27" s="3">
        <v>3.2980560579163277E-3</v>
      </c>
      <c r="J27" s="3">
        <v>3.2980560579163277E-3</v>
      </c>
      <c r="K27" s="3">
        <v>3.2980560579163277E-3</v>
      </c>
      <c r="L27" s="3" t="s">
        <v>433</v>
      </c>
      <c r="M27" s="3">
        <v>2.8931010979556326</v>
      </c>
      <c r="N27" s="3">
        <v>1.216351532870047E-3</v>
      </c>
      <c r="O27" s="3" t="s">
        <v>433</v>
      </c>
      <c r="P27" s="3" t="s">
        <v>433</v>
      </c>
      <c r="Q27" s="3" t="s">
        <v>433</v>
      </c>
      <c r="R27" s="3" t="s">
        <v>433</v>
      </c>
      <c r="S27" s="3" t="s">
        <v>433</v>
      </c>
      <c r="T27" s="3" t="s">
        <v>433</v>
      </c>
      <c r="U27" s="3" t="s">
        <v>433</v>
      </c>
      <c r="V27" s="3" t="s">
        <v>433</v>
      </c>
      <c r="W27" s="3" t="s">
        <v>433</v>
      </c>
      <c r="X27" s="3">
        <v>2.2511902446707962E-4</v>
      </c>
      <c r="Y27" s="3">
        <v>3.0868864572205926E-4</v>
      </c>
      <c r="Z27" s="3">
        <v>1.5369513187916498E-4</v>
      </c>
      <c r="AA27" s="3">
        <v>3.4066613329744442E-4</v>
      </c>
      <c r="AB27" s="3">
        <v>1.0281689353657483E-3</v>
      </c>
      <c r="AC27" s="3" t="s">
        <v>433</v>
      </c>
      <c r="AD27" s="3" t="s">
        <v>433</v>
      </c>
      <c r="AE27" s="50"/>
      <c r="AF27" s="22">
        <v>1595.0921655852521</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1.3561094107976047E-2</v>
      </c>
      <c r="F28" s="3">
        <v>8.8139947927031205E-3</v>
      </c>
      <c r="G28" s="3" t="s">
        <v>433</v>
      </c>
      <c r="H28" s="3">
        <v>3.8957659354177599E-4</v>
      </c>
      <c r="I28" s="3">
        <v>6.3820670956829376E-4</v>
      </c>
      <c r="J28" s="3">
        <v>6.3820670956829376E-4</v>
      </c>
      <c r="K28" s="3">
        <v>6.3820670956829376E-4</v>
      </c>
      <c r="L28" s="3" t="s">
        <v>433</v>
      </c>
      <c r="M28" s="3">
        <v>8.8427635457056133E-2</v>
      </c>
      <c r="N28" s="3">
        <v>3.9948723275200471E-5</v>
      </c>
      <c r="O28" s="3" t="s">
        <v>433</v>
      </c>
      <c r="P28" s="3" t="s">
        <v>433</v>
      </c>
      <c r="Q28" s="3" t="s">
        <v>433</v>
      </c>
      <c r="R28" s="3" t="s">
        <v>433</v>
      </c>
      <c r="S28" s="3" t="s">
        <v>433</v>
      </c>
      <c r="T28" s="3" t="s">
        <v>433</v>
      </c>
      <c r="U28" s="3" t="s">
        <v>433</v>
      </c>
      <c r="V28" s="3" t="s">
        <v>433</v>
      </c>
      <c r="W28" s="3" t="s">
        <v>433</v>
      </c>
      <c r="X28" s="3">
        <v>8.8718543532799169E-6</v>
      </c>
      <c r="Y28" s="3">
        <v>1.0266939195984139E-5</v>
      </c>
      <c r="Z28" s="3">
        <v>5.2704397375698821E-6</v>
      </c>
      <c r="AA28" s="3">
        <v>1.0385399514070517E-5</v>
      </c>
      <c r="AB28" s="3">
        <v>3.4794632800904456E-5</v>
      </c>
      <c r="AC28" s="3" t="s">
        <v>433</v>
      </c>
      <c r="AD28" s="3" t="s">
        <v>433</v>
      </c>
      <c r="AE28" s="50"/>
      <c r="AF28" s="22">
        <v>42.613659967059448</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1.0468914076808407</v>
      </c>
      <c r="F29" s="3">
        <v>0.27644012488894626</v>
      </c>
      <c r="G29" s="3" t="s">
        <v>433</v>
      </c>
      <c r="H29" s="3">
        <v>2.1561139141197216E-3</v>
      </c>
      <c r="I29" s="3">
        <v>2.4560395561109487E-2</v>
      </c>
      <c r="J29" s="3">
        <v>2.4560395561109487E-2</v>
      </c>
      <c r="K29" s="3">
        <v>2.4560395561109487E-2</v>
      </c>
      <c r="L29" s="3" t="s">
        <v>433</v>
      </c>
      <c r="M29" s="3">
        <v>1.7824121710720564</v>
      </c>
      <c r="N29" s="3">
        <v>1.6146687479395311E-3</v>
      </c>
      <c r="O29" s="3" t="s">
        <v>433</v>
      </c>
      <c r="P29" s="3" t="s">
        <v>433</v>
      </c>
      <c r="Q29" s="3" t="s">
        <v>433</v>
      </c>
      <c r="R29" s="3" t="s">
        <v>433</v>
      </c>
      <c r="S29" s="3" t="s">
        <v>433</v>
      </c>
      <c r="T29" s="3" t="s">
        <v>433</v>
      </c>
      <c r="U29" s="3" t="s">
        <v>433</v>
      </c>
      <c r="V29" s="3" t="s">
        <v>433</v>
      </c>
      <c r="W29" s="3" t="s">
        <v>433</v>
      </c>
      <c r="X29" s="3">
        <v>1.4251367599291004E-4</v>
      </c>
      <c r="Y29" s="3">
        <v>8.8491962220031228E-4</v>
      </c>
      <c r="Z29" s="3">
        <v>9.8207563730058015E-4</v>
      </c>
      <c r="AA29" s="3">
        <v>2.3134057864769876E-4</v>
      </c>
      <c r="AB29" s="3">
        <v>2.2408495141415011E-3</v>
      </c>
      <c r="AC29" s="3" t="s">
        <v>433</v>
      </c>
      <c r="AD29" s="3" t="s">
        <v>433</v>
      </c>
      <c r="AE29" s="50"/>
      <c r="AF29" s="22">
        <v>1470.0974439064846</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8.1108523869913036E-4</v>
      </c>
      <c r="F30" s="3">
        <v>1.6050692826064118E-2</v>
      </c>
      <c r="G30" s="3" t="s">
        <v>433</v>
      </c>
      <c r="H30" s="3">
        <v>7.2069320908507062E-6</v>
      </c>
      <c r="I30" s="3">
        <v>2.6873306101477212E-4</v>
      </c>
      <c r="J30" s="3">
        <v>2.6873306101477212E-4</v>
      </c>
      <c r="K30" s="3">
        <v>2.6873306101477212E-4</v>
      </c>
      <c r="L30" s="3" t="s">
        <v>433</v>
      </c>
      <c r="M30" s="3">
        <v>6.0794747485023677E-2</v>
      </c>
      <c r="N30" s="3">
        <v>4.0309959152215827E-6</v>
      </c>
      <c r="O30" s="3" t="s">
        <v>433</v>
      </c>
      <c r="P30" s="3" t="s">
        <v>433</v>
      </c>
      <c r="Q30" s="3" t="s">
        <v>433</v>
      </c>
      <c r="R30" s="3" t="s">
        <v>433</v>
      </c>
      <c r="S30" s="3" t="s">
        <v>433</v>
      </c>
      <c r="T30" s="3" t="s">
        <v>433</v>
      </c>
      <c r="U30" s="3" t="s">
        <v>433</v>
      </c>
      <c r="V30" s="3" t="s">
        <v>433</v>
      </c>
      <c r="W30" s="3" t="s">
        <v>433</v>
      </c>
      <c r="X30" s="3">
        <v>1.026071687510948E-6</v>
      </c>
      <c r="Y30" s="3">
        <v>1.1482230788812992E-6</v>
      </c>
      <c r="Z30" s="3">
        <v>8.3062946131838653E-7</v>
      </c>
      <c r="AA30" s="3">
        <v>1.2459441919775799E-6</v>
      </c>
      <c r="AB30" s="3">
        <v>4.2508684196882127E-6</v>
      </c>
      <c r="AC30" s="3" t="s">
        <v>433</v>
      </c>
      <c r="AD30" s="3" t="s">
        <v>433</v>
      </c>
      <c r="AE30" s="50"/>
      <c r="AF30" s="22">
        <v>5.4467305412039497</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t="s">
        <v>433</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t="s">
        <v>433</v>
      </c>
      <c r="J32" s="3" t="s">
        <v>433</v>
      </c>
      <c r="K32" s="3" t="s">
        <v>433</v>
      </c>
      <c r="L32" s="3" t="s">
        <v>433</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t="s">
        <v>433</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t="s">
        <v>433</v>
      </c>
      <c r="J33" s="3" t="s">
        <v>433</v>
      </c>
      <c r="K33" s="3" t="s">
        <v>433</v>
      </c>
      <c r="L33" s="3" t="s">
        <v>433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3.8399999999999997E-2</v>
      </c>
      <c r="F36" s="3">
        <v>7.45E-3</v>
      </c>
      <c r="G36" s="3" t="s">
        <v>434</v>
      </c>
      <c r="H36" s="3">
        <v>6.9999999999999999E-6</v>
      </c>
      <c r="I36" s="3">
        <v>4.5999999999999999E-3</v>
      </c>
      <c r="J36" s="3">
        <v>4.5999999999999999E-3</v>
      </c>
      <c r="K36" s="3">
        <v>4.5999999999999999E-3</v>
      </c>
      <c r="L36" s="3" t="s">
        <v>433</v>
      </c>
      <c r="M36" s="3">
        <v>1.9800000000000002E-2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42.71</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0.13875248799999998</v>
      </c>
      <c r="F39" s="3">
        <v>3.3382436353967072E-2</v>
      </c>
      <c r="G39" s="3">
        <v>0.20199243051697874</v>
      </c>
      <c r="H39" s="3">
        <v>1.0667790116559394E-3</v>
      </c>
      <c r="I39" s="3">
        <v>3.2548666428782437E-2</v>
      </c>
      <c r="J39" s="3">
        <v>3.5471866024322105E-2</v>
      </c>
      <c r="K39" s="3">
        <v>3.7088641080581339E-2</v>
      </c>
      <c r="L39" s="3">
        <v>6.1075643920590833E-3</v>
      </c>
      <c r="M39" s="3">
        <v>0.23616465915253743</v>
      </c>
      <c r="N39" s="3">
        <v>2.8186204383965973E-2</v>
      </c>
      <c r="O39" s="3">
        <v>5.1612659047338576E-2</v>
      </c>
      <c r="P39" s="3">
        <v>1.6469362445007386E-3</v>
      </c>
      <c r="Q39" s="3">
        <v>9.8360205438417911E-4</v>
      </c>
      <c r="R39" s="3">
        <v>6.7835688991374756E-3</v>
      </c>
      <c r="S39" s="3">
        <v>4.7278511910793415E-3</v>
      </c>
      <c r="T39" s="3">
        <v>4.5080431730359784E-2</v>
      </c>
      <c r="U39" s="3">
        <v>4.1217673258994508E-4</v>
      </c>
      <c r="V39" s="3">
        <v>6.1293994972103798E-2</v>
      </c>
      <c r="W39" s="3">
        <v>4.1680895186517984E-2</v>
      </c>
      <c r="X39" s="3">
        <v>2.9341524898690249E-4</v>
      </c>
      <c r="Y39" s="3">
        <v>4.6189832068864402E-4</v>
      </c>
      <c r="Z39" s="3">
        <v>1.4467285652265124E-4</v>
      </c>
      <c r="AA39" s="3">
        <v>1.15405815435561E-4</v>
      </c>
      <c r="AB39" s="3">
        <v>1.0153922416337587E-3</v>
      </c>
      <c r="AC39" s="3">
        <v>2.7012804989945123E-4</v>
      </c>
      <c r="AD39" s="3">
        <v>3.8127991910793407E-5</v>
      </c>
      <c r="AE39" s="50"/>
      <c r="AF39" s="22">
        <v>339.16</v>
      </c>
      <c r="AG39" s="22">
        <v>202.13599999999997</v>
      </c>
      <c r="AH39" s="22" t="s">
        <v>431</v>
      </c>
      <c r="AI39" s="22">
        <v>28.831865179890251</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0.19676120000000002</v>
      </c>
      <c r="F41" s="3">
        <v>1.7397543729360572</v>
      </c>
      <c r="G41" s="3">
        <v>0.2678329964476554</v>
      </c>
      <c r="H41" s="3">
        <v>0.2112273371421137</v>
      </c>
      <c r="I41" s="3">
        <v>0.94296575196589705</v>
      </c>
      <c r="J41" s="3">
        <v>0.96336349281525768</v>
      </c>
      <c r="K41" s="3">
        <v>1.0046117414637656</v>
      </c>
      <c r="L41" s="3">
        <v>0.26246082207045124</v>
      </c>
      <c r="M41" s="3">
        <v>3.4752614813785088</v>
      </c>
      <c r="N41" s="3">
        <v>0.18205062765457755</v>
      </c>
      <c r="O41" s="3">
        <v>0.15541377834722914</v>
      </c>
      <c r="P41" s="3">
        <v>4.70257029188064E-3</v>
      </c>
      <c r="Q41" s="3">
        <v>2.0892809204595027E-3</v>
      </c>
      <c r="R41" s="3">
        <v>0.13917543984509773</v>
      </c>
      <c r="S41" s="3">
        <v>3.9086241698721144E-2</v>
      </c>
      <c r="T41" s="3">
        <v>8.1196573899573715E-2</v>
      </c>
      <c r="U41" s="3">
        <v>3.2391034748934285E-3</v>
      </c>
      <c r="V41" s="3">
        <v>2.9693857982908707</v>
      </c>
      <c r="W41" s="3">
        <v>4.1108884694978677E-2</v>
      </c>
      <c r="X41" s="3">
        <v>5.7089502186948568E-2</v>
      </c>
      <c r="Y41" s="3">
        <v>9.1349648820053711E-2</v>
      </c>
      <c r="Z41" s="3">
        <v>2.8545155608046283E-2</v>
      </c>
      <c r="AA41" s="3">
        <v>2.2836199878707428E-2</v>
      </c>
      <c r="AB41" s="3">
        <v>0.19982050649375596</v>
      </c>
      <c r="AC41" s="3">
        <v>2.8661400668934283E-2</v>
      </c>
      <c r="AD41" s="3">
        <v>3.7384010258721142E-4</v>
      </c>
      <c r="AE41" s="50"/>
      <c r="AF41" s="22">
        <v>539.12</v>
      </c>
      <c r="AG41" s="22">
        <v>183.75999999999996</v>
      </c>
      <c r="AH41" s="22" t="s">
        <v>431</v>
      </c>
      <c r="AI41" s="22">
        <v>5708.8469497868564</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1.85985E-2</v>
      </c>
      <c r="F43" s="3">
        <v>2.06727E-3</v>
      </c>
      <c r="G43" s="3">
        <v>4.6787762999999996E-3</v>
      </c>
      <c r="H43" s="3" t="s">
        <v>431</v>
      </c>
      <c r="I43" s="3">
        <v>9.264942E-4</v>
      </c>
      <c r="J43" s="3">
        <v>1.0748142E-3</v>
      </c>
      <c r="K43" s="3">
        <v>1.0748142E-3</v>
      </c>
      <c r="L43" s="3">
        <v>5.0023080000000011E-4</v>
      </c>
      <c r="M43" s="3">
        <v>5.9577299999999996E-3</v>
      </c>
      <c r="N43" s="3">
        <v>3.9603579000000003E-4</v>
      </c>
      <c r="O43" s="3">
        <v>7.4160422009999999E-3</v>
      </c>
      <c r="P43" s="3">
        <v>9.6330000000000008E-6</v>
      </c>
      <c r="Q43" s="3">
        <v>2.9409000000000003E-5</v>
      </c>
      <c r="R43" s="3">
        <v>4.9500957000000003E-4</v>
      </c>
      <c r="S43" s="3">
        <v>1.4844191399999998E-4</v>
      </c>
      <c r="T43" s="3">
        <v>6.1806095699999996E-3</v>
      </c>
      <c r="U43" s="3">
        <v>7.6636200000000003E-6</v>
      </c>
      <c r="V43" s="3">
        <v>9.241497E-4</v>
      </c>
      <c r="W43" s="3">
        <v>1.183188E-4</v>
      </c>
      <c r="X43" s="3">
        <v>7.7536080000000002E-7</v>
      </c>
      <c r="Y43" s="3">
        <v>2.2002900000000002E-7</v>
      </c>
      <c r="Z43" s="3">
        <v>1.2573900000000001E-7</v>
      </c>
      <c r="AA43" s="3">
        <v>6.1518000000000009E-8</v>
      </c>
      <c r="AB43" s="3">
        <v>1.1826468000000001E-6</v>
      </c>
      <c r="AC43" s="3">
        <v>9.3936000000000002E-8</v>
      </c>
      <c r="AD43" s="3">
        <v>3.2102279999999999E-7</v>
      </c>
      <c r="AE43" s="50"/>
      <c r="AF43" s="22">
        <v>96.33</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4.1700000000000001E-3</v>
      </c>
      <c r="J48" s="3">
        <v>3.5027999999999997E-2</v>
      </c>
      <c r="K48" s="3">
        <v>7.4226E-2</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0.83399999999999996</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0.13920092477129387</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3.7102040000000005</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4.9000000000000007E-3</v>
      </c>
      <c r="J58" s="3">
        <v>2.4500000000000001E-2</v>
      </c>
      <c r="K58" s="3">
        <v>6.3E-2</v>
      </c>
      <c r="L58" s="3">
        <v>2.2540000000000004E-3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7</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1.1193383721705909E-3</v>
      </c>
      <c r="J60" s="3">
        <v>1.119338372170591E-2</v>
      </c>
      <c r="K60" s="3">
        <v>2.2834502792280057E-2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223.86767443411821</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4.0751859999999997E-3</v>
      </c>
      <c r="G72" s="3">
        <v>5.3154600000000002E-3</v>
      </c>
      <c r="H72" s="3" t="s">
        <v>432</v>
      </c>
      <c r="I72" s="3">
        <v>1.8604109999999997E-3</v>
      </c>
      <c r="J72" s="3">
        <v>2.1261839999999997E-3</v>
      </c>
      <c r="K72" s="3">
        <v>2.6577300000000001E-3</v>
      </c>
      <c r="L72" s="3">
        <v>6.697479599999999E-4</v>
      </c>
      <c r="M72" s="3">
        <v>0.15060469999999998</v>
      </c>
      <c r="N72" s="3">
        <v>0.2303366</v>
      </c>
      <c r="O72" s="3">
        <v>1.77182E-2</v>
      </c>
      <c r="P72" s="3">
        <v>4.42955E-3</v>
      </c>
      <c r="Q72" s="3">
        <v>1.328865E-3</v>
      </c>
      <c r="R72" s="3">
        <v>8.8591E-3</v>
      </c>
      <c r="S72" s="3">
        <v>1.7718199999999999E-3</v>
      </c>
      <c r="T72" s="3">
        <v>6.2013699999999991E-2</v>
      </c>
      <c r="U72" s="3" t="s">
        <v>432</v>
      </c>
      <c r="V72" s="3">
        <v>0.31892760000000003</v>
      </c>
      <c r="W72" s="3">
        <v>0.26577299999999998</v>
      </c>
      <c r="X72" s="3" t="s">
        <v>432</v>
      </c>
      <c r="Y72" s="3" t="s">
        <v>432</v>
      </c>
      <c r="Z72" s="3" t="s">
        <v>432</v>
      </c>
      <c r="AA72" s="3" t="s">
        <v>432</v>
      </c>
      <c r="AB72" s="3">
        <v>4.2523679999999999E-5</v>
      </c>
      <c r="AC72" s="3" t="s">
        <v>432</v>
      </c>
      <c r="AD72" s="3">
        <v>2.2147750000000002E-4</v>
      </c>
      <c r="AE72" s="50"/>
      <c r="AF72" s="22">
        <v>0</v>
      </c>
      <c r="AG72" s="22">
        <v>0</v>
      </c>
      <c r="AH72" s="22">
        <v>0</v>
      </c>
      <c r="AI72" s="22">
        <v>0</v>
      </c>
      <c r="AJ72" s="22">
        <v>0</v>
      </c>
      <c r="AK72" s="22">
        <v>88.590999999999994</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2.6071259999999999E-2</v>
      </c>
      <c r="F74" s="3" t="s">
        <v>433</v>
      </c>
      <c r="G74" s="3">
        <v>0.13035630000000001</v>
      </c>
      <c r="H74" s="3" t="s">
        <v>433</v>
      </c>
      <c r="I74" s="3">
        <v>1.0428504E-2</v>
      </c>
      <c r="J74" s="3">
        <v>1.3035629999999999E-2</v>
      </c>
      <c r="K74" s="3">
        <v>1.5642755999999997E-2</v>
      </c>
      <c r="L74" s="3">
        <v>2.3985559200000002E-4</v>
      </c>
      <c r="M74" s="3">
        <v>3.1285512</v>
      </c>
      <c r="N74" s="3" t="s">
        <v>433</v>
      </c>
      <c r="O74" s="3" t="s">
        <v>433</v>
      </c>
      <c r="P74" s="3" t="s">
        <v>433</v>
      </c>
      <c r="Q74" s="3" t="s">
        <v>433</v>
      </c>
      <c r="R74" s="3" t="s">
        <v>433</v>
      </c>
      <c r="S74" s="3" t="s">
        <v>433</v>
      </c>
      <c r="T74" s="3" t="s">
        <v>433</v>
      </c>
      <c r="U74" s="3" t="s">
        <v>433</v>
      </c>
      <c r="V74" s="3" t="s">
        <v>433</v>
      </c>
      <c r="W74" s="3" t="s">
        <v>433</v>
      </c>
      <c r="X74" s="3">
        <v>4.1974728599999996E-5</v>
      </c>
      <c r="Y74" s="3">
        <v>5.2142520000000002E-4</v>
      </c>
      <c r="Z74" s="3">
        <v>5.2142520000000002E-4</v>
      </c>
      <c r="AA74" s="3">
        <v>2.6071260000000001E-4</v>
      </c>
      <c r="AB74" s="3">
        <v>1.3455377285999999E-3</v>
      </c>
      <c r="AC74" s="3" t="s">
        <v>433</v>
      </c>
      <c r="AD74" s="3" t="s">
        <v>432</v>
      </c>
      <c r="AE74" s="50"/>
      <c r="AF74" s="22">
        <v>0</v>
      </c>
      <c r="AG74" s="22">
        <v>0</v>
      </c>
      <c r="AH74" s="22">
        <v>0</v>
      </c>
      <c r="AI74" s="22">
        <v>0</v>
      </c>
      <c r="AJ74" s="22">
        <v>0</v>
      </c>
      <c r="AK74" s="22">
        <v>26.071259999999999</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0.73091220000000001</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0.60909349999999995</v>
      </c>
      <c r="AL82" s="39" t="s">
        <v>219</v>
      </c>
    </row>
    <row r="83" spans="1:38" ht="26.25" hidden="1" customHeight="1" outlineLevel="1" thickBot="1" x14ac:dyDescent="0.25">
      <c r="A83" s="112" t="s">
        <v>53</v>
      </c>
      <c r="B83" s="116" t="s">
        <v>211</v>
      </c>
      <c r="C83" s="115" t="s">
        <v>212</v>
      </c>
      <c r="D83" s="59"/>
      <c r="E83" s="3" t="s">
        <v>432</v>
      </c>
      <c r="F83" s="3">
        <v>1.2312363032051566E-4</v>
      </c>
      <c r="G83" s="3" t="s">
        <v>432</v>
      </c>
      <c r="H83" s="3" t="s">
        <v>432</v>
      </c>
      <c r="I83" s="3">
        <v>7.6952268950322288E-4</v>
      </c>
      <c r="J83" s="3">
        <v>1.539045379006446E-2</v>
      </c>
      <c r="K83" s="3">
        <v>0.11542840342548344</v>
      </c>
      <c r="L83" s="3">
        <v>4.386279330168371E-5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7.6952268950322296</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2.6241659945941003E-2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0.13120829972970502</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0.13820360000000004</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69.101800000000011</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6.9407009664893618E-2</v>
      </c>
      <c r="F99" s="3">
        <v>0.98591033852321075</v>
      </c>
      <c r="G99" s="3" t="s">
        <v>432</v>
      </c>
      <c r="H99" s="3">
        <v>2.1532713060203097</v>
      </c>
      <c r="I99" s="3">
        <v>7.7186965735009661E-2</v>
      </c>
      <c r="J99" s="3">
        <v>7.7186965735009661E-2</v>
      </c>
      <c r="K99" s="3">
        <v>0.1690762106576402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122.51899323017408</v>
      </c>
      <c r="AL99" s="39" t="s">
        <v>245</v>
      </c>
    </row>
    <row r="100" spans="1:38" ht="26.25" hidden="1" customHeight="1" outlineLevel="1" thickBot="1" x14ac:dyDescent="0.25">
      <c r="A100" s="107" t="s">
        <v>243</v>
      </c>
      <c r="B100" s="107" t="s">
        <v>246</v>
      </c>
      <c r="C100" s="108" t="s">
        <v>408</v>
      </c>
      <c r="D100" s="63"/>
      <c r="E100" s="3">
        <v>9.3203186068665355E-3</v>
      </c>
      <c r="F100" s="3">
        <v>0.20533203438491296</v>
      </c>
      <c r="G100" s="3" t="s">
        <v>432</v>
      </c>
      <c r="H100" s="3">
        <v>0.35628129231141203</v>
      </c>
      <c r="I100" s="3">
        <v>1.5391351827853001E-2</v>
      </c>
      <c r="J100" s="3">
        <v>1.5391351827853001E-2</v>
      </c>
      <c r="K100" s="3">
        <v>3.3632953994197287E-2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57.005006769825926</v>
      </c>
      <c r="AL100" s="39" t="s">
        <v>245</v>
      </c>
    </row>
    <row r="101" spans="1:38" ht="26.25" hidden="1" customHeight="1" outlineLevel="1" thickBot="1" x14ac:dyDescent="0.25">
      <c r="A101" s="107" t="s">
        <v>243</v>
      </c>
      <c r="B101" s="107" t="s">
        <v>247</v>
      </c>
      <c r="C101" s="108" t="s">
        <v>248</v>
      </c>
      <c r="D101" s="63"/>
      <c r="E101" s="3">
        <v>5.3749080000000003E-3</v>
      </c>
      <c r="F101" s="3">
        <v>7.5696620999999992E-2</v>
      </c>
      <c r="G101" s="3" t="s">
        <v>432</v>
      </c>
      <c r="H101" s="3">
        <v>0.17916360000000001</v>
      </c>
      <c r="I101" s="3">
        <v>2.6874539999999995E-2</v>
      </c>
      <c r="J101" s="3">
        <v>2.6874539999999995E-2</v>
      </c>
      <c r="K101" s="3">
        <v>6.2707260000000001E-2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447.90899999999999</v>
      </c>
      <c r="AL101" s="39" t="s">
        <v>245</v>
      </c>
    </row>
    <row r="102" spans="1:38" ht="26.25" hidden="1" customHeight="1" outlineLevel="1" thickBot="1" x14ac:dyDescent="0.25">
      <c r="A102" s="107" t="s">
        <v>243</v>
      </c>
      <c r="B102" s="107" t="s">
        <v>249</v>
      </c>
      <c r="C102" s="108" t="s">
        <v>386</v>
      </c>
      <c r="D102" s="63"/>
      <c r="E102" s="3">
        <v>7.6025351960589318E-3</v>
      </c>
      <c r="F102" s="3">
        <v>3.0390554522149667E-2</v>
      </c>
      <c r="G102" s="3" t="s">
        <v>432</v>
      </c>
      <c r="H102" s="3">
        <v>0.21749574460102547</v>
      </c>
      <c r="I102" s="3">
        <v>3.5332142200038942E-3</v>
      </c>
      <c r="J102" s="3">
        <v>3.5332142200038942E-3</v>
      </c>
      <c r="K102" s="3">
        <v>1.606595617994418E-2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21.824000000000002</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5.7937199999999998E-4</v>
      </c>
      <c r="F104" s="3">
        <v>2.6168302000000001E-2</v>
      </c>
      <c r="G104" s="3" t="s">
        <v>432</v>
      </c>
      <c r="H104" s="3">
        <v>1.93124E-2</v>
      </c>
      <c r="I104" s="3">
        <v>2.8968599999999994E-3</v>
      </c>
      <c r="J104" s="3">
        <v>2.8968599999999994E-3</v>
      </c>
      <c r="K104" s="3">
        <v>6.7593400000000008E-3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48.280999999999999</v>
      </c>
      <c r="AL104" s="39" t="s">
        <v>245</v>
      </c>
    </row>
    <row r="105" spans="1:38" ht="26.25" hidden="1" customHeight="1" outlineLevel="1" thickBot="1" x14ac:dyDescent="0.25">
      <c r="A105" s="107" t="s">
        <v>243</v>
      </c>
      <c r="B105" s="107" t="s">
        <v>254</v>
      </c>
      <c r="C105" s="108" t="s">
        <v>255</v>
      </c>
      <c r="D105" s="63"/>
      <c r="E105" s="3">
        <v>4.0817499999999994E-3</v>
      </c>
      <c r="F105" s="3">
        <v>6.9797924999999997E-2</v>
      </c>
      <c r="G105" s="3" t="s">
        <v>432</v>
      </c>
      <c r="H105" s="3">
        <v>0.114289</v>
      </c>
      <c r="I105" s="3">
        <v>3.5919400000000001E-3</v>
      </c>
      <c r="J105" s="3">
        <v>3.5919400000000001E-3</v>
      </c>
      <c r="K105" s="3">
        <v>7.8369600000000005E-3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16.327000000000002</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8.0168000042359442E-3</v>
      </c>
      <c r="F107" s="3">
        <v>9.4483714335637931E-2</v>
      </c>
      <c r="G107" s="3" t="s">
        <v>432</v>
      </c>
      <c r="H107" s="3">
        <v>9.1620571476982229E-2</v>
      </c>
      <c r="I107" s="3">
        <v>2.2905142869245557E-2</v>
      </c>
      <c r="J107" s="3">
        <v>2.2905142869245557E-2</v>
      </c>
      <c r="K107" s="3">
        <v>0.10879942862891639</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572.628571731139</v>
      </c>
      <c r="AL107" s="39" t="s">
        <v>245</v>
      </c>
    </row>
    <row r="108" spans="1:38" ht="26.25" hidden="1" customHeight="1" outlineLevel="1" thickBot="1" x14ac:dyDescent="0.25">
      <c r="A108" s="107" t="s">
        <v>243</v>
      </c>
      <c r="B108" s="107" t="s">
        <v>259</v>
      </c>
      <c r="C108" s="108" t="s">
        <v>380</v>
      </c>
      <c r="D108" s="63"/>
      <c r="E108" s="3">
        <v>5.5017863538136961E-3</v>
      </c>
      <c r="F108" s="3">
        <v>2.2007145415254784E-2</v>
      </c>
      <c r="G108" s="3" t="s">
        <v>432</v>
      </c>
      <c r="H108" s="3">
        <v>2.6490082444288167E-2</v>
      </c>
      <c r="I108" s="3">
        <v>4.0753972991212561E-3</v>
      </c>
      <c r="J108" s="3">
        <v>4.0753972991212561E-3</v>
      </c>
      <c r="K108" s="3">
        <v>8.1507945982425122E-3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203.7698649560628</v>
      </c>
      <c r="AL108" s="39" t="s">
        <v>245</v>
      </c>
    </row>
    <row r="109" spans="1:38" ht="26.25" hidden="1" customHeight="1" outlineLevel="1" thickBot="1" x14ac:dyDescent="0.25">
      <c r="A109" s="107" t="s">
        <v>243</v>
      </c>
      <c r="B109" s="107" t="s">
        <v>260</v>
      </c>
      <c r="C109" s="108" t="s">
        <v>381</v>
      </c>
      <c r="D109" s="63"/>
      <c r="E109" s="3">
        <v>6.0738650726430355E-5</v>
      </c>
      <c r="F109" s="3">
        <v>1.1000444520453498E-3</v>
      </c>
      <c r="G109" s="3" t="s">
        <v>432</v>
      </c>
      <c r="H109" s="3">
        <v>1.2597646076592964E-3</v>
      </c>
      <c r="I109" s="3">
        <v>2.4745376221879033E-4</v>
      </c>
      <c r="J109" s="3">
        <v>2.4745376221879033E-4</v>
      </c>
      <c r="K109" s="3">
        <v>2.4745376221879033E-4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2.2495796565344577</v>
      </c>
      <c r="AL109" s="39" t="s">
        <v>245</v>
      </c>
    </row>
    <row r="110" spans="1:38" ht="26.25" hidden="1" customHeight="1" outlineLevel="1" thickBot="1" x14ac:dyDescent="0.25">
      <c r="A110" s="107" t="s">
        <v>243</v>
      </c>
      <c r="B110" s="107" t="s">
        <v>261</v>
      </c>
      <c r="C110" s="108" t="s">
        <v>382</v>
      </c>
      <c r="D110" s="63"/>
      <c r="E110" s="3">
        <v>1.3084918281319151E-5</v>
      </c>
      <c r="F110" s="3">
        <v>1.2797050079130128E-3</v>
      </c>
      <c r="G110" s="3" t="s">
        <v>432</v>
      </c>
      <c r="H110" s="3">
        <v>7.8509509687914899E-4</v>
      </c>
      <c r="I110" s="3">
        <v>6.2807607750331917E-4</v>
      </c>
      <c r="J110" s="3">
        <v>6.2807607750331917E-4</v>
      </c>
      <c r="K110" s="3">
        <v>6.2807607750331917E-4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2.6169836562638302</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1.6960744208424656E-2</v>
      </c>
      <c r="F112" s="3" t="s">
        <v>432</v>
      </c>
      <c r="G112" s="3" t="s">
        <v>432</v>
      </c>
      <c r="H112" s="3">
        <v>6.360279078159245E-2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1773000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1.4856669306978632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1.1496402837524178</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1.14110012664</v>
      </c>
      <c r="G125" s="3" t="s">
        <v>432</v>
      </c>
      <c r="H125" s="3" t="s">
        <v>432</v>
      </c>
      <c r="I125" s="3">
        <v>1.04600844942E-2</v>
      </c>
      <c r="J125" s="3">
        <v>6.94169243706E-2</v>
      </c>
      <c r="K125" s="3">
        <v>0.1467581551762</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316.97225739999999</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0.15086540714620078</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3.2922030638382296</v>
      </c>
      <c r="F141" s="16">
        <f t="shared" ref="F141:AD141" si="0">SUM(F14:F140)</f>
        <v>7.7511472514800239</v>
      </c>
      <c r="G141" s="16">
        <f t="shared" si="0"/>
        <v>2.5980895146690814</v>
      </c>
      <c r="H141" s="16">
        <f t="shared" si="0"/>
        <v>6.1115554011333835</v>
      </c>
      <c r="I141" s="16">
        <f t="shared" si="0"/>
        <v>1.2578355949167903</v>
      </c>
      <c r="J141" s="16">
        <f t="shared" si="0"/>
        <v>1.4503336482881874</v>
      </c>
      <c r="K141" s="16">
        <f t="shared" si="0"/>
        <v>2.0353618124122548</v>
      </c>
      <c r="L141" s="16">
        <f t="shared" si="0"/>
        <v>0.29555448408781204</v>
      </c>
      <c r="M141" s="16">
        <f t="shared" si="0"/>
        <v>12.192619891446752</v>
      </c>
      <c r="N141" s="16">
        <f t="shared" si="0"/>
        <v>0.46993376382858176</v>
      </c>
      <c r="O141" s="16">
        <f t="shared" si="0"/>
        <v>0.2458962420055677</v>
      </c>
      <c r="P141" s="16">
        <f t="shared" si="0"/>
        <v>1.4383061936381378E-2</v>
      </c>
      <c r="Q141" s="16">
        <f t="shared" si="0"/>
        <v>1.3615488474843679E-2</v>
      </c>
      <c r="R141" s="16">
        <f>SUM(R14:R140)</f>
        <v>0.16384391476423521</v>
      </c>
      <c r="S141" s="16">
        <f t="shared" si="0"/>
        <v>5.0462856703800484E-2</v>
      </c>
      <c r="T141" s="16">
        <f t="shared" si="0"/>
        <v>0.20284973174993348</v>
      </c>
      <c r="U141" s="16">
        <f t="shared" si="0"/>
        <v>3.0313050137483366E-2</v>
      </c>
      <c r="V141" s="16">
        <f t="shared" si="0"/>
        <v>3.4574042611629743</v>
      </c>
      <c r="W141" s="16">
        <f t="shared" si="0"/>
        <v>0.4002414046814966</v>
      </c>
      <c r="X141" s="16">
        <f t="shared" si="0"/>
        <v>6.1712764921036257E-2</v>
      </c>
      <c r="Y141" s="16">
        <f t="shared" si="0"/>
        <v>0.12435523006153959</v>
      </c>
      <c r="Z141" s="16">
        <f t="shared" si="0"/>
        <v>3.3863803096747566E-2</v>
      </c>
      <c r="AA141" s="16">
        <f t="shared" si="0"/>
        <v>2.6879467934194181E-2</v>
      </c>
      <c r="AB141" s="16">
        <f t="shared" si="0"/>
        <v>0.24685386969351752</v>
      </c>
      <c r="AC141" s="16">
        <f t="shared" si="0"/>
        <v>3.2943771428833736E-2</v>
      </c>
      <c r="AD141" s="16">
        <f t="shared" si="0"/>
        <v>6.7160188249800487E-4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3.2922030638382296</v>
      </c>
      <c r="F152" s="11">
        <f t="shared" ref="F152:AD152" si="1">SUM(F$141, F$151, IF(AND(ISNUMBER(SEARCH($B$4,"AT|BE|CH|GB|IE|LT|LU|NL")),SUM(F$143:F$149)&gt;0),SUM(F$143:F$149)-SUM(F$27:F$33),0))</f>
        <v>7.7511472514800239</v>
      </c>
      <c r="G152" s="11">
        <f t="shared" si="1"/>
        <v>2.5980895146690814</v>
      </c>
      <c r="H152" s="11">
        <f t="shared" si="1"/>
        <v>6.1115554011333835</v>
      </c>
      <c r="I152" s="11">
        <f t="shared" si="1"/>
        <v>1.2578355949167903</v>
      </c>
      <c r="J152" s="11">
        <f t="shared" si="1"/>
        <v>1.4503336482881874</v>
      </c>
      <c r="K152" s="11">
        <f t="shared" si="1"/>
        <v>2.0353618124122548</v>
      </c>
      <c r="L152" s="11">
        <f t="shared" si="1"/>
        <v>0.29555448408781204</v>
      </c>
      <c r="M152" s="11">
        <f t="shared" si="1"/>
        <v>12.192619891446752</v>
      </c>
      <c r="N152" s="11">
        <f t="shared" si="1"/>
        <v>0.46993376382858176</v>
      </c>
      <c r="O152" s="11">
        <f t="shared" si="1"/>
        <v>0.2458962420055677</v>
      </c>
      <c r="P152" s="11">
        <f t="shared" si="1"/>
        <v>1.4383061936381378E-2</v>
      </c>
      <c r="Q152" s="11">
        <f t="shared" si="1"/>
        <v>1.3615488474843679E-2</v>
      </c>
      <c r="R152" s="11">
        <f t="shared" si="1"/>
        <v>0.16384391476423521</v>
      </c>
      <c r="S152" s="11">
        <f t="shared" si="1"/>
        <v>5.0462856703800484E-2</v>
      </c>
      <c r="T152" s="11">
        <f t="shared" si="1"/>
        <v>0.20284973174993348</v>
      </c>
      <c r="U152" s="11">
        <f t="shared" si="1"/>
        <v>3.0313050137483366E-2</v>
      </c>
      <c r="V152" s="11">
        <f t="shared" si="1"/>
        <v>3.4574042611629743</v>
      </c>
      <c r="W152" s="11">
        <f t="shared" si="1"/>
        <v>0.4002414046814966</v>
      </c>
      <c r="X152" s="11">
        <f t="shared" si="1"/>
        <v>6.1712764921036257E-2</v>
      </c>
      <c r="Y152" s="11">
        <f t="shared" si="1"/>
        <v>0.12435523006153959</v>
      </c>
      <c r="Z152" s="11">
        <f t="shared" si="1"/>
        <v>3.3863803096747566E-2</v>
      </c>
      <c r="AA152" s="11">
        <f t="shared" si="1"/>
        <v>2.6879467934194181E-2</v>
      </c>
      <c r="AB152" s="11">
        <f t="shared" si="1"/>
        <v>0.24685386969351752</v>
      </c>
      <c r="AC152" s="11">
        <f t="shared" si="1"/>
        <v>3.2943771428833736E-2</v>
      </c>
      <c r="AD152" s="11">
        <f t="shared" si="1"/>
        <v>6.7160188249800487E-4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3.2922030638382296</v>
      </c>
      <c r="F154" s="11">
        <f>SUM(F$141, F$153, -1 * IF(OR($B$6=2005,$B$6&gt;=2020),SUM(F$99:F$122),0), IF(AND(ISNUMBER(SEARCH($B$4,"AT|BE|CH|GB|IE|LT|LU|NL")),SUM(F$143:F$149)&gt;0),SUM(F$143:F$149)-SUM(F$27:F$33),0))</f>
        <v>7.7511472514800239</v>
      </c>
      <c r="G154" s="11">
        <f>SUM(G$141, G$153, IF(AND(ISNUMBER(SEARCH($B$4,"AT|BE|CH|GB|IE|LT|LU|NL")),SUM(G$143:G$149)&gt;0),SUM(G$143:G$149)-SUM(G$27:G$33),0))</f>
        <v>2.5980895146690814</v>
      </c>
      <c r="H154" s="11">
        <f>SUM(H$141, H$153, IF(AND(ISNUMBER(SEARCH($B$4,"AT|BE|CH|GB|IE|LT|LU|NL")),SUM(H$143:H$149)&gt;0),SUM(H$143:H$149)-SUM(H$27:H$33),0))</f>
        <v>6.1115554011333835</v>
      </c>
      <c r="I154" s="11">
        <f t="shared" ref="I154:AD154" si="2">SUM(I$141, I$153, IF(AND(ISNUMBER(SEARCH($B$4,"AT|BE|CH|GB|IE|LT|LU|NL")),SUM(I$143:I$149)&gt;0),SUM(I$143:I$149)-SUM(I$27:I$33),0))</f>
        <v>1.2578355949167903</v>
      </c>
      <c r="J154" s="11">
        <f t="shared" si="2"/>
        <v>1.4503336482881874</v>
      </c>
      <c r="K154" s="11">
        <f t="shared" si="2"/>
        <v>2.0353618124122548</v>
      </c>
      <c r="L154" s="11">
        <f t="shared" si="2"/>
        <v>0.29555448408781204</v>
      </c>
      <c r="M154" s="11">
        <f t="shared" si="2"/>
        <v>12.192619891446752</v>
      </c>
      <c r="N154" s="11">
        <f t="shared" si="2"/>
        <v>0.46993376382858176</v>
      </c>
      <c r="O154" s="11">
        <f t="shared" si="2"/>
        <v>0.2458962420055677</v>
      </c>
      <c r="P154" s="11">
        <f t="shared" si="2"/>
        <v>1.4383061936381378E-2</v>
      </c>
      <c r="Q154" s="11">
        <f t="shared" si="2"/>
        <v>1.3615488474843679E-2</v>
      </c>
      <c r="R154" s="11">
        <f t="shared" si="2"/>
        <v>0.16384391476423521</v>
      </c>
      <c r="S154" s="11">
        <f t="shared" si="2"/>
        <v>5.0462856703800484E-2</v>
      </c>
      <c r="T154" s="11">
        <f t="shared" si="2"/>
        <v>0.20284973174993348</v>
      </c>
      <c r="U154" s="11">
        <f t="shared" si="2"/>
        <v>3.0313050137483366E-2</v>
      </c>
      <c r="V154" s="11">
        <f t="shared" si="2"/>
        <v>3.4574042611629743</v>
      </c>
      <c r="W154" s="11">
        <f t="shared" si="2"/>
        <v>0.4002414046814966</v>
      </c>
      <c r="X154" s="11">
        <f t="shared" si="2"/>
        <v>6.1712764921036257E-2</v>
      </c>
      <c r="Y154" s="11">
        <f t="shared" si="2"/>
        <v>0.12435523006153959</v>
      </c>
      <c r="Z154" s="11">
        <f t="shared" si="2"/>
        <v>3.3863803096747566E-2</v>
      </c>
      <c r="AA154" s="11">
        <f t="shared" si="2"/>
        <v>2.6879467934194181E-2</v>
      </c>
      <c r="AB154" s="11">
        <f t="shared" si="2"/>
        <v>0.24685386969351752</v>
      </c>
      <c r="AC154" s="11">
        <f t="shared" si="2"/>
        <v>3.2943771428833736E-2</v>
      </c>
      <c r="AD154" s="11">
        <f t="shared" si="2"/>
        <v>6.7160188249800487E-4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0.1255</v>
      </c>
      <c r="F163" s="21">
        <v>0.3765</v>
      </c>
      <c r="G163" s="21">
        <v>2.5099999999999997E-2</v>
      </c>
      <c r="H163" s="21">
        <v>2.5099999999999997E-2</v>
      </c>
      <c r="I163" s="21">
        <v>1.1294999999999999E-2</v>
      </c>
      <c r="J163" s="21">
        <v>1.3805E-2</v>
      </c>
      <c r="K163" s="21">
        <v>2.1335E-2</v>
      </c>
      <c r="L163" s="21">
        <v>0.101655</v>
      </c>
      <c r="M163" s="21">
        <v>3.7649999999999997</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1.2549999999999999</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sheetPr>
  <dimension ref="A1:AL170"/>
  <sheetViews>
    <sheetView tabSelected="1" zoomScale="85" zoomScaleNormal="85" workbookViewId="0">
      <pane xSplit="4" ySplit="13" topLeftCell="E57"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1996</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1996</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4.6702377585221724</v>
      </c>
      <c r="F14" s="3">
        <v>1.4142072799999999E-2</v>
      </c>
      <c r="G14" s="3">
        <v>38.608636414490419</v>
      </c>
      <c r="H14" s="3" t="s">
        <v>431</v>
      </c>
      <c r="I14" s="3">
        <v>0.34810065139999996</v>
      </c>
      <c r="J14" s="3">
        <v>0.59637755849999996</v>
      </c>
      <c r="K14" s="3">
        <v>0.99336117909999988</v>
      </c>
      <c r="L14" s="3">
        <v>3.5452317415999995E-3</v>
      </c>
      <c r="M14" s="3">
        <v>8.7421300409445138E-2</v>
      </c>
      <c r="N14" s="3">
        <v>0.15006937451999999</v>
      </c>
      <c r="O14" s="3">
        <v>0.1047791394</v>
      </c>
      <c r="P14" s="3">
        <v>2.8974304321999995E-2</v>
      </c>
      <c r="Q14" s="3">
        <v>0.14303957306000004</v>
      </c>
      <c r="R14" s="3">
        <v>9.1026432399999996E-2</v>
      </c>
      <c r="S14" s="3">
        <v>1.036676902E-2</v>
      </c>
      <c r="T14" s="3">
        <v>0.11527875009999999</v>
      </c>
      <c r="U14" s="3">
        <v>0.44936750951999999</v>
      </c>
      <c r="V14" s="3">
        <v>9.4198798E-2</v>
      </c>
      <c r="W14" s="3">
        <v>0.10000718499999998</v>
      </c>
      <c r="X14" s="3">
        <v>1.2977422900000002E-5</v>
      </c>
      <c r="Y14" s="3">
        <v>3.6968295999999999E-4</v>
      </c>
      <c r="Z14" s="3">
        <v>2.89821896E-4</v>
      </c>
      <c r="AA14" s="3">
        <v>2.1464135940000003E-5</v>
      </c>
      <c r="AB14" s="3">
        <v>6.9394641484E-4</v>
      </c>
      <c r="AC14" s="3">
        <v>6.6883677271000003E-2</v>
      </c>
      <c r="AD14" s="3">
        <v>3.2942688900000004E-5</v>
      </c>
      <c r="AE14" s="50"/>
      <c r="AF14" s="22">
        <v>72.341999999999999</v>
      </c>
      <c r="AG14" s="22">
        <v>9982.6329999999998</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0.502295457</v>
      </c>
      <c r="F17" s="3">
        <v>2.2380595399999998E-2</v>
      </c>
      <c r="G17" s="3">
        <v>0.37287094000000004</v>
      </c>
      <c r="H17" s="3" t="s">
        <v>431</v>
      </c>
      <c r="I17" s="3">
        <v>1.8314675200000002E-2</v>
      </c>
      <c r="J17" s="3">
        <v>1.92415669E-2</v>
      </c>
      <c r="K17" s="3">
        <v>1.99909687E-2</v>
      </c>
      <c r="L17" s="3">
        <v>9.9432048128000015E-3</v>
      </c>
      <c r="M17" s="3">
        <v>6.0071615699999997E-2</v>
      </c>
      <c r="N17" s="3">
        <v>3.0288994E-3</v>
      </c>
      <c r="O17" s="3">
        <v>5.6600598000000005E-3</v>
      </c>
      <c r="P17" s="3">
        <v>6.7801350000000005E-4</v>
      </c>
      <c r="Q17" s="3">
        <v>2.8466427000000002E-3</v>
      </c>
      <c r="R17" s="3">
        <v>1.9714560999999999E-3</v>
      </c>
      <c r="S17" s="3">
        <v>3.9173060000000001E-4</v>
      </c>
      <c r="T17" s="3">
        <v>1.92002014E-3</v>
      </c>
      <c r="U17" s="3">
        <v>8.9717548000000005E-3</v>
      </c>
      <c r="V17" s="3">
        <v>2.7376676799999999E-2</v>
      </c>
      <c r="W17" s="3">
        <v>3.2099620000000002E-3</v>
      </c>
      <c r="X17" s="3">
        <v>1.6801983743E-3</v>
      </c>
      <c r="Y17" s="3">
        <v>1.3269996807000001E-2</v>
      </c>
      <c r="Z17" s="3">
        <v>1.5088251189999998E-3</v>
      </c>
      <c r="AA17" s="3">
        <v>1.3266841431E-3</v>
      </c>
      <c r="AB17" s="3">
        <v>1.77857044434E-2</v>
      </c>
      <c r="AC17" s="3">
        <v>1.3225515519999999E-3</v>
      </c>
      <c r="AD17" s="3">
        <v>6.507962999999999E-7</v>
      </c>
      <c r="AE17" s="50"/>
      <c r="AF17" s="22">
        <v>884.18</v>
      </c>
      <c r="AG17" s="22">
        <v>197.21100000000001</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0.57858192000000008</v>
      </c>
      <c r="F18" s="3">
        <v>2.8195999999999999E-2</v>
      </c>
      <c r="G18" s="3">
        <v>5.3008480000000004E-2</v>
      </c>
      <c r="H18" s="3" t="s">
        <v>431</v>
      </c>
      <c r="I18" s="3">
        <v>2.2556799999999998E-2</v>
      </c>
      <c r="J18" s="3">
        <v>2.2556799999999998E-2</v>
      </c>
      <c r="K18" s="3">
        <v>2.2556799999999998E-2</v>
      </c>
      <c r="L18" s="3">
        <v>1.2631808E-2</v>
      </c>
      <c r="M18" s="3">
        <v>7.4437440000000007E-2</v>
      </c>
      <c r="N18" s="3">
        <v>8.6810400038268167E-5</v>
      </c>
      <c r="O18" s="3">
        <v>6.7670400000000002E-3</v>
      </c>
      <c r="P18" s="3">
        <v>1.3534079999999999E-4</v>
      </c>
      <c r="Q18" s="3">
        <v>3.3835199999999998E-5</v>
      </c>
      <c r="R18" s="3">
        <v>2.2556799999999999E-4</v>
      </c>
      <c r="S18" s="3">
        <v>2.4812480000000001E-4</v>
      </c>
      <c r="T18" s="3">
        <v>9.0227200000000023E-6</v>
      </c>
      <c r="U18" s="3">
        <v>1.2406240000000001E-4</v>
      </c>
      <c r="V18" s="3">
        <v>3.2707359999999998E-2</v>
      </c>
      <c r="W18" s="3">
        <v>1.5789759999999999E-3</v>
      </c>
      <c r="X18" s="3">
        <v>2.142896E-3</v>
      </c>
      <c r="Y18" s="3">
        <v>1.6917599999999998E-2</v>
      </c>
      <c r="Z18" s="3">
        <v>1.9173279999999998E-3</v>
      </c>
      <c r="AA18" s="3">
        <v>1.6917600000000001E-3</v>
      </c>
      <c r="AB18" s="3">
        <v>2.2669583999999996E-2</v>
      </c>
      <c r="AC18" s="3">
        <v>1.578976E-6</v>
      </c>
      <c r="AD18" s="3" t="s">
        <v>431</v>
      </c>
      <c r="AE18" s="50"/>
      <c r="AF18" s="22">
        <v>1127.8400000000001</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2.0876193000000001E-2</v>
      </c>
      <c r="F20" s="3">
        <v>1.1832659999999999E-4</v>
      </c>
      <c r="G20" s="3">
        <v>0.14199191999999999</v>
      </c>
      <c r="H20" s="3" t="s">
        <v>431</v>
      </c>
      <c r="I20" s="3">
        <v>2.7046079999999998E-4</v>
      </c>
      <c r="J20" s="3">
        <v>6.6770009999999995E-4</v>
      </c>
      <c r="K20" s="3">
        <v>9.888722999999999E-4</v>
      </c>
      <c r="L20" s="3">
        <v>1.7309491199999999E-5</v>
      </c>
      <c r="M20" s="3">
        <v>7.3531529999999994E-4</v>
      </c>
      <c r="N20" s="3">
        <v>1.267785E-3</v>
      </c>
      <c r="O20" s="3">
        <v>1.5213420000000002E-4</v>
      </c>
      <c r="P20" s="3">
        <v>2.451051E-4</v>
      </c>
      <c r="Q20" s="3">
        <v>1.2086217E-3</v>
      </c>
      <c r="R20" s="3">
        <v>7.6912289999999999E-4</v>
      </c>
      <c r="S20" s="3">
        <v>8.4518999999999995E-5</v>
      </c>
      <c r="T20" s="3">
        <v>8.1983429999999996E-4</v>
      </c>
      <c r="U20" s="3">
        <v>3.803355E-3</v>
      </c>
      <c r="V20" s="3">
        <v>7.4376720000000006E-4</v>
      </c>
      <c r="W20" s="3">
        <v>8.4519E-4</v>
      </c>
      <c r="X20" s="3">
        <v>1.0987469999999999E-7</v>
      </c>
      <c r="Y20" s="3">
        <v>3.1272030000000002E-6</v>
      </c>
      <c r="Z20" s="3">
        <v>2.4510509999999998E-6</v>
      </c>
      <c r="AA20" s="3">
        <v>1.7748989999999999E-7</v>
      </c>
      <c r="AB20" s="3">
        <v>5.8656185999999999E-6</v>
      </c>
      <c r="AC20" s="3">
        <v>5.6627730000000001E-4</v>
      </c>
      <c r="AD20" s="3">
        <v>2.789127E-7</v>
      </c>
      <c r="AE20" s="50"/>
      <c r="AF20" s="22">
        <v>0</v>
      </c>
      <c r="AG20" s="22">
        <v>84.519000000000005</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6.9587310000000001E-3</v>
      </c>
      <c r="F21" s="3">
        <v>3.94422E-5</v>
      </c>
      <c r="G21" s="3">
        <v>4.733064E-2</v>
      </c>
      <c r="H21" s="3" t="s">
        <v>431</v>
      </c>
      <c r="I21" s="3">
        <v>9.0153600000000004E-5</v>
      </c>
      <c r="J21" s="3">
        <v>2.2256670000000002E-4</v>
      </c>
      <c r="K21" s="3">
        <v>3.2962409999999997E-4</v>
      </c>
      <c r="L21" s="3">
        <v>5.7698304000000004E-6</v>
      </c>
      <c r="M21" s="3">
        <v>2.451051E-4</v>
      </c>
      <c r="N21" s="3">
        <v>4.22595E-4</v>
      </c>
      <c r="O21" s="3">
        <v>5.0711400000000004E-5</v>
      </c>
      <c r="P21" s="3">
        <v>8.1701699999999991E-5</v>
      </c>
      <c r="Q21" s="3">
        <v>4.0287390000000003E-4</v>
      </c>
      <c r="R21" s="3">
        <v>2.5637429999999996E-4</v>
      </c>
      <c r="S21" s="3">
        <v>2.8172999999999999E-5</v>
      </c>
      <c r="T21" s="3">
        <v>2.7327809999999999E-4</v>
      </c>
      <c r="U21" s="3">
        <v>1.267785E-3</v>
      </c>
      <c r="V21" s="3">
        <v>2.479224E-4</v>
      </c>
      <c r="W21" s="3">
        <v>2.8173E-4</v>
      </c>
      <c r="X21" s="3">
        <v>3.66249E-8</v>
      </c>
      <c r="Y21" s="3">
        <v>1.042401E-6</v>
      </c>
      <c r="Z21" s="3">
        <v>8.1701700000000002E-7</v>
      </c>
      <c r="AA21" s="3">
        <v>5.9163300000000001E-8</v>
      </c>
      <c r="AB21" s="3">
        <v>1.9552062E-6</v>
      </c>
      <c r="AC21" s="3">
        <v>1.8875909999999999E-4</v>
      </c>
      <c r="AD21" s="3">
        <v>9.29709E-8</v>
      </c>
      <c r="AE21" s="50"/>
      <c r="AF21" s="22">
        <v>0</v>
      </c>
      <c r="AG21" s="22">
        <v>28.172999999999998</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0.13608309899999999</v>
      </c>
      <c r="F24" s="3">
        <v>3.15383864E-2</v>
      </c>
      <c r="G24" s="3">
        <v>0.28646842</v>
      </c>
      <c r="H24" s="3">
        <v>0</v>
      </c>
      <c r="I24" s="3">
        <v>6.5048672999999998E-3</v>
      </c>
      <c r="J24" s="3">
        <v>3.9473851000000004E-2</v>
      </c>
      <c r="K24" s="3">
        <v>4.1643171999999999E-2</v>
      </c>
      <c r="L24" s="3">
        <v>2.0110507072000003E-3</v>
      </c>
      <c r="M24" s="3">
        <v>0.299129853</v>
      </c>
      <c r="N24" s="3">
        <v>2.34340148E-2</v>
      </c>
      <c r="O24" s="3">
        <v>1.5223854000000002E-3</v>
      </c>
      <c r="P24" s="3">
        <v>2.4675249000000003E-3</v>
      </c>
      <c r="Q24" s="3">
        <v>1.2444348E-3</v>
      </c>
      <c r="R24" s="3">
        <v>4.2158425000000006E-3</v>
      </c>
      <c r="S24" s="3">
        <v>5.4586697E-3</v>
      </c>
      <c r="T24" s="3">
        <v>4.0300250800000001E-3</v>
      </c>
      <c r="U24" s="3">
        <v>5.7550899999999998E-4</v>
      </c>
      <c r="V24" s="3">
        <v>6.6642640000000003E-2</v>
      </c>
      <c r="W24" s="3">
        <v>6.3135372999999995E-2</v>
      </c>
      <c r="X24" s="3">
        <v>3.1954458649999999E-4</v>
      </c>
      <c r="Y24" s="3">
        <v>2.4296532867E-3</v>
      </c>
      <c r="Z24" s="3">
        <v>2.8063670110000001E-4</v>
      </c>
      <c r="AA24" s="3">
        <v>2.4687320549999998E-4</v>
      </c>
      <c r="AB24" s="3">
        <v>3.2767077798000004E-3</v>
      </c>
      <c r="AC24" s="3">
        <v>1.9236492399999998E-4</v>
      </c>
      <c r="AD24" s="3">
        <v>5.2683509999999999E-5</v>
      </c>
      <c r="AE24" s="50"/>
      <c r="AF24" s="22">
        <v>160.76</v>
      </c>
      <c r="AG24" s="22">
        <v>309.90300000000002</v>
      </c>
      <c r="AH24" s="22" t="s">
        <v>431</v>
      </c>
      <c r="AI24" s="22" t="s">
        <v>431</v>
      </c>
      <c r="AJ24" s="22" t="s">
        <v>431</v>
      </c>
      <c r="AK24" s="22" t="s">
        <v>432</v>
      </c>
      <c r="AL24" s="39" t="s">
        <v>49</v>
      </c>
    </row>
    <row r="25" spans="1:38" ht="26.25" customHeight="1" thickBot="1" x14ac:dyDescent="0.25">
      <c r="A25" s="118" t="s">
        <v>73</v>
      </c>
      <c r="B25" s="118" t="s">
        <v>74</v>
      </c>
      <c r="C25" s="119" t="s">
        <v>75</v>
      </c>
      <c r="D25" s="59"/>
      <c r="E25" s="3">
        <v>2.55850887265674E-3</v>
      </c>
      <c r="F25" s="3">
        <v>1.5412704052149038E-4</v>
      </c>
      <c r="G25" s="3">
        <v>2.4660326483438459E-4</v>
      </c>
      <c r="H25" s="3" t="s">
        <v>433</v>
      </c>
      <c r="I25" s="3">
        <v>2.1577785673008647E-5</v>
      </c>
      <c r="J25" s="3">
        <v>2.1577785673008647E-5</v>
      </c>
      <c r="K25" s="3">
        <v>2.1577785673008647E-5</v>
      </c>
      <c r="L25" s="3" t="s">
        <v>433</v>
      </c>
      <c r="M25" s="3">
        <v>3.6373981563071721E-3</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11.179450757185784</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0.3980399080562097</v>
      </c>
      <c r="F27" s="3">
        <v>0.41789308351631371</v>
      </c>
      <c r="G27" s="3" t="s">
        <v>433</v>
      </c>
      <c r="H27" s="3">
        <v>4.5954895056768454E-2</v>
      </c>
      <c r="I27" s="3">
        <v>4.7753253230182896E-3</v>
      </c>
      <c r="J27" s="3">
        <v>4.7753253230182896E-3</v>
      </c>
      <c r="K27" s="3">
        <v>4.7753253230182896E-3</v>
      </c>
      <c r="L27" s="3" t="s">
        <v>433</v>
      </c>
      <c r="M27" s="3">
        <v>3.5146567170591827</v>
      </c>
      <c r="N27" s="3">
        <v>1.5131564629342422E-3</v>
      </c>
      <c r="O27" s="3" t="s">
        <v>433</v>
      </c>
      <c r="P27" s="3" t="s">
        <v>433</v>
      </c>
      <c r="Q27" s="3" t="s">
        <v>433</v>
      </c>
      <c r="R27" s="3" t="s">
        <v>433</v>
      </c>
      <c r="S27" s="3" t="s">
        <v>433</v>
      </c>
      <c r="T27" s="3" t="s">
        <v>433</v>
      </c>
      <c r="U27" s="3" t="s">
        <v>433</v>
      </c>
      <c r="V27" s="3" t="s">
        <v>433</v>
      </c>
      <c r="W27" s="3" t="s">
        <v>433</v>
      </c>
      <c r="X27" s="3">
        <v>2.883087775924237E-4</v>
      </c>
      <c r="Y27" s="3">
        <v>3.9046634448242816E-4</v>
      </c>
      <c r="Z27" s="3">
        <v>1.9486578260543978E-4</v>
      </c>
      <c r="AA27" s="3">
        <v>4.2844658468874119E-4</v>
      </c>
      <c r="AB27" s="3">
        <v>1.3020874893690329E-3</v>
      </c>
      <c r="AC27" s="3" t="s">
        <v>433</v>
      </c>
      <c r="AD27" s="3" t="s">
        <v>433</v>
      </c>
      <c r="AE27" s="50"/>
      <c r="AF27" s="22">
        <v>1966.4456545654707</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1.6744871129419681E-2</v>
      </c>
      <c r="F28" s="3">
        <v>1.0968092230391706E-2</v>
      </c>
      <c r="G28" s="3" t="s">
        <v>433</v>
      </c>
      <c r="H28" s="3">
        <v>4.8510008008229401E-4</v>
      </c>
      <c r="I28" s="3">
        <v>7.7952555897864927E-4</v>
      </c>
      <c r="J28" s="3">
        <v>7.7952555897864927E-4</v>
      </c>
      <c r="K28" s="3">
        <v>7.7952555897864927E-4</v>
      </c>
      <c r="L28" s="3" t="s">
        <v>433</v>
      </c>
      <c r="M28" s="3">
        <v>0.11012268464568677</v>
      </c>
      <c r="N28" s="3">
        <v>4.9243549739703212E-5</v>
      </c>
      <c r="O28" s="3" t="s">
        <v>433</v>
      </c>
      <c r="P28" s="3" t="s">
        <v>433</v>
      </c>
      <c r="Q28" s="3" t="s">
        <v>433</v>
      </c>
      <c r="R28" s="3" t="s">
        <v>433</v>
      </c>
      <c r="S28" s="3" t="s">
        <v>433</v>
      </c>
      <c r="T28" s="3" t="s">
        <v>433</v>
      </c>
      <c r="U28" s="3" t="s">
        <v>433</v>
      </c>
      <c r="V28" s="3" t="s">
        <v>433</v>
      </c>
      <c r="W28" s="3" t="s">
        <v>433</v>
      </c>
      <c r="X28" s="3">
        <v>1.0891818082065345E-5</v>
      </c>
      <c r="Y28" s="3">
        <v>1.2622066949784674E-5</v>
      </c>
      <c r="Z28" s="3">
        <v>6.4775653489503088E-6</v>
      </c>
      <c r="AA28" s="3">
        <v>1.2778017993529915E-5</v>
      </c>
      <c r="AB28" s="3">
        <v>4.2769468374330243E-5</v>
      </c>
      <c r="AC28" s="3" t="s">
        <v>433</v>
      </c>
      <c r="AD28" s="3" t="s">
        <v>433</v>
      </c>
      <c r="AE28" s="50"/>
      <c r="AF28" s="22">
        <v>52.66129412273871</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1.3101999712857606</v>
      </c>
      <c r="F29" s="3">
        <v>0.33290902500109426</v>
      </c>
      <c r="G29" s="3" t="s">
        <v>433</v>
      </c>
      <c r="H29" s="3">
        <v>2.5928039939742378E-3</v>
      </c>
      <c r="I29" s="3">
        <v>3.1035461505002478E-2</v>
      </c>
      <c r="J29" s="3">
        <v>3.1035461505002478E-2</v>
      </c>
      <c r="K29" s="3">
        <v>3.1035461505002478E-2</v>
      </c>
      <c r="L29" s="3" t="s">
        <v>433</v>
      </c>
      <c r="M29" s="3">
        <v>2.1374130767201369</v>
      </c>
      <c r="N29" s="3">
        <v>2.02178964775235E-3</v>
      </c>
      <c r="O29" s="3" t="s">
        <v>433</v>
      </c>
      <c r="P29" s="3" t="s">
        <v>433</v>
      </c>
      <c r="Q29" s="3" t="s">
        <v>433</v>
      </c>
      <c r="R29" s="3" t="s">
        <v>433</v>
      </c>
      <c r="S29" s="3" t="s">
        <v>433</v>
      </c>
      <c r="T29" s="3" t="s">
        <v>433</v>
      </c>
      <c r="U29" s="3" t="s">
        <v>433</v>
      </c>
      <c r="V29" s="3" t="s">
        <v>433</v>
      </c>
      <c r="W29" s="3" t="s">
        <v>433</v>
      </c>
      <c r="X29" s="3">
        <v>1.7941411932265145E-4</v>
      </c>
      <c r="Y29" s="3">
        <v>1.1124035422217708E-3</v>
      </c>
      <c r="Z29" s="3">
        <v>1.2349491530450737E-3</v>
      </c>
      <c r="AA29" s="3">
        <v>2.9052281483882378E-4</v>
      </c>
      <c r="AB29" s="3">
        <v>2.81728962942832E-3</v>
      </c>
      <c r="AC29" s="3" t="s">
        <v>433</v>
      </c>
      <c r="AD29" s="3" t="s">
        <v>433</v>
      </c>
      <c r="AE29" s="50"/>
      <c r="AF29" s="22">
        <v>1831.9844742938672</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7.6668650816354817E-4</v>
      </c>
      <c r="F30" s="3">
        <v>1.5172079393477447E-2</v>
      </c>
      <c r="G30" s="3" t="s">
        <v>433</v>
      </c>
      <c r="H30" s="3">
        <v>6.8124252984411664E-6</v>
      </c>
      <c r="I30" s="3">
        <v>2.5402263824695877E-4</v>
      </c>
      <c r="J30" s="3">
        <v>2.5402263824695877E-4</v>
      </c>
      <c r="K30" s="3">
        <v>2.5402263824695877E-4</v>
      </c>
      <c r="L30" s="3" t="s">
        <v>433</v>
      </c>
      <c r="M30" s="3">
        <v>5.7466848661596077E-2</v>
      </c>
      <c r="N30" s="3">
        <v>3.8103395737043812E-6</v>
      </c>
      <c r="O30" s="3" t="s">
        <v>433</v>
      </c>
      <c r="P30" s="3" t="s">
        <v>433</v>
      </c>
      <c r="Q30" s="3" t="s">
        <v>433</v>
      </c>
      <c r="R30" s="3" t="s">
        <v>433</v>
      </c>
      <c r="S30" s="3" t="s">
        <v>433</v>
      </c>
      <c r="T30" s="3" t="s">
        <v>433</v>
      </c>
      <c r="U30" s="3" t="s">
        <v>433</v>
      </c>
      <c r="V30" s="3" t="s">
        <v>433</v>
      </c>
      <c r="W30" s="3" t="s">
        <v>433</v>
      </c>
      <c r="X30" s="3">
        <v>9.6990461876111526E-7</v>
      </c>
      <c r="Y30" s="3">
        <v>1.0853694543279146E-6</v>
      </c>
      <c r="Z30" s="3">
        <v>7.8516088185423621E-7</v>
      </c>
      <c r="AA30" s="3">
        <v>1.1777413227813544E-6</v>
      </c>
      <c r="AB30" s="3">
        <v>4.0181762777246199E-6</v>
      </c>
      <c r="AC30" s="3" t="s">
        <v>433</v>
      </c>
      <c r="AD30" s="3" t="s">
        <v>433</v>
      </c>
      <c r="AE30" s="50"/>
      <c r="AF30" s="22">
        <v>5.1485770179235866</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t="s">
        <v>433</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t="s">
        <v>433</v>
      </c>
      <c r="J32" s="3" t="s">
        <v>433</v>
      </c>
      <c r="K32" s="3" t="s">
        <v>433</v>
      </c>
      <c r="L32" s="3" t="s">
        <v>433</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t="s">
        <v>433</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t="s">
        <v>433</v>
      </c>
      <c r="J33" s="3" t="s">
        <v>433</v>
      </c>
      <c r="K33" s="3" t="s">
        <v>433</v>
      </c>
      <c r="L33" s="3" t="s">
        <v>433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3.8399999999999997E-2</v>
      </c>
      <c r="F36" s="3">
        <v>7.45E-3</v>
      </c>
      <c r="G36" s="3" t="s">
        <v>434</v>
      </c>
      <c r="H36" s="3">
        <v>6.9999999999999999E-6</v>
      </c>
      <c r="I36" s="3">
        <v>4.5999999999999999E-3</v>
      </c>
      <c r="J36" s="3">
        <v>4.5999999999999999E-3</v>
      </c>
      <c r="K36" s="3">
        <v>4.5999999999999999E-3</v>
      </c>
      <c r="L36" s="3" t="s">
        <v>433</v>
      </c>
      <c r="M36" s="3">
        <v>1.9800000000000002E-2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42.71</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0.14270227599999999</v>
      </c>
      <c r="F39" s="3">
        <v>3.5587579641465444E-2</v>
      </c>
      <c r="G39" s="3">
        <v>0.28040539418152038</v>
      </c>
      <c r="H39" s="3">
        <v>3.6668406511407211E-4</v>
      </c>
      <c r="I39" s="3">
        <v>3.9377056822114911E-2</v>
      </c>
      <c r="J39" s="3">
        <v>4.3000745962529563E-2</v>
      </c>
      <c r="K39" s="3">
        <v>4.5173702623497083E-2</v>
      </c>
      <c r="L39" s="3">
        <v>5.5093399741921742E-3</v>
      </c>
      <c r="M39" s="3">
        <v>0.31299543867878438</v>
      </c>
      <c r="N39" s="3">
        <v>4.0857708284396693E-2</v>
      </c>
      <c r="O39" s="3">
        <v>4.5137256541796837E-2</v>
      </c>
      <c r="P39" s="3">
        <v>2.4092396128774026E-3</v>
      </c>
      <c r="Q39" s="3">
        <v>1.3521559722262616E-3</v>
      </c>
      <c r="R39" s="3">
        <v>7.2493507431790182E-3</v>
      </c>
      <c r="S39" s="3">
        <v>6.2077722808293089E-3</v>
      </c>
      <c r="T39" s="3">
        <v>4.0982726760276436E-2</v>
      </c>
      <c r="U39" s="3">
        <v>5.7552179006910905E-4</v>
      </c>
      <c r="V39" s="3">
        <v>7.0512614630767703E-2</v>
      </c>
      <c r="W39" s="3">
        <v>6.156818203801382E-2</v>
      </c>
      <c r="X39" s="3">
        <v>1.0356422467818164E-4</v>
      </c>
      <c r="Y39" s="3">
        <v>1.5908774736829063E-4</v>
      </c>
      <c r="Z39" s="3">
        <v>5.0003697825490821E-5</v>
      </c>
      <c r="AA39" s="3">
        <v>3.9712299024872662E-5</v>
      </c>
      <c r="AB39" s="3">
        <v>3.5236796889683578E-4</v>
      </c>
      <c r="AC39" s="3">
        <v>2.3643259569109084E-4</v>
      </c>
      <c r="AD39" s="3">
        <v>5.3460362808293086E-5</v>
      </c>
      <c r="AE39" s="50"/>
      <c r="AF39" s="22">
        <v>296.45</v>
      </c>
      <c r="AG39" s="22">
        <v>300.512</v>
      </c>
      <c r="AH39" s="22" t="s">
        <v>431</v>
      </c>
      <c r="AI39" s="22">
        <v>9.910380138218164</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0.14417543799999999</v>
      </c>
      <c r="F41" s="3">
        <v>1.6544725484792968</v>
      </c>
      <c r="G41" s="3">
        <v>0.29603742094824087</v>
      </c>
      <c r="H41" s="3">
        <v>0.20055581228044664</v>
      </c>
      <c r="I41" s="3">
        <v>0.89963446542895842</v>
      </c>
      <c r="J41" s="3">
        <v>0.91909260150575134</v>
      </c>
      <c r="K41" s="3">
        <v>0.95874475501826839</v>
      </c>
      <c r="L41" s="3">
        <v>0.24788067067210839</v>
      </c>
      <c r="M41" s="3">
        <v>3.3479423005906646</v>
      </c>
      <c r="N41" s="3">
        <v>0.1807097027014691</v>
      </c>
      <c r="O41" s="3">
        <v>0.12087305446610286</v>
      </c>
      <c r="P41" s="3">
        <v>4.997662721001354E-3</v>
      </c>
      <c r="Q41" s="3">
        <v>2.173105198196888E-3</v>
      </c>
      <c r="R41" s="3">
        <v>0.13129727025541277</v>
      </c>
      <c r="S41" s="3">
        <v>3.7794829153585938E-2</v>
      </c>
      <c r="T41" s="3">
        <v>5.5655012717861975E-2</v>
      </c>
      <c r="U41" s="3">
        <v>3.1830244794654951E-3</v>
      </c>
      <c r="V41" s="3">
        <v>2.8300881677726668</v>
      </c>
      <c r="W41" s="3">
        <v>5.2106460735893097E-2</v>
      </c>
      <c r="X41" s="3">
        <v>5.4204917626862907E-2</v>
      </c>
      <c r="Y41" s="3">
        <v>8.6731848924273242E-2</v>
      </c>
      <c r="Z41" s="3">
        <v>2.7102708885389151E-2</v>
      </c>
      <c r="AA41" s="3">
        <v>2.1682213632794961E-2</v>
      </c>
      <c r="AB41" s="3">
        <v>0.18972168906932027</v>
      </c>
      <c r="AC41" s="3">
        <v>2.725551843465495E-2</v>
      </c>
      <c r="AD41" s="3">
        <v>3.6677716713585939E-4</v>
      </c>
      <c r="AE41" s="50"/>
      <c r="AF41" s="22">
        <v>333.12</v>
      </c>
      <c r="AG41" s="22">
        <v>244.166</v>
      </c>
      <c r="AH41" s="22" t="s">
        <v>431</v>
      </c>
      <c r="AI41" s="22">
        <v>5420.4273589309905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2.2068360000000002E-2</v>
      </c>
      <c r="F43" s="3">
        <v>3.1457400000000002E-3</v>
      </c>
      <c r="G43" s="3">
        <v>4.7101925999999995E-3</v>
      </c>
      <c r="H43" s="3" t="s">
        <v>431</v>
      </c>
      <c r="I43" s="3">
        <v>9.630684E-4</v>
      </c>
      <c r="J43" s="3">
        <v>1.1113884E-3</v>
      </c>
      <c r="K43" s="3">
        <v>1.1113884E-3</v>
      </c>
      <c r="L43" s="3">
        <v>5.0210640000000013E-4</v>
      </c>
      <c r="M43" s="3">
        <v>7.31754E-3</v>
      </c>
      <c r="N43" s="3">
        <v>3.9655157999999999E-4</v>
      </c>
      <c r="O43" s="3">
        <v>7.416084402E-3</v>
      </c>
      <c r="P43" s="3">
        <v>1.4321999999999999E-5</v>
      </c>
      <c r="Q43" s="3">
        <v>3.4097999999999998E-5</v>
      </c>
      <c r="R43" s="3">
        <v>4.9561913999999997E-4</v>
      </c>
      <c r="S43" s="3">
        <v>1.4856382799999999E-4</v>
      </c>
      <c r="T43" s="3">
        <v>6.1812191399999994E-3</v>
      </c>
      <c r="U43" s="3">
        <v>1.038324E-5</v>
      </c>
      <c r="V43" s="3">
        <v>9.5837940000000001E-4</v>
      </c>
      <c r="W43" s="3">
        <v>1.427016E-4</v>
      </c>
      <c r="X43" s="3">
        <v>8.0912160000000002E-7</v>
      </c>
      <c r="Y43" s="3">
        <v>3.5601000000000002E-7</v>
      </c>
      <c r="Z43" s="3">
        <v>1.77318E-7</v>
      </c>
      <c r="AA43" s="3">
        <v>1.1215920000000002E-7</v>
      </c>
      <c r="AB43" s="3">
        <v>1.4546088000000002E-6</v>
      </c>
      <c r="AC43" s="3">
        <v>9.3936000000000002E-8</v>
      </c>
      <c r="AD43" s="3">
        <v>3.4540559999999999E-7</v>
      </c>
      <c r="AE43" s="50"/>
      <c r="AF43" s="22">
        <v>143.22</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7.0300000000000007E-3</v>
      </c>
      <c r="J48" s="3">
        <v>5.9052000000000007E-2</v>
      </c>
      <c r="K48" s="3">
        <v>0.125134</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1.4060000000000001</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0.16801585080310688</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4.4104840000000003</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5.5999999999999999E-3</v>
      </c>
      <c r="J58" s="3">
        <v>2.8000000000000001E-2</v>
      </c>
      <c r="K58" s="3">
        <v>7.1999999999999995E-2</v>
      </c>
      <c r="L58" s="3">
        <v>2.5760000000000002E-3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8</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2.7014828756529567E-3</v>
      </c>
      <c r="J60" s="3">
        <v>2.7014828756529569E-2</v>
      </c>
      <c r="K60" s="3">
        <v>5.5110250663320322E-2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540.29657513059146</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4.7144019999999995E-3</v>
      </c>
      <c r="G72" s="3">
        <v>6.1492199999999995E-3</v>
      </c>
      <c r="H72" s="3" t="s">
        <v>432</v>
      </c>
      <c r="I72" s="3">
        <v>2.152227E-3</v>
      </c>
      <c r="J72" s="3">
        <v>2.4596879999999998E-3</v>
      </c>
      <c r="K72" s="3">
        <v>3.0746099999999998E-3</v>
      </c>
      <c r="L72" s="3">
        <v>7.7480171999999993E-4</v>
      </c>
      <c r="M72" s="3">
        <v>0.17422790000000002</v>
      </c>
      <c r="N72" s="3">
        <v>0.26646619999999999</v>
      </c>
      <c r="O72" s="3">
        <v>2.0497399999999999E-2</v>
      </c>
      <c r="P72" s="3">
        <v>5.1243499999999997E-3</v>
      </c>
      <c r="Q72" s="3">
        <v>1.5373049999999997E-3</v>
      </c>
      <c r="R72" s="3">
        <v>1.0248699999999999E-2</v>
      </c>
      <c r="S72" s="3">
        <v>2.04974E-3</v>
      </c>
      <c r="T72" s="3">
        <v>7.1740899999999996E-2</v>
      </c>
      <c r="U72" s="3" t="s">
        <v>432</v>
      </c>
      <c r="V72" s="3">
        <v>0.36895319999999998</v>
      </c>
      <c r="W72" s="3">
        <v>0.30746099999999998</v>
      </c>
      <c r="X72" s="3" t="s">
        <v>432</v>
      </c>
      <c r="Y72" s="3" t="s">
        <v>432</v>
      </c>
      <c r="Z72" s="3" t="s">
        <v>432</v>
      </c>
      <c r="AA72" s="3" t="s">
        <v>432</v>
      </c>
      <c r="AB72" s="3">
        <v>4.9193759999999987E-5</v>
      </c>
      <c r="AC72" s="3" t="s">
        <v>432</v>
      </c>
      <c r="AD72" s="3">
        <v>2.562175E-4</v>
      </c>
      <c r="AE72" s="50"/>
      <c r="AF72" s="22">
        <v>0</v>
      </c>
      <c r="AG72" s="22">
        <v>0</v>
      </c>
      <c r="AH72" s="22">
        <v>0</v>
      </c>
      <c r="AI72" s="22">
        <v>0</v>
      </c>
      <c r="AJ72" s="22">
        <v>0</v>
      </c>
      <c r="AK72" s="22">
        <v>102.48699999999999</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5.1078220000000001E-2</v>
      </c>
      <c r="F74" s="3" t="s">
        <v>433</v>
      </c>
      <c r="G74" s="3">
        <v>0.25539110000000004</v>
      </c>
      <c r="H74" s="3" t="s">
        <v>433</v>
      </c>
      <c r="I74" s="3">
        <v>2.0431288000000002E-2</v>
      </c>
      <c r="J74" s="3">
        <v>2.553911E-2</v>
      </c>
      <c r="K74" s="3">
        <v>3.0646932000000002E-2</v>
      </c>
      <c r="L74" s="3">
        <v>4.6991962400000012E-4</v>
      </c>
      <c r="M74" s="3">
        <v>6.1293864000000005</v>
      </c>
      <c r="N74" s="3" t="s">
        <v>433</v>
      </c>
      <c r="O74" s="3" t="s">
        <v>433</v>
      </c>
      <c r="P74" s="3" t="s">
        <v>433</v>
      </c>
      <c r="Q74" s="3" t="s">
        <v>433</v>
      </c>
      <c r="R74" s="3" t="s">
        <v>433</v>
      </c>
      <c r="S74" s="3" t="s">
        <v>433</v>
      </c>
      <c r="T74" s="3" t="s">
        <v>433</v>
      </c>
      <c r="U74" s="3" t="s">
        <v>433</v>
      </c>
      <c r="V74" s="3" t="s">
        <v>433</v>
      </c>
      <c r="W74" s="3" t="s">
        <v>433</v>
      </c>
      <c r="X74" s="3">
        <v>8.2235934199999993E-5</v>
      </c>
      <c r="Y74" s="3">
        <v>1.0215644000000001E-3</v>
      </c>
      <c r="Z74" s="3">
        <v>1.0215644000000001E-3</v>
      </c>
      <c r="AA74" s="3">
        <v>5.1078220000000006E-4</v>
      </c>
      <c r="AB74" s="3">
        <v>2.6361469342000006E-3</v>
      </c>
      <c r="AC74" s="3" t="s">
        <v>433</v>
      </c>
      <c r="AD74" s="3" t="s">
        <v>432</v>
      </c>
      <c r="AE74" s="50"/>
      <c r="AF74" s="22">
        <v>0</v>
      </c>
      <c r="AG74" s="22">
        <v>0</v>
      </c>
      <c r="AH74" s="22">
        <v>0</v>
      </c>
      <c r="AI74" s="22">
        <v>0</v>
      </c>
      <c r="AJ74" s="22">
        <v>0</v>
      </c>
      <c r="AK74" s="22">
        <v>51.078220000000002</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0.72912975000000002</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0.60760812500000005</v>
      </c>
      <c r="AL82" s="39" t="s">
        <v>219</v>
      </c>
    </row>
    <row r="83" spans="1:38" ht="26.25" hidden="1" customHeight="1" outlineLevel="1" thickBot="1" x14ac:dyDescent="0.25">
      <c r="A83" s="112" t="s">
        <v>53</v>
      </c>
      <c r="B83" s="116" t="s">
        <v>211</v>
      </c>
      <c r="C83" s="115" t="s">
        <v>212</v>
      </c>
      <c r="D83" s="59"/>
      <c r="E83" s="3" t="s">
        <v>432</v>
      </c>
      <c r="F83" s="3">
        <v>1.5709604584960264E-4</v>
      </c>
      <c r="G83" s="3" t="s">
        <v>432</v>
      </c>
      <c r="H83" s="3" t="s">
        <v>432</v>
      </c>
      <c r="I83" s="3">
        <v>9.8185028656001642E-4</v>
      </c>
      <c r="J83" s="3">
        <v>1.9637005731200328E-2</v>
      </c>
      <c r="K83" s="3">
        <v>0.14727754298400245</v>
      </c>
      <c r="L83" s="3">
        <v>5.5965466333920932E-5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9.8185028656001645</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3.3482289332320947E-2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0.16741144666160473</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0.12868580000000002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64.3429</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6.8437431037253374E-2</v>
      </c>
      <c r="F99" s="3">
        <v>0.98503972160831732</v>
      </c>
      <c r="G99" s="3" t="s">
        <v>432</v>
      </c>
      <c r="H99" s="3">
        <v>2.1585920778974859</v>
      </c>
      <c r="I99" s="3">
        <v>7.7118805096711804E-2</v>
      </c>
      <c r="J99" s="3">
        <v>7.7118805096711804E-2</v>
      </c>
      <c r="K99" s="3">
        <v>0.16892690640232105</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122.41080174081239</v>
      </c>
      <c r="AL99" s="39" t="s">
        <v>245</v>
      </c>
    </row>
    <row r="100" spans="1:38" ht="26.25" hidden="1" customHeight="1" outlineLevel="1" thickBot="1" x14ac:dyDescent="0.25">
      <c r="A100" s="107" t="s">
        <v>243</v>
      </c>
      <c r="B100" s="107" t="s">
        <v>246</v>
      </c>
      <c r="C100" s="108" t="s">
        <v>408</v>
      </c>
      <c r="D100" s="63"/>
      <c r="E100" s="3">
        <v>9.2249831911025114E-3</v>
      </c>
      <c r="F100" s="3">
        <v>0.20592705412959375</v>
      </c>
      <c r="G100" s="3" t="s">
        <v>432</v>
      </c>
      <c r="H100" s="3">
        <v>0.35857148348162471</v>
      </c>
      <c r="I100" s="3">
        <v>1.5435953529980657E-2</v>
      </c>
      <c r="J100" s="3">
        <v>1.5435953529980657E-2</v>
      </c>
      <c r="K100" s="3">
        <v>3.3730416972920688E-2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57.170198259187615</v>
      </c>
      <c r="AL100" s="39" t="s">
        <v>245</v>
      </c>
    </row>
    <row r="101" spans="1:38" ht="26.25" hidden="1" customHeight="1" outlineLevel="1" thickBot="1" x14ac:dyDescent="0.25">
      <c r="A101" s="107" t="s">
        <v>243</v>
      </c>
      <c r="B101" s="107" t="s">
        <v>247</v>
      </c>
      <c r="C101" s="108" t="s">
        <v>248</v>
      </c>
      <c r="D101" s="63"/>
      <c r="E101" s="3">
        <v>5.2665719999999997E-3</v>
      </c>
      <c r="F101" s="3">
        <v>7.4170889000000004E-2</v>
      </c>
      <c r="G101" s="3" t="s">
        <v>432</v>
      </c>
      <c r="H101" s="3">
        <v>0.17555240000000003</v>
      </c>
      <c r="I101" s="3">
        <v>2.633286E-2</v>
      </c>
      <c r="J101" s="3">
        <v>2.633286E-2</v>
      </c>
      <c r="K101" s="3">
        <v>6.1443339999999999E-2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438.88099999999997</v>
      </c>
      <c r="AL101" s="39" t="s">
        <v>245</v>
      </c>
    </row>
    <row r="102" spans="1:38" ht="26.25" hidden="1" customHeight="1" outlineLevel="1" thickBot="1" x14ac:dyDescent="0.25">
      <c r="A102" s="107" t="s">
        <v>243</v>
      </c>
      <c r="B102" s="107" t="s">
        <v>249</v>
      </c>
      <c r="C102" s="108" t="s">
        <v>386</v>
      </c>
      <c r="D102" s="63"/>
      <c r="E102" s="3">
        <v>7.8300120785289896E-3</v>
      </c>
      <c r="F102" s="3">
        <v>3.1299876007805996E-2</v>
      </c>
      <c r="G102" s="3" t="s">
        <v>432</v>
      </c>
      <c r="H102" s="3">
        <v>0.22400347559554848</v>
      </c>
      <c r="I102" s="3">
        <v>3.6389321858058803E-3</v>
      </c>
      <c r="J102" s="3">
        <v>3.6389321858058803E-3</v>
      </c>
      <c r="K102" s="3">
        <v>1.6546668670115717E-2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22.477</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5.6461199999999993E-4</v>
      </c>
      <c r="F104" s="3">
        <v>2.5501642000000001E-2</v>
      </c>
      <c r="G104" s="3" t="s">
        <v>432</v>
      </c>
      <c r="H104" s="3">
        <v>1.8820400000000001E-2</v>
      </c>
      <c r="I104" s="3">
        <v>2.8230599999999996E-3</v>
      </c>
      <c r="J104" s="3">
        <v>2.8230599999999996E-3</v>
      </c>
      <c r="K104" s="3">
        <v>6.58714E-3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47.051000000000002</v>
      </c>
      <c r="AL104" s="39" t="s">
        <v>245</v>
      </c>
    </row>
    <row r="105" spans="1:38" ht="26.25" hidden="1" customHeight="1" outlineLevel="1" thickBot="1" x14ac:dyDescent="0.25">
      <c r="A105" s="107" t="s">
        <v>243</v>
      </c>
      <c r="B105" s="107" t="s">
        <v>254</v>
      </c>
      <c r="C105" s="108" t="s">
        <v>255</v>
      </c>
      <c r="D105" s="63"/>
      <c r="E105" s="3">
        <v>3.9529999999999999E-3</v>
      </c>
      <c r="F105" s="3">
        <v>6.7596299999999998E-2</v>
      </c>
      <c r="G105" s="3" t="s">
        <v>432</v>
      </c>
      <c r="H105" s="3">
        <v>0.11068399999999999</v>
      </c>
      <c r="I105" s="3">
        <v>3.4786399999999999E-3</v>
      </c>
      <c r="J105" s="3">
        <v>3.4786399999999999E-3</v>
      </c>
      <c r="K105" s="3">
        <v>7.5897599999999992E-3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15.811999999999999</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7.9096822205847912E-3</v>
      </c>
      <c r="F107" s="3">
        <v>9.3221254742606466E-2</v>
      </c>
      <c r="G107" s="3" t="s">
        <v>432</v>
      </c>
      <c r="H107" s="3">
        <v>9.0396368235254765E-2</v>
      </c>
      <c r="I107" s="3">
        <v>2.2599092058813691E-2</v>
      </c>
      <c r="J107" s="3">
        <v>2.2599092058813691E-2</v>
      </c>
      <c r="K107" s="3">
        <v>0.10734568727936503</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564.97730147034224</v>
      </c>
      <c r="AL107" s="39" t="s">
        <v>245</v>
      </c>
    </row>
    <row r="108" spans="1:38" ht="26.25" hidden="1" customHeight="1" outlineLevel="1" thickBot="1" x14ac:dyDescent="0.25">
      <c r="A108" s="107" t="s">
        <v>243</v>
      </c>
      <c r="B108" s="107" t="s">
        <v>259</v>
      </c>
      <c r="C108" s="108" t="s">
        <v>380</v>
      </c>
      <c r="D108" s="63"/>
      <c r="E108" s="3">
        <v>5.4282733361468846E-3</v>
      </c>
      <c r="F108" s="3">
        <v>2.1713093344587538E-2</v>
      </c>
      <c r="G108" s="3" t="s">
        <v>432</v>
      </c>
      <c r="H108" s="3">
        <v>2.613613087774426E-2</v>
      </c>
      <c r="I108" s="3">
        <v>4.0209432119606555E-3</v>
      </c>
      <c r="J108" s="3">
        <v>4.0209432119606555E-3</v>
      </c>
      <c r="K108" s="3">
        <v>8.0418864239213111E-3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201.04716059803275</v>
      </c>
      <c r="AL108" s="39" t="s">
        <v>245</v>
      </c>
    </row>
    <row r="109" spans="1:38" ht="26.25" hidden="1" customHeight="1" outlineLevel="1" thickBot="1" x14ac:dyDescent="0.25">
      <c r="A109" s="107" t="s">
        <v>243</v>
      </c>
      <c r="B109" s="107" t="s">
        <v>260</v>
      </c>
      <c r="C109" s="108" t="s">
        <v>381</v>
      </c>
      <c r="D109" s="63"/>
      <c r="E109" s="3">
        <v>5.9927081316648521E-5</v>
      </c>
      <c r="F109" s="3">
        <v>1.085346028290412E-3</v>
      </c>
      <c r="G109" s="3" t="s">
        <v>432</v>
      </c>
      <c r="H109" s="3">
        <v>1.2429320569378953E-3</v>
      </c>
      <c r="I109" s="3">
        <v>2.4414736832708656E-4</v>
      </c>
      <c r="J109" s="3">
        <v>2.4414736832708656E-4</v>
      </c>
      <c r="K109" s="3">
        <v>2.4414736832708656E-4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2.2195215302462414</v>
      </c>
      <c r="AL109" s="39" t="s">
        <v>245</v>
      </c>
    </row>
    <row r="110" spans="1:38" ht="26.25" hidden="1" customHeight="1" outlineLevel="1" thickBot="1" x14ac:dyDescent="0.25">
      <c r="A110" s="107" t="s">
        <v>243</v>
      </c>
      <c r="B110" s="107" t="s">
        <v>261</v>
      </c>
      <c r="C110" s="108" t="s">
        <v>382</v>
      </c>
      <c r="D110" s="63"/>
      <c r="E110" s="3">
        <v>1.2910082006894095E-5</v>
      </c>
      <c r="F110" s="3">
        <v>1.2626060202742422E-3</v>
      </c>
      <c r="G110" s="3" t="s">
        <v>432</v>
      </c>
      <c r="H110" s="3">
        <v>7.7460492041364561E-4</v>
      </c>
      <c r="I110" s="3">
        <v>6.1968393633091644E-4</v>
      </c>
      <c r="J110" s="3">
        <v>6.1968393633091644E-4</v>
      </c>
      <c r="K110" s="3">
        <v>6.1968393633091644E-4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2.5820164013788189</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2.1102321282574863E-2</v>
      </c>
      <c r="F112" s="3" t="s">
        <v>432</v>
      </c>
      <c r="G112" s="3" t="s">
        <v>432</v>
      </c>
      <c r="H112" s="3">
        <v>7.9133704809655731E-2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1243000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1.4954250192042184</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1.1381467241779499</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1.1776903722000001</v>
      </c>
      <c r="G125" s="3" t="s">
        <v>432</v>
      </c>
      <c r="H125" s="3" t="s">
        <v>432</v>
      </c>
      <c r="I125" s="3">
        <v>1.07954950785E-2</v>
      </c>
      <c r="J125" s="3">
        <v>7.1642830975500005E-2</v>
      </c>
      <c r="K125" s="3">
        <v>0.15146406731350001</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327.13621449999999</v>
      </c>
      <c r="AL125" s="39" t="s">
        <v>425</v>
      </c>
    </row>
    <row r="126" spans="1:38" ht="26.25"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customHeight="1" outlineLevel="1" thickBot="1" x14ac:dyDescent="0.25">
      <c r="A136" s="103" t="s">
        <v>288</v>
      </c>
      <c r="B136" s="103" t="s">
        <v>313</v>
      </c>
      <c r="C136" s="104" t="s">
        <v>314</v>
      </c>
      <c r="D136" s="59"/>
      <c r="E136" s="3" t="s">
        <v>432</v>
      </c>
      <c r="F136" s="3">
        <v>0.15049749695812656</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8.2284126009838996</v>
      </c>
      <c r="F141" s="16">
        <f t="shared" ref="F141:AD141" si="0">SUM(F14:F140)</f>
        <v>7.8828079389234418</v>
      </c>
      <c r="G141" s="16">
        <f t="shared" si="0"/>
        <v>40.353246745485009</v>
      </c>
      <c r="H141" s="16">
        <f t="shared" si="0"/>
        <v>6.1274554291585179</v>
      </c>
      <c r="I141" s="16">
        <f t="shared" si="0"/>
        <v>1.5846525723906362</v>
      </c>
      <c r="J141" s="16">
        <f t="shared" si="0"/>
        <v>2.0743082727303612</v>
      </c>
      <c r="K141" s="16">
        <f t="shared" si="0"/>
        <v>3.12266941506681</v>
      </c>
      <c r="L141" s="16">
        <f t="shared" si="0"/>
        <v>0.2859231784398345</v>
      </c>
      <c r="M141" s="16">
        <f t="shared" si="0"/>
        <v>16.347706934021804</v>
      </c>
      <c r="N141" s="16">
        <f t="shared" si="0"/>
        <v>0.67032764168590409</v>
      </c>
      <c r="O141" s="16">
        <f t="shared" si="0"/>
        <v>0.31285526561989968</v>
      </c>
      <c r="P141" s="16">
        <f t="shared" si="0"/>
        <v>4.5127564655878756E-2</v>
      </c>
      <c r="Q141" s="16">
        <f t="shared" si="0"/>
        <v>0.15387264553042318</v>
      </c>
      <c r="R141" s="16">
        <f>SUM(R14:R140)</f>
        <v>0.24775573638859177</v>
      </c>
      <c r="S141" s="16">
        <f t="shared" si="0"/>
        <v>6.2778893082415244E-2</v>
      </c>
      <c r="T141" s="16">
        <f t="shared" si="0"/>
        <v>0.29689078912813838</v>
      </c>
      <c r="U141" s="16">
        <f t="shared" si="0"/>
        <v>0.46787890523953463</v>
      </c>
      <c r="V141" s="16">
        <f t="shared" si="0"/>
        <v>3.4924295272034347</v>
      </c>
      <c r="W141" s="16">
        <f t="shared" si="0"/>
        <v>0.59033676037390692</v>
      </c>
      <c r="X141" s="16">
        <f t="shared" si="0"/>
        <v>5.9026874440256991E-2</v>
      </c>
      <c r="Y141" s="16">
        <f t="shared" si="0"/>
        <v>0.12242053711244982</v>
      </c>
      <c r="Z141" s="16">
        <f t="shared" si="0"/>
        <v>3.3611411747195959E-2</v>
      </c>
      <c r="AA141" s="16">
        <f t="shared" si="0"/>
        <v>2.6252773587603712E-2</v>
      </c>
      <c r="AB141" s="16">
        <f t="shared" si="0"/>
        <v>0.24136087064750653</v>
      </c>
      <c r="AC141" s="16">
        <f t="shared" si="0"/>
        <v>9.6647254089346074E-2</v>
      </c>
      <c r="AD141" s="16">
        <f t="shared" si="0"/>
        <v>7.6344931434415252E-4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8.2284126009838996</v>
      </c>
      <c r="F152" s="11">
        <f t="shared" ref="F152:AD152" si="1">SUM(F$141, F$151, IF(AND(ISNUMBER(SEARCH($B$4,"AT|BE|CH|GB|IE|LT|LU|NL")),SUM(F$143:F$149)&gt;0),SUM(F$143:F$149)-SUM(F$27:F$33),0))</f>
        <v>7.8828079389234418</v>
      </c>
      <c r="G152" s="11">
        <f t="shared" si="1"/>
        <v>40.353246745485009</v>
      </c>
      <c r="H152" s="11">
        <f t="shared" si="1"/>
        <v>6.1274554291585179</v>
      </c>
      <c r="I152" s="11">
        <f t="shared" si="1"/>
        <v>1.5846525723906362</v>
      </c>
      <c r="J152" s="11">
        <f t="shared" si="1"/>
        <v>2.0743082727303612</v>
      </c>
      <c r="K152" s="11">
        <f t="shared" si="1"/>
        <v>3.12266941506681</v>
      </c>
      <c r="L152" s="11">
        <f t="shared" si="1"/>
        <v>0.2859231784398345</v>
      </c>
      <c r="M152" s="11">
        <f t="shared" si="1"/>
        <v>16.347706934021804</v>
      </c>
      <c r="N152" s="11">
        <f t="shared" si="1"/>
        <v>0.67032764168590409</v>
      </c>
      <c r="O152" s="11">
        <f t="shared" si="1"/>
        <v>0.31285526561989968</v>
      </c>
      <c r="P152" s="11">
        <f t="shared" si="1"/>
        <v>4.5127564655878756E-2</v>
      </c>
      <c r="Q152" s="11">
        <f t="shared" si="1"/>
        <v>0.15387264553042318</v>
      </c>
      <c r="R152" s="11">
        <f t="shared" si="1"/>
        <v>0.24775573638859177</v>
      </c>
      <c r="S152" s="11">
        <f t="shared" si="1"/>
        <v>6.2778893082415244E-2</v>
      </c>
      <c r="T152" s="11">
        <f t="shared" si="1"/>
        <v>0.29689078912813838</v>
      </c>
      <c r="U152" s="11">
        <f t="shared" si="1"/>
        <v>0.46787890523953463</v>
      </c>
      <c r="V152" s="11">
        <f t="shared" si="1"/>
        <v>3.4924295272034347</v>
      </c>
      <c r="W152" s="11">
        <f t="shared" si="1"/>
        <v>0.59033676037390692</v>
      </c>
      <c r="X152" s="11">
        <f t="shared" si="1"/>
        <v>5.9026874440256991E-2</v>
      </c>
      <c r="Y152" s="11">
        <f t="shared" si="1"/>
        <v>0.12242053711244982</v>
      </c>
      <c r="Z152" s="11">
        <f t="shared" si="1"/>
        <v>3.3611411747195959E-2</v>
      </c>
      <c r="AA152" s="11">
        <f t="shared" si="1"/>
        <v>2.6252773587603712E-2</v>
      </c>
      <c r="AB152" s="11">
        <f t="shared" si="1"/>
        <v>0.24136087064750653</v>
      </c>
      <c r="AC152" s="11">
        <f t="shared" si="1"/>
        <v>9.6647254089346074E-2</v>
      </c>
      <c r="AD152" s="11">
        <f t="shared" si="1"/>
        <v>7.6344931434415252E-4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8.2284126009838996</v>
      </c>
      <c r="F154" s="11">
        <f>SUM(F$141, F$153, -1 * IF(OR($B$6=2005,$B$6&gt;=2020),SUM(F$99:F$122),0), IF(AND(ISNUMBER(SEARCH($B$4,"AT|BE|CH|GB|IE|LT|LU|NL")),SUM(F$143:F$149)&gt;0),SUM(F$143:F$149)-SUM(F$27:F$33),0))</f>
        <v>7.8828079389234418</v>
      </c>
      <c r="G154" s="11">
        <f>SUM(G$141, G$153, IF(AND(ISNUMBER(SEARCH($B$4,"AT|BE|CH|GB|IE|LT|LU|NL")),SUM(G$143:G$149)&gt;0),SUM(G$143:G$149)-SUM(G$27:G$33),0))</f>
        <v>40.353246745485009</v>
      </c>
      <c r="H154" s="11">
        <f>SUM(H$141, H$153, IF(AND(ISNUMBER(SEARCH($B$4,"AT|BE|CH|GB|IE|LT|LU|NL")),SUM(H$143:H$149)&gt;0),SUM(H$143:H$149)-SUM(H$27:H$33),0))</f>
        <v>6.1274554291585179</v>
      </c>
      <c r="I154" s="11">
        <f t="shared" ref="I154:AD154" si="2">SUM(I$141, I$153, IF(AND(ISNUMBER(SEARCH($B$4,"AT|BE|CH|GB|IE|LT|LU|NL")),SUM(I$143:I$149)&gt;0),SUM(I$143:I$149)-SUM(I$27:I$33),0))</f>
        <v>1.5846525723906362</v>
      </c>
      <c r="J154" s="11">
        <f t="shared" si="2"/>
        <v>2.0743082727303612</v>
      </c>
      <c r="K154" s="11">
        <f t="shared" si="2"/>
        <v>3.12266941506681</v>
      </c>
      <c r="L154" s="11">
        <f t="shared" si="2"/>
        <v>0.2859231784398345</v>
      </c>
      <c r="M154" s="11">
        <f t="shared" si="2"/>
        <v>16.347706934021804</v>
      </c>
      <c r="N154" s="11">
        <f t="shared" si="2"/>
        <v>0.67032764168590409</v>
      </c>
      <c r="O154" s="11">
        <f t="shared" si="2"/>
        <v>0.31285526561989968</v>
      </c>
      <c r="P154" s="11">
        <f t="shared" si="2"/>
        <v>4.5127564655878756E-2</v>
      </c>
      <c r="Q154" s="11">
        <f t="shared" si="2"/>
        <v>0.15387264553042318</v>
      </c>
      <c r="R154" s="11">
        <f t="shared" si="2"/>
        <v>0.24775573638859177</v>
      </c>
      <c r="S154" s="11">
        <f t="shared" si="2"/>
        <v>6.2778893082415244E-2</v>
      </c>
      <c r="T154" s="11">
        <f t="shared" si="2"/>
        <v>0.29689078912813838</v>
      </c>
      <c r="U154" s="11">
        <f t="shared" si="2"/>
        <v>0.46787890523953463</v>
      </c>
      <c r="V154" s="11">
        <f t="shared" si="2"/>
        <v>3.4924295272034347</v>
      </c>
      <c r="W154" s="11">
        <f t="shared" si="2"/>
        <v>0.59033676037390692</v>
      </c>
      <c r="X154" s="11">
        <f t="shared" si="2"/>
        <v>5.9026874440256991E-2</v>
      </c>
      <c r="Y154" s="11">
        <f t="shared" si="2"/>
        <v>0.12242053711244982</v>
      </c>
      <c r="Z154" s="11">
        <f t="shared" si="2"/>
        <v>3.3611411747195959E-2</v>
      </c>
      <c r="AA154" s="11">
        <f t="shared" si="2"/>
        <v>2.6252773587603712E-2</v>
      </c>
      <c r="AB154" s="11">
        <f t="shared" si="2"/>
        <v>0.24136087064750653</v>
      </c>
      <c r="AC154" s="11">
        <f t="shared" si="2"/>
        <v>9.6647254089346074E-2</v>
      </c>
      <c r="AD154" s="11">
        <f t="shared" si="2"/>
        <v>7.6344931434415252E-4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0.13919999999999999</v>
      </c>
      <c r="F163" s="21">
        <v>0.41759999999999997</v>
      </c>
      <c r="G163" s="21">
        <v>2.784E-2</v>
      </c>
      <c r="H163" s="21">
        <v>2.784E-2</v>
      </c>
      <c r="I163" s="21">
        <v>1.2527999999999999E-2</v>
      </c>
      <c r="J163" s="21">
        <v>1.5311999999999999E-2</v>
      </c>
      <c r="K163" s="21">
        <v>2.3663999999999998E-2</v>
      </c>
      <c r="L163" s="21">
        <v>0.11275199999999999</v>
      </c>
      <c r="M163" s="21">
        <v>4.1760000000000002</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1.3919999999999999</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sheetPr>
  <dimension ref="A1:AL170"/>
  <sheetViews>
    <sheetView tabSelected="1" zoomScale="85" zoomScaleNormal="85" workbookViewId="0">
      <pane xSplit="4" ySplit="13" topLeftCell="E15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1997</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1997</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4.0915505490103055</v>
      </c>
      <c r="F14" s="3">
        <v>1.24146168E-2</v>
      </c>
      <c r="G14" s="3">
        <v>33.822671285628523</v>
      </c>
      <c r="H14" s="3" t="s">
        <v>431</v>
      </c>
      <c r="I14" s="3">
        <v>0.30611094480000001</v>
      </c>
      <c r="J14" s="3">
        <v>0.52404425919999997</v>
      </c>
      <c r="K14" s="3">
        <v>0.87274420640000017</v>
      </c>
      <c r="L14" s="3">
        <v>3.1467430848000004E-3</v>
      </c>
      <c r="M14" s="3">
        <v>7.6769260701723976E-2</v>
      </c>
      <c r="N14" s="3">
        <v>0.13107663936000002</v>
      </c>
      <c r="O14" s="3">
        <v>0.13142361599999999</v>
      </c>
      <c r="P14" s="3">
        <v>2.5289339496000002E-2</v>
      </c>
      <c r="Q14" s="3">
        <v>0.12492431088</v>
      </c>
      <c r="R14" s="3">
        <v>7.9498954799999993E-2</v>
      </c>
      <c r="S14" s="3">
        <v>9.2213013599999998E-3</v>
      </c>
      <c r="T14" s="3">
        <v>0.109074744</v>
      </c>
      <c r="U14" s="3">
        <v>0.39210909935999999</v>
      </c>
      <c r="V14" s="3">
        <v>8.5109092800000008E-2</v>
      </c>
      <c r="W14" s="3">
        <v>8.7332340000000008E-2</v>
      </c>
      <c r="X14" s="3">
        <v>1.1321855999999999E-5</v>
      </c>
      <c r="Y14" s="3">
        <v>3.22671492E-4</v>
      </c>
      <c r="Z14" s="3">
        <v>2.5299853199999998E-4</v>
      </c>
      <c r="AA14" s="3">
        <v>1.8956627519999999E-5</v>
      </c>
      <c r="AB14" s="3">
        <v>6.0594850752000002E-4</v>
      </c>
      <c r="AC14" s="3">
        <v>5.8351152228000004E-2</v>
      </c>
      <c r="AD14" s="3">
        <v>2.8740095999999999E-5</v>
      </c>
      <c r="AE14" s="50"/>
      <c r="AF14" s="22">
        <v>96.456000000000003</v>
      </c>
      <c r="AG14" s="22">
        <v>8709.1200000000008</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0.36942226699999997</v>
      </c>
      <c r="F17" s="3">
        <v>1.5671940999999998E-2</v>
      </c>
      <c r="G17" s="3">
        <v>0.53846052929999999</v>
      </c>
      <c r="H17" s="3" t="s">
        <v>431</v>
      </c>
      <c r="I17" s="3">
        <v>1.23450022E-2</v>
      </c>
      <c r="J17" s="3">
        <v>1.37768102E-2</v>
      </c>
      <c r="K17" s="3">
        <v>1.49344422E-2</v>
      </c>
      <c r="L17" s="3">
        <v>6.4110706720000004E-3</v>
      </c>
      <c r="M17" s="3">
        <v>4.1410992000000001E-2</v>
      </c>
      <c r="N17" s="3">
        <v>4.6154501099999997E-3</v>
      </c>
      <c r="O17" s="3">
        <v>3.9484682009999997E-3</v>
      </c>
      <c r="P17" s="3">
        <v>9.7677808000000009E-4</v>
      </c>
      <c r="Q17" s="3">
        <v>4.3780413700000003E-3</v>
      </c>
      <c r="R17" s="3">
        <v>2.8861693700000003E-3</v>
      </c>
      <c r="S17" s="3">
        <v>4.2943129399999999E-4</v>
      </c>
      <c r="T17" s="3">
        <v>2.9601510019999998E-3</v>
      </c>
      <c r="U17" s="3">
        <v>1.377385431E-2</v>
      </c>
      <c r="V17" s="3">
        <v>1.91487527E-2</v>
      </c>
      <c r="W17" s="3">
        <v>3.8397505999999996E-3</v>
      </c>
      <c r="X17" s="3">
        <v>1.077086132E-3</v>
      </c>
      <c r="Y17" s="3">
        <v>8.5114566799999996E-3</v>
      </c>
      <c r="Z17" s="3">
        <v>9.7218886000000006E-4</v>
      </c>
      <c r="AA17" s="3">
        <v>8.5065824400000001E-4</v>
      </c>
      <c r="AB17" s="3">
        <v>1.1411389916000001E-2</v>
      </c>
      <c r="AC17" s="3">
        <v>2.0418813505999997E-3</v>
      </c>
      <c r="AD17" s="3">
        <v>1.005312E-6</v>
      </c>
      <c r="AE17" s="50"/>
      <c r="AF17" s="22">
        <v>613.56899999999996</v>
      </c>
      <c r="AG17" s="22">
        <v>304.64</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0.386070462</v>
      </c>
      <c r="F18" s="3">
        <v>1.8814349999999997E-2</v>
      </c>
      <c r="G18" s="3">
        <v>3.5370978000000004E-2</v>
      </c>
      <c r="H18" s="3" t="s">
        <v>431</v>
      </c>
      <c r="I18" s="3">
        <v>1.5051480000000001E-2</v>
      </c>
      <c r="J18" s="3">
        <v>1.5051480000000001E-2</v>
      </c>
      <c r="K18" s="3">
        <v>1.5051480000000001E-2</v>
      </c>
      <c r="L18" s="3">
        <v>8.4288287999999996E-3</v>
      </c>
      <c r="M18" s="3">
        <v>4.9669883999999997E-2</v>
      </c>
      <c r="N18" s="3">
        <v>5.3372320076536317E-5</v>
      </c>
      <c r="O18" s="3">
        <v>4.5154439999999995E-3</v>
      </c>
      <c r="P18" s="3">
        <v>9.0308879999999997E-5</v>
      </c>
      <c r="Q18" s="3">
        <v>2.2577219999999999E-5</v>
      </c>
      <c r="R18" s="3">
        <v>1.5051480000000003E-4</v>
      </c>
      <c r="S18" s="3">
        <v>1.6556628000000001E-4</v>
      </c>
      <c r="T18" s="3">
        <v>6.0205920000000002E-6</v>
      </c>
      <c r="U18" s="3">
        <v>8.2783140000000006E-5</v>
      </c>
      <c r="V18" s="3">
        <v>2.1824646E-2</v>
      </c>
      <c r="W18" s="3">
        <v>1.0536035999999999E-3</v>
      </c>
      <c r="X18" s="3">
        <v>1.4298906000000001E-3</v>
      </c>
      <c r="Y18" s="3">
        <v>1.1288610000000001E-2</v>
      </c>
      <c r="Z18" s="3">
        <v>1.2793758E-3</v>
      </c>
      <c r="AA18" s="3">
        <v>1.1288609999999999E-3</v>
      </c>
      <c r="AB18" s="3">
        <v>1.51267374E-2</v>
      </c>
      <c r="AC18" s="3">
        <v>1.0536036000000001E-6</v>
      </c>
      <c r="AD18" s="3" t="s">
        <v>431</v>
      </c>
      <c r="AE18" s="50"/>
      <c r="AF18" s="22">
        <v>752.57399999999996</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2.6557440000000005E-2</v>
      </c>
      <c r="F20" s="3">
        <v>1.5052800000000001E-4</v>
      </c>
      <c r="G20" s="3">
        <v>0.18063360000000003</v>
      </c>
      <c r="H20" s="3" t="s">
        <v>431</v>
      </c>
      <c r="I20" s="3">
        <v>3.4406400000000005E-4</v>
      </c>
      <c r="J20" s="3">
        <v>8.4940800000000006E-4</v>
      </c>
      <c r="K20" s="3">
        <v>1.257984E-3</v>
      </c>
      <c r="L20" s="3">
        <v>2.2020096000000002E-5</v>
      </c>
      <c r="M20" s="3">
        <v>9.3542400000000002E-4</v>
      </c>
      <c r="N20" s="3">
        <v>1.6128000000000002E-3</v>
      </c>
      <c r="O20" s="3">
        <v>1.9353600000000004E-4</v>
      </c>
      <c r="P20" s="3">
        <v>3.1180800000000006E-4</v>
      </c>
      <c r="Q20" s="3">
        <v>1.5375360000000002E-3</v>
      </c>
      <c r="R20" s="3">
        <v>9.7843200000000022E-4</v>
      </c>
      <c r="S20" s="3">
        <v>1.0752000000000001E-4</v>
      </c>
      <c r="T20" s="3">
        <v>1.0429440000000001E-3</v>
      </c>
      <c r="U20" s="3">
        <v>4.8384000000000005E-3</v>
      </c>
      <c r="V20" s="3">
        <v>9.4617600000000029E-4</v>
      </c>
      <c r="W20" s="3">
        <v>1.0752000000000003E-3</v>
      </c>
      <c r="X20" s="3">
        <v>1.3977600000000002E-7</v>
      </c>
      <c r="Y20" s="3">
        <v>3.9782400000000006E-6</v>
      </c>
      <c r="Z20" s="3">
        <v>3.1180800000000006E-6</v>
      </c>
      <c r="AA20" s="3">
        <v>2.2579200000000004E-7</v>
      </c>
      <c r="AB20" s="3">
        <v>7.461888000000001E-6</v>
      </c>
      <c r="AC20" s="3">
        <v>7.2038400000000013E-4</v>
      </c>
      <c r="AD20" s="3">
        <v>3.5481599999999999E-7</v>
      </c>
      <c r="AE20" s="50"/>
      <c r="AF20" s="22">
        <v>0</v>
      </c>
      <c r="AG20" s="22">
        <v>107.52000000000001</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7.8960999999999996E-3</v>
      </c>
      <c r="F21" s="3">
        <v>1.1035579999999999E-3</v>
      </c>
      <c r="G21" s="3">
        <v>3.01370163E-2</v>
      </c>
      <c r="H21" s="3" t="s">
        <v>431</v>
      </c>
      <c r="I21" s="3">
        <v>9.3918200000000005E-5</v>
      </c>
      <c r="J21" s="3">
        <v>1.7814220000000002E-4</v>
      </c>
      <c r="K21" s="3">
        <v>2.4623820000000004E-4</v>
      </c>
      <c r="L21" s="3">
        <v>5.5456160000000003E-6</v>
      </c>
      <c r="M21" s="3">
        <v>1.515714E-3</v>
      </c>
      <c r="N21" s="3">
        <v>2.6931578999999999E-4</v>
      </c>
      <c r="O21" s="3">
        <v>3.2298200999999998E-5</v>
      </c>
      <c r="P21" s="3">
        <v>7.7288599999999997E-5</v>
      </c>
      <c r="Q21" s="3">
        <v>2.60945E-4</v>
      </c>
      <c r="R21" s="3">
        <v>1.6368156999999999E-4</v>
      </c>
      <c r="S21" s="3">
        <v>1.8041914000000003E-5</v>
      </c>
      <c r="T21" s="3">
        <v>1.7443356999999999E-4</v>
      </c>
      <c r="U21" s="3">
        <v>8.0911961999999998E-4</v>
      </c>
      <c r="V21" s="3">
        <v>1.9192569999999998E-4</v>
      </c>
      <c r="W21" s="3">
        <v>1.7919999999999999E-4</v>
      </c>
      <c r="X21" s="3">
        <v>2.3295999999999999E-8</v>
      </c>
      <c r="Y21" s="3">
        <v>6.6303999999999999E-7</v>
      </c>
      <c r="Z21" s="3">
        <v>5.1967999999999995E-7</v>
      </c>
      <c r="AA21" s="3">
        <v>3.7632000000000002E-8</v>
      </c>
      <c r="AB21" s="3">
        <v>1.2436479999999999E-6</v>
      </c>
      <c r="AC21" s="3">
        <v>1.2006399999999999E-4</v>
      </c>
      <c r="AD21" s="3">
        <v>5.9136000000000001E-8</v>
      </c>
      <c r="AE21" s="50"/>
      <c r="AF21" s="22">
        <v>46.89</v>
      </c>
      <c r="AG21" s="22">
        <v>17.920000000000002</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5.2702720000000008E-2</v>
      </c>
      <c r="F24" s="3">
        <v>2.7052032000000004E-2</v>
      </c>
      <c r="G24" s="3">
        <v>0.27417600000000009</v>
      </c>
      <c r="H24" s="3">
        <v>0</v>
      </c>
      <c r="I24" s="3">
        <v>3.6108800000000003E-3</v>
      </c>
      <c r="J24" s="3">
        <v>3.5642880000000002E-2</v>
      </c>
      <c r="K24" s="3">
        <v>3.7775360000000008E-2</v>
      </c>
      <c r="L24" s="3">
        <v>2.3109632000000002E-4</v>
      </c>
      <c r="M24" s="3">
        <v>0.28361984000000007</v>
      </c>
      <c r="N24" s="3">
        <v>1.4909440000000003E-2</v>
      </c>
      <c r="O24" s="3">
        <v>5.4835200000000011E-4</v>
      </c>
      <c r="P24" s="3">
        <v>2.4066560000000001E-3</v>
      </c>
      <c r="Q24" s="3">
        <v>1.21856E-3</v>
      </c>
      <c r="R24" s="3">
        <v>4.1126400000000007E-3</v>
      </c>
      <c r="S24" s="3">
        <v>5.3312000000000003E-3</v>
      </c>
      <c r="T24" s="3">
        <v>3.9603200000000007E-3</v>
      </c>
      <c r="U24" s="3">
        <v>5.4835200000000011E-4</v>
      </c>
      <c r="V24" s="3">
        <v>6.092800000000001E-2</v>
      </c>
      <c r="W24" s="3">
        <v>6.1841920000000015E-2</v>
      </c>
      <c r="X24" s="3">
        <v>1.3861120000000003E-5</v>
      </c>
      <c r="Y24" s="3">
        <v>1.7943296000000004E-5</v>
      </c>
      <c r="Z24" s="3">
        <v>7.219968000000002E-6</v>
      </c>
      <c r="AA24" s="3">
        <v>5.6358400000000006E-6</v>
      </c>
      <c r="AB24" s="3">
        <v>4.4660224000000009E-5</v>
      </c>
      <c r="AC24" s="3">
        <v>1.8887680000000001E-4</v>
      </c>
      <c r="AD24" s="3">
        <v>5.1788800000000015E-5</v>
      </c>
      <c r="AE24" s="50"/>
      <c r="AF24" s="22" t="s">
        <v>431</v>
      </c>
      <c r="AG24" s="22">
        <v>304.64000000000004</v>
      </c>
      <c r="AH24" s="22" t="s">
        <v>431</v>
      </c>
      <c r="AI24" s="22" t="s">
        <v>431</v>
      </c>
      <c r="AJ24" s="22" t="s">
        <v>431</v>
      </c>
      <c r="AK24" s="22" t="s">
        <v>432</v>
      </c>
      <c r="AL24" s="39" t="s">
        <v>49</v>
      </c>
    </row>
    <row r="25" spans="1:38" ht="26.25" customHeight="1" thickBot="1" x14ac:dyDescent="0.25">
      <c r="A25" s="118" t="s">
        <v>73</v>
      </c>
      <c r="B25" s="118" t="s">
        <v>74</v>
      </c>
      <c r="C25" s="119" t="s">
        <v>75</v>
      </c>
      <c r="D25" s="59"/>
      <c r="E25" s="3">
        <v>2.55850887265674E-3</v>
      </c>
      <c r="F25" s="3">
        <v>1.5412704052149038E-4</v>
      </c>
      <c r="G25" s="3">
        <v>2.4660326483438459E-4</v>
      </c>
      <c r="H25" s="3" t="s">
        <v>433</v>
      </c>
      <c r="I25" s="3">
        <v>2.1577785673008647E-5</v>
      </c>
      <c r="J25" s="3">
        <v>2.1577785673008647E-5</v>
      </c>
      <c r="K25" s="3">
        <v>2.1577785673008647E-5</v>
      </c>
      <c r="L25" s="3" t="s">
        <v>433</v>
      </c>
      <c r="M25" s="3">
        <v>3.6373981563071721E-3</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11.179450757185784</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0.45318203057742046</v>
      </c>
      <c r="F27" s="3">
        <v>0.47754131742735528</v>
      </c>
      <c r="G27" s="3" t="s">
        <v>433</v>
      </c>
      <c r="H27" s="3">
        <v>5.2515925525145897E-2</v>
      </c>
      <c r="I27" s="3">
        <v>5.3083802482472124E-3</v>
      </c>
      <c r="J27" s="3">
        <v>5.3083802482472124E-3</v>
      </c>
      <c r="K27" s="3">
        <v>5.3083802482472124E-3</v>
      </c>
      <c r="L27" s="3" t="s">
        <v>433</v>
      </c>
      <c r="M27" s="3">
        <v>4.0166713597428814</v>
      </c>
      <c r="N27" s="3">
        <v>1.7224086167011501E-3</v>
      </c>
      <c r="O27" s="3" t="s">
        <v>433</v>
      </c>
      <c r="P27" s="3" t="s">
        <v>433</v>
      </c>
      <c r="Q27" s="3" t="s">
        <v>433</v>
      </c>
      <c r="R27" s="3" t="s">
        <v>433</v>
      </c>
      <c r="S27" s="3" t="s">
        <v>433</v>
      </c>
      <c r="T27" s="3" t="s">
        <v>433</v>
      </c>
      <c r="U27" s="3" t="s">
        <v>433</v>
      </c>
      <c r="V27" s="3" t="s">
        <v>433</v>
      </c>
      <c r="W27" s="3" t="s">
        <v>433</v>
      </c>
      <c r="X27" s="3">
        <v>3.2661518806134562E-4</v>
      </c>
      <c r="Y27" s="3">
        <v>4.4324152051704107E-4</v>
      </c>
      <c r="Z27" s="3">
        <v>2.2111922422232379E-4</v>
      </c>
      <c r="AA27" s="3">
        <v>4.8681479524624848E-4</v>
      </c>
      <c r="AB27" s="3">
        <v>1.477790728046959E-3</v>
      </c>
      <c r="AC27" s="3" t="s">
        <v>433</v>
      </c>
      <c r="AD27" s="3" t="s">
        <v>433</v>
      </c>
      <c r="AE27" s="50"/>
      <c r="AF27" s="22">
        <v>2241.7654184419544</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1.642885479851872E-2</v>
      </c>
      <c r="F28" s="3">
        <v>1.0992343880774729E-2</v>
      </c>
      <c r="G28" s="3" t="s">
        <v>433</v>
      </c>
      <c r="H28" s="3">
        <v>4.8701915099848601E-4</v>
      </c>
      <c r="I28" s="3">
        <v>7.4159747170402185E-4</v>
      </c>
      <c r="J28" s="3">
        <v>7.4159747170402185E-4</v>
      </c>
      <c r="K28" s="3">
        <v>7.4159747170402185E-4</v>
      </c>
      <c r="L28" s="3" t="s">
        <v>433</v>
      </c>
      <c r="M28" s="3">
        <v>0.11059280820694771</v>
      </c>
      <c r="N28" s="3">
        <v>4.8085031958099149E-5</v>
      </c>
      <c r="O28" s="3" t="s">
        <v>433</v>
      </c>
      <c r="P28" s="3" t="s">
        <v>433</v>
      </c>
      <c r="Q28" s="3" t="s">
        <v>433</v>
      </c>
      <c r="R28" s="3" t="s">
        <v>433</v>
      </c>
      <c r="S28" s="3" t="s">
        <v>433</v>
      </c>
      <c r="T28" s="3" t="s">
        <v>433</v>
      </c>
      <c r="U28" s="3" t="s">
        <v>433</v>
      </c>
      <c r="V28" s="3" t="s">
        <v>433</v>
      </c>
      <c r="W28" s="3" t="s">
        <v>433</v>
      </c>
      <c r="X28" s="3">
        <v>1.0514739573454078E-5</v>
      </c>
      <c r="Y28" s="3">
        <v>1.2233154777694499E-5</v>
      </c>
      <c r="Z28" s="3">
        <v>6.2728904460223964E-6</v>
      </c>
      <c r="AA28" s="3">
        <v>1.241255484480575E-5</v>
      </c>
      <c r="AB28" s="3">
        <v>4.1433339641976722E-5</v>
      </c>
      <c r="AC28" s="3" t="s">
        <v>433</v>
      </c>
      <c r="AD28" s="3" t="s">
        <v>433</v>
      </c>
      <c r="AE28" s="50"/>
      <c r="AF28" s="22">
        <v>51.784972690802199</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1.2699941080192436</v>
      </c>
      <c r="F29" s="3">
        <v>0.33213998645706089</v>
      </c>
      <c r="G29" s="3" t="s">
        <v>433</v>
      </c>
      <c r="H29" s="3">
        <v>2.5896282099554628E-3</v>
      </c>
      <c r="I29" s="3">
        <v>2.9867692379377538E-2</v>
      </c>
      <c r="J29" s="3">
        <v>2.9867692379377538E-2</v>
      </c>
      <c r="K29" s="3">
        <v>2.9867692379377538E-2</v>
      </c>
      <c r="L29" s="3" t="s">
        <v>433</v>
      </c>
      <c r="M29" s="3">
        <v>2.13931288528756</v>
      </c>
      <c r="N29" s="3">
        <v>1.9590182269671845E-3</v>
      </c>
      <c r="O29" s="3" t="s">
        <v>433</v>
      </c>
      <c r="P29" s="3" t="s">
        <v>433</v>
      </c>
      <c r="Q29" s="3" t="s">
        <v>433</v>
      </c>
      <c r="R29" s="3" t="s">
        <v>433</v>
      </c>
      <c r="S29" s="3" t="s">
        <v>433</v>
      </c>
      <c r="T29" s="3" t="s">
        <v>433</v>
      </c>
      <c r="U29" s="3" t="s">
        <v>433</v>
      </c>
      <c r="V29" s="3" t="s">
        <v>433</v>
      </c>
      <c r="W29" s="3" t="s">
        <v>433</v>
      </c>
      <c r="X29" s="3">
        <v>1.7314449470580583E-4</v>
      </c>
      <c r="Y29" s="3">
        <v>1.0747131269544458E-3</v>
      </c>
      <c r="Z29" s="3">
        <v>1.1928085363843478E-3</v>
      </c>
      <c r="AA29" s="3">
        <v>2.8088664164013289E-4</v>
      </c>
      <c r="AB29" s="3">
        <v>2.721552799684732E-3</v>
      </c>
      <c r="AC29" s="3" t="s">
        <v>433</v>
      </c>
      <c r="AD29" s="3" t="s">
        <v>433</v>
      </c>
      <c r="AE29" s="50"/>
      <c r="AF29" s="22">
        <v>1781.4552008121734</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9.0306502546907584E-4</v>
      </c>
      <c r="F30" s="3">
        <v>1.7870895232927196E-2</v>
      </c>
      <c r="G30" s="3" t="s">
        <v>433</v>
      </c>
      <c r="H30" s="3">
        <v>8.0242223648607655E-6</v>
      </c>
      <c r="I30" s="3">
        <v>2.9920829157107943E-4</v>
      </c>
      <c r="J30" s="3">
        <v>2.9920829157107943E-4</v>
      </c>
      <c r="K30" s="3">
        <v>2.9920829157107943E-4</v>
      </c>
      <c r="L30" s="3" t="s">
        <v>433</v>
      </c>
      <c r="M30" s="3">
        <v>6.7689075779511915E-2</v>
      </c>
      <c r="N30" s="3">
        <v>4.4881243735661904E-6</v>
      </c>
      <c r="O30" s="3" t="s">
        <v>433</v>
      </c>
      <c r="P30" s="3" t="s">
        <v>433</v>
      </c>
      <c r="Q30" s="3" t="s">
        <v>433</v>
      </c>
      <c r="R30" s="3" t="s">
        <v>433</v>
      </c>
      <c r="S30" s="3" t="s">
        <v>433</v>
      </c>
      <c r="T30" s="3" t="s">
        <v>433</v>
      </c>
      <c r="U30" s="3" t="s">
        <v>433</v>
      </c>
      <c r="V30" s="3" t="s">
        <v>433</v>
      </c>
      <c r="W30" s="3" t="s">
        <v>433</v>
      </c>
      <c r="X30" s="3">
        <v>1.1424316587259396E-6</v>
      </c>
      <c r="Y30" s="3">
        <v>1.2784354276218846E-6</v>
      </c>
      <c r="Z30" s="3">
        <v>9.2482562849242708E-7</v>
      </c>
      <c r="AA30" s="3">
        <v>1.3872384427386406E-6</v>
      </c>
      <c r="AB30" s="3">
        <v>4.7329311575788923E-6</v>
      </c>
      <c r="AC30" s="3" t="s">
        <v>433</v>
      </c>
      <c r="AD30" s="3" t="s">
        <v>433</v>
      </c>
      <c r="AE30" s="50"/>
      <c r="AF30" s="22">
        <v>6.0644080550701958</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t="s">
        <v>433</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t="s">
        <v>433</v>
      </c>
      <c r="J32" s="3" t="s">
        <v>433</v>
      </c>
      <c r="K32" s="3" t="s">
        <v>433</v>
      </c>
      <c r="L32" s="3" t="s">
        <v>433</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t="s">
        <v>433</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t="s">
        <v>433</v>
      </c>
      <c r="J33" s="3" t="s">
        <v>433</v>
      </c>
      <c r="K33" s="3" t="s">
        <v>433</v>
      </c>
      <c r="L33" s="3" t="s">
        <v>433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3.8399999999999997E-2</v>
      </c>
      <c r="F36" s="3">
        <v>7.45E-3</v>
      </c>
      <c r="G36" s="3" t="s">
        <v>434</v>
      </c>
      <c r="H36" s="3">
        <v>6.9999999999999999E-6</v>
      </c>
      <c r="I36" s="3">
        <v>4.5999999999999999E-3</v>
      </c>
      <c r="J36" s="3">
        <v>4.5999999999999999E-3</v>
      </c>
      <c r="K36" s="3">
        <v>4.5999999999999999E-3</v>
      </c>
      <c r="L36" s="3" t="s">
        <v>433</v>
      </c>
      <c r="M36" s="3">
        <v>1.9800000000000002E-2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42.71</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0.17818680000000001</v>
      </c>
      <c r="F39" s="3">
        <v>5.1060929134889001E-2</v>
      </c>
      <c r="G39" s="3">
        <v>0.39337141625494598</v>
      </c>
      <c r="H39" s="3">
        <v>7.5068376663630862E-4</v>
      </c>
      <c r="I39" s="3">
        <v>5.5799720071940798E-2</v>
      </c>
      <c r="J39" s="3">
        <v>6.0748786323289693E-2</v>
      </c>
      <c r="K39" s="3">
        <v>6.3901367576437107E-2</v>
      </c>
      <c r="L39" s="3">
        <v>7.3003817801434237E-3</v>
      </c>
      <c r="M39" s="3">
        <v>0.44351094775628919</v>
      </c>
      <c r="N39" s="3">
        <v>5.850003628624896E-2</v>
      </c>
      <c r="O39" s="3">
        <v>5.1911897755845191E-2</v>
      </c>
      <c r="P39" s="3">
        <v>3.4429097002517933E-3</v>
      </c>
      <c r="Q39" s="3">
        <v>1.89375486258543E-3</v>
      </c>
      <c r="R39" s="3">
        <v>9.6643212603414914E-3</v>
      </c>
      <c r="S39" s="3">
        <v>8.6656125026977806E-3</v>
      </c>
      <c r="T39" s="3">
        <v>4.802661750089926E-2</v>
      </c>
      <c r="U39" s="3">
        <v>8.182043752248152E-4</v>
      </c>
      <c r="V39" s="3">
        <v>0.10250872023021056</v>
      </c>
      <c r="W39" s="3">
        <v>8.795267287504499E-2</v>
      </c>
      <c r="X39" s="3">
        <v>2.0799447313629964E-4</v>
      </c>
      <c r="Y39" s="3">
        <v>3.252219109060794E-4</v>
      </c>
      <c r="Z39" s="3">
        <v>1.0196268514414983E-4</v>
      </c>
      <c r="AA39" s="3">
        <v>8.1237573478519848E-5</v>
      </c>
      <c r="AB39" s="3">
        <v>7.1641664266504877E-4</v>
      </c>
      <c r="AC39" s="3">
        <v>3.6873775624814988E-4</v>
      </c>
      <c r="AD39" s="3">
        <v>7.6365885026977815E-5</v>
      </c>
      <c r="AE39" s="50"/>
      <c r="AF39" s="22">
        <v>339.16</v>
      </c>
      <c r="AG39" s="22">
        <v>430.08000000000004</v>
      </c>
      <c r="AH39" s="22" t="s">
        <v>431</v>
      </c>
      <c r="AI39" s="22">
        <v>20.288750449629962</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0.23155015999999998</v>
      </c>
      <c r="F41" s="3">
        <v>1.5082348388141096</v>
      </c>
      <c r="G41" s="3">
        <v>0.35066954376985066</v>
      </c>
      <c r="H41" s="3">
        <v>0.18140879268040686</v>
      </c>
      <c r="I41" s="3">
        <v>0.82613901483419172</v>
      </c>
      <c r="J41" s="3">
        <v>0.84521211586233291</v>
      </c>
      <c r="K41" s="3">
        <v>0.88153973826132881</v>
      </c>
      <c r="L41" s="3">
        <v>0.22762710399357372</v>
      </c>
      <c r="M41" s="3">
        <v>3.1169101153468084</v>
      </c>
      <c r="N41" s="3">
        <v>0.17316490927737882</v>
      </c>
      <c r="O41" s="3">
        <v>0.15344432045527806</v>
      </c>
      <c r="P41" s="3">
        <v>5.0701945919196714E-3</v>
      </c>
      <c r="Q41" s="3">
        <v>2.3757386651156029E-3</v>
      </c>
      <c r="R41" s="3">
        <v>0.12258434788241507</v>
      </c>
      <c r="S41" s="3">
        <v>3.6219042056282194E-2</v>
      </c>
      <c r="T41" s="3">
        <v>8.78582406854274E-2</v>
      </c>
      <c r="U41" s="3">
        <v>3.0270261713568497E-3</v>
      </c>
      <c r="V41" s="3">
        <v>2.5783522554694138</v>
      </c>
      <c r="W41" s="3">
        <v>6.2262054034271368E-2</v>
      </c>
      <c r="X41" s="3">
        <v>4.9030546212896986E-2</v>
      </c>
      <c r="Y41" s="3">
        <v>7.8455981371227182E-2</v>
      </c>
      <c r="Z41" s="3">
        <v>2.4515719328832491E-2</v>
      </c>
      <c r="AA41" s="3">
        <v>1.9612658575174798E-2</v>
      </c>
      <c r="AB41" s="3">
        <v>0.17161490548813146</v>
      </c>
      <c r="AC41" s="3">
        <v>2.4696035713568491E-2</v>
      </c>
      <c r="AD41" s="3">
        <v>3.4299611856282192E-4</v>
      </c>
      <c r="AE41" s="50"/>
      <c r="AF41" s="22">
        <v>594.6</v>
      </c>
      <c r="AG41" s="22">
        <v>286.72000000000003</v>
      </c>
      <c r="AH41" s="22" t="s">
        <v>431</v>
      </c>
      <c r="AI41" s="22">
        <v>4902.9403427136986</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1.1034180000000001E-2</v>
      </c>
      <c r="F43" s="3">
        <v>1.5728700000000001E-3</v>
      </c>
      <c r="G43" s="3">
        <v>2.3550962999999998E-3</v>
      </c>
      <c r="H43" s="3" t="s">
        <v>431</v>
      </c>
      <c r="I43" s="3">
        <v>4.815342E-4</v>
      </c>
      <c r="J43" s="3">
        <v>5.5569419999999998E-4</v>
      </c>
      <c r="K43" s="3">
        <v>5.5569419999999998E-4</v>
      </c>
      <c r="L43" s="3">
        <v>2.5105320000000006E-4</v>
      </c>
      <c r="M43" s="3">
        <v>3.65877E-3</v>
      </c>
      <c r="N43" s="3">
        <v>1.9827579E-4</v>
      </c>
      <c r="O43" s="3">
        <v>3.708042201E-3</v>
      </c>
      <c r="P43" s="3">
        <v>7.1609999999999997E-6</v>
      </c>
      <c r="Q43" s="3">
        <v>1.7048999999999999E-5</v>
      </c>
      <c r="R43" s="3">
        <v>2.4780956999999998E-4</v>
      </c>
      <c r="S43" s="3">
        <v>7.4281913999999996E-5</v>
      </c>
      <c r="T43" s="3">
        <v>3.0906095699999997E-3</v>
      </c>
      <c r="U43" s="3">
        <v>5.1916200000000001E-6</v>
      </c>
      <c r="V43" s="3">
        <v>4.791897E-4</v>
      </c>
      <c r="W43" s="3">
        <v>7.1350800000000001E-5</v>
      </c>
      <c r="X43" s="3">
        <v>4.0456080000000001E-7</v>
      </c>
      <c r="Y43" s="3">
        <v>1.7800500000000001E-7</v>
      </c>
      <c r="Z43" s="3">
        <v>8.8659E-8</v>
      </c>
      <c r="AA43" s="3">
        <v>5.6079600000000008E-8</v>
      </c>
      <c r="AB43" s="3">
        <v>7.2730440000000009E-7</v>
      </c>
      <c r="AC43" s="3">
        <v>4.6968000000000001E-8</v>
      </c>
      <c r="AD43" s="3">
        <v>1.727028E-7</v>
      </c>
      <c r="AE43" s="50"/>
      <c r="AF43" s="22">
        <v>71.61</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6.45E-3</v>
      </c>
      <c r="J48" s="3">
        <v>5.4180000000000006E-2</v>
      </c>
      <c r="K48" s="3">
        <v>0.11481</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1.29</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0.18728504319714337</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4.8915740000000003</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5.5999999999999999E-3</v>
      </c>
      <c r="J58" s="3">
        <v>2.8000000000000001E-2</v>
      </c>
      <c r="K58" s="3">
        <v>7.1999999999999995E-2</v>
      </c>
      <c r="L58" s="3">
        <v>2.5760000000000002E-3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8</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3.4799007679567665E-3</v>
      </c>
      <c r="J60" s="3">
        <v>3.4799007679567666E-2</v>
      </c>
      <c r="K60" s="3">
        <v>7.0989975666318053E-2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695.98015359135331</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6.088652E-3</v>
      </c>
      <c r="G72" s="3">
        <v>7.9417199999999993E-3</v>
      </c>
      <c r="H72" s="3" t="s">
        <v>432</v>
      </c>
      <c r="I72" s="3">
        <v>2.7796019999999999E-3</v>
      </c>
      <c r="J72" s="3">
        <v>3.176688E-3</v>
      </c>
      <c r="K72" s="3">
        <v>3.9708599999999997E-3</v>
      </c>
      <c r="L72" s="3">
        <v>1.0006567199999999E-3</v>
      </c>
      <c r="M72" s="3">
        <v>0.2250154</v>
      </c>
      <c r="N72" s="3">
        <v>0.34414119999999998</v>
      </c>
      <c r="O72" s="3">
        <v>2.64724E-2</v>
      </c>
      <c r="P72" s="3">
        <v>6.6181E-3</v>
      </c>
      <c r="Q72" s="3">
        <v>1.9854299999999998E-3</v>
      </c>
      <c r="R72" s="3">
        <v>1.32362E-2</v>
      </c>
      <c r="S72" s="3">
        <v>2.6472399999999999E-3</v>
      </c>
      <c r="T72" s="3">
        <v>9.2653399999999997E-2</v>
      </c>
      <c r="U72" s="3" t="s">
        <v>432</v>
      </c>
      <c r="V72" s="3">
        <v>0.47650320000000002</v>
      </c>
      <c r="W72" s="3">
        <v>0.39708599999999999</v>
      </c>
      <c r="X72" s="3" t="s">
        <v>432</v>
      </c>
      <c r="Y72" s="3" t="s">
        <v>432</v>
      </c>
      <c r="Z72" s="3" t="s">
        <v>432</v>
      </c>
      <c r="AA72" s="3" t="s">
        <v>432</v>
      </c>
      <c r="AB72" s="3">
        <v>6.3533760000000002E-5</v>
      </c>
      <c r="AC72" s="3" t="s">
        <v>432</v>
      </c>
      <c r="AD72" s="3">
        <v>3.3090500000000004E-4</v>
      </c>
      <c r="AE72" s="50"/>
      <c r="AF72" s="22">
        <v>0</v>
      </c>
      <c r="AG72" s="22">
        <v>0</v>
      </c>
      <c r="AH72" s="22">
        <v>0</v>
      </c>
      <c r="AI72" s="22">
        <v>0</v>
      </c>
      <c r="AJ72" s="22">
        <v>0</v>
      </c>
      <c r="AK72" s="22">
        <v>132.36199999999999</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8.0600350000000001E-2</v>
      </c>
      <c r="F74" s="3" t="s">
        <v>433</v>
      </c>
      <c r="G74" s="3">
        <v>0.40300175000000005</v>
      </c>
      <c r="H74" s="3" t="s">
        <v>433</v>
      </c>
      <c r="I74" s="3">
        <v>3.2240140000000007E-2</v>
      </c>
      <c r="J74" s="3">
        <v>4.0300175000000001E-2</v>
      </c>
      <c r="K74" s="3">
        <v>4.8360210000000001E-2</v>
      </c>
      <c r="L74" s="3">
        <v>7.4152322000000011E-4</v>
      </c>
      <c r="M74" s="3">
        <v>9.6720419999999994</v>
      </c>
      <c r="N74" s="3" t="s">
        <v>433</v>
      </c>
      <c r="O74" s="3" t="s">
        <v>433</v>
      </c>
      <c r="P74" s="3" t="s">
        <v>433</v>
      </c>
      <c r="Q74" s="3" t="s">
        <v>433</v>
      </c>
      <c r="R74" s="3" t="s">
        <v>433</v>
      </c>
      <c r="S74" s="3" t="s">
        <v>433</v>
      </c>
      <c r="T74" s="3" t="s">
        <v>433</v>
      </c>
      <c r="U74" s="3" t="s">
        <v>433</v>
      </c>
      <c r="V74" s="3" t="s">
        <v>433</v>
      </c>
      <c r="W74" s="3" t="s">
        <v>433</v>
      </c>
      <c r="X74" s="3">
        <v>1.2976656350000002E-4</v>
      </c>
      <c r="Y74" s="3">
        <v>1.6120069999999999E-3</v>
      </c>
      <c r="Z74" s="3">
        <v>1.6120069999999999E-3</v>
      </c>
      <c r="AA74" s="3">
        <v>8.0600349999999997E-4</v>
      </c>
      <c r="AB74" s="3">
        <v>4.1597840635000001E-3</v>
      </c>
      <c r="AC74" s="3" t="s">
        <v>433</v>
      </c>
      <c r="AD74" s="3" t="s">
        <v>432</v>
      </c>
      <c r="AE74" s="50"/>
      <c r="AF74" s="22">
        <v>0</v>
      </c>
      <c r="AG74" s="22">
        <v>0</v>
      </c>
      <c r="AH74" s="22">
        <v>0</v>
      </c>
      <c r="AI74" s="22">
        <v>0</v>
      </c>
      <c r="AJ74" s="22">
        <v>0</v>
      </c>
      <c r="AK74" s="22">
        <v>80.600350000000006</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0.72734729999999992</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0.60612275000000004</v>
      </c>
      <c r="AL82" s="39" t="s">
        <v>219</v>
      </c>
    </row>
    <row r="83" spans="1:38" ht="26.25" hidden="1" customHeight="1" outlineLevel="1" thickBot="1" x14ac:dyDescent="0.25">
      <c r="A83" s="112" t="s">
        <v>53</v>
      </c>
      <c r="B83" s="116" t="s">
        <v>211</v>
      </c>
      <c r="C83" s="115" t="s">
        <v>212</v>
      </c>
      <c r="D83" s="59"/>
      <c r="E83" s="3" t="s">
        <v>432</v>
      </c>
      <c r="F83" s="3">
        <v>1.6743547665385231E-4</v>
      </c>
      <c r="G83" s="3" t="s">
        <v>432</v>
      </c>
      <c r="H83" s="3" t="s">
        <v>432</v>
      </c>
      <c r="I83" s="3">
        <v>1.0464717290865771E-3</v>
      </c>
      <c r="J83" s="3">
        <v>2.0929434581731538E-2</v>
      </c>
      <c r="K83" s="3">
        <v>0.15697075936298657</v>
      </c>
      <c r="L83" s="3">
        <v>5.9648888557934888E-5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10.464717290865771</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3.5685959143659331E-2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0.17842979571829667</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0.13123320000000002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65.616600000000005</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6.6995234176073504E-2</v>
      </c>
      <c r="F99" s="3">
        <v>0.97725165756963261</v>
      </c>
      <c r="G99" s="3" t="s">
        <v>432</v>
      </c>
      <c r="H99" s="3">
        <v>2.1486906396644105</v>
      </c>
      <c r="I99" s="3">
        <v>7.6509077205029002E-2</v>
      </c>
      <c r="J99" s="3">
        <v>7.6509077205029002E-2</v>
      </c>
      <c r="K99" s="3">
        <v>0.16759131197292068</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121.44297969052225</v>
      </c>
      <c r="AL99" s="39" t="s">
        <v>245</v>
      </c>
    </row>
    <row r="100" spans="1:38" ht="26.25" hidden="1" customHeight="1" outlineLevel="1" thickBot="1" x14ac:dyDescent="0.25">
      <c r="A100" s="107" t="s">
        <v>243</v>
      </c>
      <c r="B100" s="107" t="s">
        <v>246</v>
      </c>
      <c r="C100" s="108" t="s">
        <v>408</v>
      </c>
      <c r="D100" s="63"/>
      <c r="E100" s="3">
        <v>8.6934152336750475E-3</v>
      </c>
      <c r="F100" s="3">
        <v>0.19666927315473884</v>
      </c>
      <c r="G100" s="3" t="s">
        <v>432</v>
      </c>
      <c r="H100" s="3">
        <v>0.34365252782785305</v>
      </c>
      <c r="I100" s="3">
        <v>1.4742005483558994E-2</v>
      </c>
      <c r="J100" s="3">
        <v>1.4742005483558994E-2</v>
      </c>
      <c r="K100" s="3">
        <v>3.221401198259187E-2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54.600020309477756</v>
      </c>
      <c r="AL100" s="39" t="s">
        <v>245</v>
      </c>
    </row>
    <row r="101" spans="1:38" ht="26.25" hidden="1" customHeight="1" outlineLevel="1" thickBot="1" x14ac:dyDescent="0.25">
      <c r="A101" s="107" t="s">
        <v>243</v>
      </c>
      <c r="B101" s="107" t="s">
        <v>247</v>
      </c>
      <c r="C101" s="108" t="s">
        <v>248</v>
      </c>
      <c r="D101" s="63"/>
      <c r="E101" s="3">
        <v>4.7046959999999995E-3</v>
      </c>
      <c r="F101" s="3">
        <v>6.6257802000000005E-2</v>
      </c>
      <c r="G101" s="3" t="s">
        <v>432</v>
      </c>
      <c r="H101" s="3">
        <v>0.1568232</v>
      </c>
      <c r="I101" s="3">
        <v>2.3523479999999999E-2</v>
      </c>
      <c r="J101" s="3">
        <v>2.3523479999999999E-2</v>
      </c>
      <c r="K101" s="3">
        <v>5.4888119999999999E-2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392.05799999999999</v>
      </c>
      <c r="AL101" s="39" t="s">
        <v>245</v>
      </c>
    </row>
    <row r="102" spans="1:38" ht="26.25" hidden="1" customHeight="1" outlineLevel="1" thickBot="1" x14ac:dyDescent="0.25">
      <c r="A102" s="107" t="s">
        <v>243</v>
      </c>
      <c r="B102" s="107" t="s">
        <v>249</v>
      </c>
      <c r="C102" s="108" t="s">
        <v>386</v>
      </c>
      <c r="D102" s="63"/>
      <c r="E102" s="3">
        <v>8.2337574181657325E-3</v>
      </c>
      <c r="F102" s="3">
        <v>3.2913817205165397E-2</v>
      </c>
      <c r="G102" s="3" t="s">
        <v>432</v>
      </c>
      <c r="H102" s="3">
        <v>0.23555395066852267</v>
      </c>
      <c r="I102" s="3">
        <v>3.8265694329184408E-3</v>
      </c>
      <c r="J102" s="3">
        <v>3.8265694329184408E-3</v>
      </c>
      <c r="K102" s="3">
        <v>1.7399878128169021E-2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23.635999999999999</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5.4985199999999998E-4</v>
      </c>
      <c r="F104" s="3">
        <v>2.4834981999999999E-2</v>
      </c>
      <c r="G104" s="3" t="s">
        <v>432</v>
      </c>
      <c r="H104" s="3">
        <v>1.8328400000000002E-2</v>
      </c>
      <c r="I104" s="3">
        <v>2.7492599999999995E-3</v>
      </c>
      <c r="J104" s="3">
        <v>2.7492599999999995E-3</v>
      </c>
      <c r="K104" s="3">
        <v>6.4149400000000001E-3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45.820999999999998</v>
      </c>
      <c r="AL104" s="39" t="s">
        <v>245</v>
      </c>
    </row>
    <row r="105" spans="1:38" ht="26.25" hidden="1" customHeight="1" outlineLevel="1" thickBot="1" x14ac:dyDescent="0.25">
      <c r="A105" s="107" t="s">
        <v>243</v>
      </c>
      <c r="B105" s="107" t="s">
        <v>254</v>
      </c>
      <c r="C105" s="108" t="s">
        <v>255</v>
      </c>
      <c r="D105" s="63"/>
      <c r="E105" s="3">
        <v>3.74925E-3</v>
      </c>
      <c r="F105" s="3">
        <v>6.4112174999999993E-2</v>
      </c>
      <c r="G105" s="3" t="s">
        <v>432</v>
      </c>
      <c r="H105" s="3">
        <v>0.10497899999999999</v>
      </c>
      <c r="I105" s="3">
        <v>3.29934E-3</v>
      </c>
      <c r="J105" s="3">
        <v>3.29934E-3</v>
      </c>
      <c r="K105" s="3">
        <v>7.1985599999999988E-3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14.997</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7.696739577963011E-3</v>
      </c>
      <c r="F107" s="3">
        <v>9.0711573597421213E-2</v>
      </c>
      <c r="G107" s="3" t="s">
        <v>432</v>
      </c>
      <c r="H107" s="3">
        <v>8.7962738033862981E-2</v>
      </c>
      <c r="I107" s="3">
        <v>2.1990684508465745E-2</v>
      </c>
      <c r="J107" s="3">
        <v>2.1990684508465745E-2</v>
      </c>
      <c r="K107" s="3">
        <v>0.10445575141521229</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549.76711271164368</v>
      </c>
      <c r="AL107" s="39" t="s">
        <v>245</v>
      </c>
    </row>
    <row r="108" spans="1:38" ht="26.25" hidden="1" customHeight="1" outlineLevel="1" thickBot="1" x14ac:dyDescent="0.25">
      <c r="A108" s="107" t="s">
        <v>243</v>
      </c>
      <c r="B108" s="107" t="s">
        <v>259</v>
      </c>
      <c r="C108" s="108" t="s">
        <v>380</v>
      </c>
      <c r="D108" s="63"/>
      <c r="E108" s="3">
        <v>5.2821346118800327E-3</v>
      </c>
      <c r="F108" s="3">
        <v>2.1128538447520131E-2</v>
      </c>
      <c r="G108" s="3" t="s">
        <v>432</v>
      </c>
      <c r="H108" s="3">
        <v>2.5432499983126085E-2</v>
      </c>
      <c r="I108" s="3">
        <v>3.9126923050963212E-3</v>
      </c>
      <c r="J108" s="3">
        <v>3.9126923050963212E-3</v>
      </c>
      <c r="K108" s="3">
        <v>7.8253846101926424E-3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195.63461525481605</v>
      </c>
      <c r="AL108" s="39" t="s">
        <v>245</v>
      </c>
    </row>
    <row r="109" spans="1:38" ht="26.25" hidden="1" customHeight="1" outlineLevel="1" thickBot="1" x14ac:dyDescent="0.25">
      <c r="A109" s="107" t="s">
        <v>243</v>
      </c>
      <c r="B109" s="107" t="s">
        <v>260</v>
      </c>
      <c r="C109" s="108" t="s">
        <v>381</v>
      </c>
      <c r="D109" s="63"/>
      <c r="E109" s="3">
        <v>5.8313738238595765E-5</v>
      </c>
      <c r="F109" s="3">
        <v>1.0561265925434567E-3</v>
      </c>
      <c r="G109" s="3" t="s">
        <v>432</v>
      </c>
      <c r="H109" s="3">
        <v>1.2094701264301344E-3</v>
      </c>
      <c r="I109" s="3">
        <v>2.3757448912020498E-4</v>
      </c>
      <c r="J109" s="3">
        <v>2.3757448912020498E-4</v>
      </c>
      <c r="K109" s="3">
        <v>2.3757448912020498E-4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2.1597680829109547</v>
      </c>
      <c r="AL109" s="39" t="s">
        <v>245</v>
      </c>
    </row>
    <row r="110" spans="1:38" ht="26.25" hidden="1" customHeight="1" outlineLevel="1" thickBot="1" x14ac:dyDescent="0.25">
      <c r="A110" s="107" t="s">
        <v>243</v>
      </c>
      <c r="B110" s="107" t="s">
        <v>261</v>
      </c>
      <c r="C110" s="108" t="s">
        <v>382</v>
      </c>
      <c r="D110" s="63"/>
      <c r="E110" s="3">
        <v>1.256251975314673E-5</v>
      </c>
      <c r="F110" s="3">
        <v>1.2286144318577501E-3</v>
      </c>
      <c r="G110" s="3" t="s">
        <v>432</v>
      </c>
      <c r="H110" s="3">
        <v>7.5375118518880373E-4</v>
      </c>
      <c r="I110" s="3">
        <v>6.0300094815104305E-4</v>
      </c>
      <c r="J110" s="3">
        <v>6.0300094815104305E-4</v>
      </c>
      <c r="K110" s="3">
        <v>6.0300094815104305E-4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2.5125039506293461</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2.4323547895802801E-2</v>
      </c>
      <c r="F112" s="3" t="s">
        <v>432</v>
      </c>
      <c r="G112" s="3" t="s">
        <v>432</v>
      </c>
      <c r="H112" s="3">
        <v>9.1213304609260498E-2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571000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1.4813871869088899</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1.0853340512572536</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1.1999048408099999</v>
      </c>
      <c r="G125" s="3" t="s">
        <v>432</v>
      </c>
      <c r="H125" s="3" t="s">
        <v>432</v>
      </c>
      <c r="I125" s="3">
        <v>1.0999127707425E-2</v>
      </c>
      <c r="J125" s="3">
        <v>7.2994211149274998E-2</v>
      </c>
      <c r="K125" s="3">
        <v>0.154321094804175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333.30690022499999</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0.15012958677005228</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7.4041925767751664</v>
      </c>
      <c r="F141" s="16">
        <f t="shared" ref="F141:AD141" si="0">SUM(F14:F140)</f>
        <v>7.8056809111840266</v>
      </c>
      <c r="G141" s="16">
        <f t="shared" si="0"/>
        <v>36.039035538818162</v>
      </c>
      <c r="H141" s="16">
        <f t="shared" si="0"/>
        <v>6.0190947938203063</v>
      </c>
      <c r="I141" s="16">
        <f t="shared" si="0"/>
        <v>1.4761739410595134</v>
      </c>
      <c r="J141" s="16">
        <f t="shared" si="0"/>
        <v>1.9441112329451093</v>
      </c>
      <c r="K141" s="16">
        <f t="shared" si="0"/>
        <v>2.9506164003941766</v>
      </c>
      <c r="L141" s="16">
        <f t="shared" si="0"/>
        <v>0.2578016723910751</v>
      </c>
      <c r="M141" s="16">
        <f t="shared" si="0"/>
        <v>20.28346187497803</v>
      </c>
      <c r="N141" s="16">
        <f t="shared" si="0"/>
        <v>0.73227543893370428</v>
      </c>
      <c r="O141" s="16">
        <f t="shared" si="0"/>
        <v>0.37619837482412327</v>
      </c>
      <c r="P141" s="16">
        <f t="shared" si="0"/>
        <v>4.4290544348171472E-2</v>
      </c>
      <c r="Q141" s="16">
        <f t="shared" si="0"/>
        <v>0.13861394299770102</v>
      </c>
      <c r="R141" s="16">
        <f>SUM(R14:R140)</f>
        <v>0.23352307130275657</v>
      </c>
      <c r="S141" s="16">
        <f t="shared" si="0"/>
        <v>6.2879239020979985E-2</v>
      </c>
      <c r="T141" s="16">
        <f t="shared" si="0"/>
        <v>0.3488474809903267</v>
      </c>
      <c r="U141" s="16">
        <f t="shared" si="0"/>
        <v>0.41601203060658171</v>
      </c>
      <c r="V141" s="16">
        <f t="shared" si="0"/>
        <v>3.3459919595996244</v>
      </c>
      <c r="W141" s="16">
        <f t="shared" si="0"/>
        <v>0.70269409190931631</v>
      </c>
      <c r="X141" s="16">
        <f t="shared" si="0"/>
        <v>5.2412451474332614E-2</v>
      </c>
      <c r="Y141" s="16">
        <f t="shared" si="0"/>
        <v>0.10207017732281007</v>
      </c>
      <c r="Z141" s="16">
        <f t="shared" si="0"/>
        <v>3.0166324069657826E-2</v>
      </c>
      <c r="AA141" s="16">
        <f t="shared" si="0"/>
        <v>2.328584209394724E-2</v>
      </c>
      <c r="AB141" s="16">
        <f t="shared" si="0"/>
        <v>0.20799840872074779</v>
      </c>
      <c r="AC141" s="16">
        <f t="shared" si="0"/>
        <v>8.6488232420016645E-2</v>
      </c>
      <c r="AD141" s="16">
        <f t="shared" si="0"/>
        <v>8.3238786638979983E-4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7.4041925767751664</v>
      </c>
      <c r="F152" s="11">
        <f t="shared" ref="F152:AD152" si="1">SUM(F$141, F$151, IF(AND(ISNUMBER(SEARCH($B$4,"AT|BE|CH|GB|IE|LT|LU|NL")),SUM(F$143:F$149)&gt;0),SUM(F$143:F$149)-SUM(F$27:F$33),0))</f>
        <v>7.8056809111840266</v>
      </c>
      <c r="G152" s="11">
        <f t="shared" si="1"/>
        <v>36.039035538818162</v>
      </c>
      <c r="H152" s="11">
        <f t="shared" si="1"/>
        <v>6.0190947938203063</v>
      </c>
      <c r="I152" s="11">
        <f t="shared" si="1"/>
        <v>1.4761739410595134</v>
      </c>
      <c r="J152" s="11">
        <f t="shared" si="1"/>
        <v>1.9441112329451093</v>
      </c>
      <c r="K152" s="11">
        <f t="shared" si="1"/>
        <v>2.9506164003941766</v>
      </c>
      <c r="L152" s="11">
        <f t="shared" si="1"/>
        <v>0.2578016723910751</v>
      </c>
      <c r="M152" s="11">
        <f t="shared" si="1"/>
        <v>20.28346187497803</v>
      </c>
      <c r="N152" s="11">
        <f t="shared" si="1"/>
        <v>0.73227543893370428</v>
      </c>
      <c r="O152" s="11">
        <f t="shared" si="1"/>
        <v>0.37619837482412327</v>
      </c>
      <c r="P152" s="11">
        <f t="shared" si="1"/>
        <v>4.4290544348171472E-2</v>
      </c>
      <c r="Q152" s="11">
        <f t="shared" si="1"/>
        <v>0.13861394299770102</v>
      </c>
      <c r="R152" s="11">
        <f t="shared" si="1"/>
        <v>0.23352307130275657</v>
      </c>
      <c r="S152" s="11">
        <f t="shared" si="1"/>
        <v>6.2879239020979985E-2</v>
      </c>
      <c r="T152" s="11">
        <f t="shared" si="1"/>
        <v>0.3488474809903267</v>
      </c>
      <c r="U152" s="11">
        <f t="shared" si="1"/>
        <v>0.41601203060658171</v>
      </c>
      <c r="V152" s="11">
        <f t="shared" si="1"/>
        <v>3.3459919595996244</v>
      </c>
      <c r="W152" s="11">
        <f t="shared" si="1"/>
        <v>0.70269409190931631</v>
      </c>
      <c r="X152" s="11">
        <f t="shared" si="1"/>
        <v>5.2412451474332614E-2</v>
      </c>
      <c r="Y152" s="11">
        <f t="shared" si="1"/>
        <v>0.10207017732281007</v>
      </c>
      <c r="Z152" s="11">
        <f t="shared" si="1"/>
        <v>3.0166324069657826E-2</v>
      </c>
      <c r="AA152" s="11">
        <f t="shared" si="1"/>
        <v>2.328584209394724E-2</v>
      </c>
      <c r="AB152" s="11">
        <f t="shared" si="1"/>
        <v>0.20799840872074779</v>
      </c>
      <c r="AC152" s="11">
        <f t="shared" si="1"/>
        <v>8.6488232420016645E-2</v>
      </c>
      <c r="AD152" s="11">
        <f t="shared" si="1"/>
        <v>8.3238786638979983E-4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7.4041925767751664</v>
      </c>
      <c r="F154" s="11">
        <f>SUM(F$141, F$153, -1 * IF(OR($B$6=2005,$B$6&gt;=2020),SUM(F$99:F$122),0), IF(AND(ISNUMBER(SEARCH($B$4,"AT|BE|CH|GB|IE|LT|LU|NL")),SUM(F$143:F$149)&gt;0),SUM(F$143:F$149)-SUM(F$27:F$33),0))</f>
        <v>7.8056809111840266</v>
      </c>
      <c r="G154" s="11">
        <f>SUM(G$141, G$153, IF(AND(ISNUMBER(SEARCH($B$4,"AT|BE|CH|GB|IE|LT|LU|NL")),SUM(G$143:G$149)&gt;0),SUM(G$143:G$149)-SUM(G$27:G$33),0))</f>
        <v>36.039035538818162</v>
      </c>
      <c r="H154" s="11">
        <f>SUM(H$141, H$153, IF(AND(ISNUMBER(SEARCH($B$4,"AT|BE|CH|GB|IE|LT|LU|NL")),SUM(H$143:H$149)&gt;0),SUM(H$143:H$149)-SUM(H$27:H$33),0))</f>
        <v>6.0190947938203063</v>
      </c>
      <c r="I154" s="11">
        <f t="shared" ref="I154:AD154" si="2">SUM(I$141, I$153, IF(AND(ISNUMBER(SEARCH($B$4,"AT|BE|CH|GB|IE|LT|LU|NL")),SUM(I$143:I$149)&gt;0),SUM(I$143:I$149)-SUM(I$27:I$33),0))</f>
        <v>1.4761739410595134</v>
      </c>
      <c r="J154" s="11">
        <f t="shared" si="2"/>
        <v>1.9441112329451093</v>
      </c>
      <c r="K154" s="11">
        <f t="shared" si="2"/>
        <v>2.9506164003941766</v>
      </c>
      <c r="L154" s="11">
        <f t="shared" si="2"/>
        <v>0.2578016723910751</v>
      </c>
      <c r="M154" s="11">
        <f t="shared" si="2"/>
        <v>20.28346187497803</v>
      </c>
      <c r="N154" s="11">
        <f t="shared" si="2"/>
        <v>0.73227543893370428</v>
      </c>
      <c r="O154" s="11">
        <f t="shared" si="2"/>
        <v>0.37619837482412327</v>
      </c>
      <c r="P154" s="11">
        <f t="shared" si="2"/>
        <v>4.4290544348171472E-2</v>
      </c>
      <c r="Q154" s="11">
        <f t="shared" si="2"/>
        <v>0.13861394299770102</v>
      </c>
      <c r="R154" s="11">
        <f t="shared" si="2"/>
        <v>0.23352307130275657</v>
      </c>
      <c r="S154" s="11">
        <f t="shared" si="2"/>
        <v>6.2879239020979985E-2</v>
      </c>
      <c r="T154" s="11">
        <f t="shared" si="2"/>
        <v>0.3488474809903267</v>
      </c>
      <c r="U154" s="11">
        <f t="shared" si="2"/>
        <v>0.41601203060658171</v>
      </c>
      <c r="V154" s="11">
        <f t="shared" si="2"/>
        <v>3.3459919595996244</v>
      </c>
      <c r="W154" s="11">
        <f t="shared" si="2"/>
        <v>0.70269409190931631</v>
      </c>
      <c r="X154" s="11">
        <f t="shared" si="2"/>
        <v>5.2412451474332614E-2</v>
      </c>
      <c r="Y154" s="11">
        <f t="shared" si="2"/>
        <v>0.10207017732281007</v>
      </c>
      <c r="Z154" s="11">
        <f t="shared" si="2"/>
        <v>3.0166324069657826E-2</v>
      </c>
      <c r="AA154" s="11">
        <f t="shared" si="2"/>
        <v>2.328584209394724E-2</v>
      </c>
      <c r="AB154" s="11">
        <f t="shared" si="2"/>
        <v>0.20799840872074779</v>
      </c>
      <c r="AC154" s="11">
        <f t="shared" si="2"/>
        <v>8.6488232420016645E-2</v>
      </c>
      <c r="AD154" s="11">
        <f t="shared" si="2"/>
        <v>8.3238786638979983E-4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3.7899999999999996E-2</v>
      </c>
      <c r="F163" s="21">
        <v>0.1137</v>
      </c>
      <c r="G163" s="21">
        <v>7.5799999999999999E-3</v>
      </c>
      <c r="H163" s="21">
        <v>7.5799999999999999E-3</v>
      </c>
      <c r="I163" s="21">
        <v>3.411E-3</v>
      </c>
      <c r="J163" s="21">
        <v>4.169E-3</v>
      </c>
      <c r="K163" s="21">
        <v>6.4429999999999999E-3</v>
      </c>
      <c r="L163" s="21">
        <v>3.0699000000000001E-2</v>
      </c>
      <c r="M163" s="21">
        <v>1.137</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0.379</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1998</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1998</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5.4763136496970102</v>
      </c>
      <c r="F14" s="3">
        <v>1.6603767499999998E-2</v>
      </c>
      <c r="G14" s="3">
        <v>45.275082228732678</v>
      </c>
      <c r="H14" s="3" t="s">
        <v>431</v>
      </c>
      <c r="I14" s="3">
        <v>0.40976643089999998</v>
      </c>
      <c r="J14" s="3">
        <v>0.70151742319999988</v>
      </c>
      <c r="K14" s="3">
        <v>1.1683471998000001</v>
      </c>
      <c r="L14" s="3">
        <v>4.208274423199999E-3</v>
      </c>
      <c r="M14" s="3">
        <v>0.10266978319499102</v>
      </c>
      <c r="N14" s="3">
        <v>0.17539540583999999</v>
      </c>
      <c r="O14" s="3">
        <v>0.17048607360000001</v>
      </c>
      <c r="P14" s="3">
        <v>3.3842425649000002E-2</v>
      </c>
      <c r="Q14" s="3">
        <v>0.16716453782000001</v>
      </c>
      <c r="R14" s="3">
        <v>0.10637958514999998</v>
      </c>
      <c r="S14" s="3">
        <v>1.2316719590000001E-2</v>
      </c>
      <c r="T14" s="3">
        <v>0.14482516939999998</v>
      </c>
      <c r="U14" s="3">
        <v>0.52473849334</v>
      </c>
      <c r="V14" s="3">
        <v>0.11350425180000001</v>
      </c>
      <c r="W14" s="3">
        <v>0.11686299250000001</v>
      </c>
      <c r="X14" s="3">
        <v>1.5151697600000001E-5</v>
      </c>
      <c r="Y14" s="3">
        <v>4.3180127449999998E-4</v>
      </c>
      <c r="Z14" s="3">
        <v>3.3856005849999994E-4</v>
      </c>
      <c r="AA14" s="3">
        <v>2.5337975080000004E-5</v>
      </c>
      <c r="AB14" s="3">
        <v>8.1085100568E-4</v>
      </c>
      <c r="AC14" s="3">
        <v>7.8089580694500005E-2</v>
      </c>
      <c r="AD14" s="3">
        <v>3.8462001599999998E-5</v>
      </c>
      <c r="AE14" s="50"/>
      <c r="AF14" s="22">
        <v>124.589</v>
      </c>
      <c r="AG14" s="22">
        <v>11655.152</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0.32285750400000002</v>
      </c>
      <c r="F17" s="3">
        <v>1.4076176399999999E-2</v>
      </c>
      <c r="G17" s="3">
        <v>0.42925961430000009</v>
      </c>
      <c r="H17" s="3" t="s">
        <v>431</v>
      </c>
      <c r="I17" s="3">
        <v>1.0936697400000001E-2</v>
      </c>
      <c r="J17" s="3">
        <v>1.20709296E-2</v>
      </c>
      <c r="K17" s="3">
        <v>1.2987968400000001E-2</v>
      </c>
      <c r="L17" s="3">
        <v>5.722911964800001E-3</v>
      </c>
      <c r="M17" s="3">
        <v>3.6881350200000003E-2</v>
      </c>
      <c r="N17" s="3">
        <v>3.6609173100000006E-3</v>
      </c>
      <c r="O17" s="3">
        <v>3.4727930010000001E-3</v>
      </c>
      <c r="P17" s="3">
        <v>7.8593328000000013E-4</v>
      </c>
      <c r="Q17" s="3">
        <v>3.470842620000001E-3</v>
      </c>
      <c r="R17" s="3">
        <v>2.2979549700000001E-3</v>
      </c>
      <c r="S17" s="3">
        <v>3.5285459400000006E-4</v>
      </c>
      <c r="T17" s="3">
        <v>2.3455229219999998E-3</v>
      </c>
      <c r="U17" s="3">
        <v>1.0918092960000002E-2</v>
      </c>
      <c r="V17" s="3">
        <v>1.68433245E-2</v>
      </c>
      <c r="W17" s="3">
        <v>3.1222116000000004E-3</v>
      </c>
      <c r="X17" s="3">
        <v>9.6246232380000003E-4</v>
      </c>
      <c r="Y17" s="3">
        <v>7.6048390620000001E-3</v>
      </c>
      <c r="Z17" s="3">
        <v>8.678682539999999E-4</v>
      </c>
      <c r="AA17" s="3">
        <v>7.6009778460000004E-4</v>
      </c>
      <c r="AB17" s="3">
        <v>1.01952674244E-2</v>
      </c>
      <c r="AC17" s="3">
        <v>1.6175931516000002E-3</v>
      </c>
      <c r="AD17" s="3">
        <v>7.963758E-7</v>
      </c>
      <c r="AE17" s="50"/>
      <c r="AF17" s="22">
        <v>553.28399999999999</v>
      </c>
      <c r="AG17" s="22">
        <v>241.32600000000002</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0.37369997999999999</v>
      </c>
      <c r="F18" s="3">
        <v>1.8211499999999999E-2</v>
      </c>
      <c r="G18" s="3">
        <v>3.4237620000000003E-2</v>
      </c>
      <c r="H18" s="3" t="s">
        <v>431</v>
      </c>
      <c r="I18" s="3">
        <v>1.4569200000000001E-2</v>
      </c>
      <c r="J18" s="3">
        <v>1.4569200000000001E-2</v>
      </c>
      <c r="K18" s="3">
        <v>1.4569200000000001E-2</v>
      </c>
      <c r="L18" s="3">
        <v>8.1587520000000018E-3</v>
      </c>
      <c r="M18" s="3">
        <v>4.8078360000000001E-2</v>
      </c>
      <c r="N18" s="3">
        <v>5.1443200076536321E-5</v>
      </c>
      <c r="O18" s="3">
        <v>4.3707600000000004E-3</v>
      </c>
      <c r="P18" s="3">
        <v>8.7415199999999989E-5</v>
      </c>
      <c r="Q18" s="3">
        <v>2.1853799999999997E-5</v>
      </c>
      <c r="R18" s="3">
        <v>1.45692E-4</v>
      </c>
      <c r="S18" s="3">
        <v>1.6026119999999999E-4</v>
      </c>
      <c r="T18" s="3">
        <v>5.8276799999999996E-6</v>
      </c>
      <c r="U18" s="3">
        <v>8.0130599999999995E-5</v>
      </c>
      <c r="V18" s="3">
        <v>2.1125339999999999E-2</v>
      </c>
      <c r="W18" s="3">
        <v>1.019844E-3</v>
      </c>
      <c r="X18" s="3">
        <v>1.3840739999999999E-3</v>
      </c>
      <c r="Y18" s="3">
        <v>1.09269E-2</v>
      </c>
      <c r="Z18" s="3">
        <v>1.2383820000000001E-3</v>
      </c>
      <c r="AA18" s="3">
        <v>1.0926900000000001E-3</v>
      </c>
      <c r="AB18" s="3">
        <v>1.4642046000000002E-2</v>
      </c>
      <c r="AC18" s="3">
        <v>1.0198440000000001E-6</v>
      </c>
      <c r="AD18" s="3" t="s">
        <v>431</v>
      </c>
      <c r="AE18" s="50"/>
      <c r="AF18" s="22">
        <v>728.45999999999992</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3.3115289999999999E-2</v>
      </c>
      <c r="F20" s="3">
        <v>1.87698E-4</v>
      </c>
      <c r="G20" s="3">
        <v>0.22523760000000001</v>
      </c>
      <c r="H20" s="3" t="s">
        <v>431</v>
      </c>
      <c r="I20" s="3">
        <v>4.2902400000000002E-4</v>
      </c>
      <c r="J20" s="3">
        <v>1.059153E-3</v>
      </c>
      <c r="K20" s="3">
        <v>1.568619E-3</v>
      </c>
      <c r="L20" s="3">
        <v>2.7457536000000001E-5</v>
      </c>
      <c r="M20" s="3">
        <v>1.166409E-3</v>
      </c>
      <c r="N20" s="3">
        <v>2.0110499999999999E-3</v>
      </c>
      <c r="O20" s="3">
        <v>2.4132600000000001E-4</v>
      </c>
      <c r="P20" s="3">
        <v>3.8880300000000001E-4</v>
      </c>
      <c r="Q20" s="3">
        <v>1.9172010000000001E-3</v>
      </c>
      <c r="R20" s="3">
        <v>1.220037E-3</v>
      </c>
      <c r="S20" s="3">
        <v>1.3407E-4</v>
      </c>
      <c r="T20" s="3">
        <v>1.300479E-3</v>
      </c>
      <c r="U20" s="3">
        <v>6.0331500000000001E-3</v>
      </c>
      <c r="V20" s="3">
        <v>1.179816E-3</v>
      </c>
      <c r="W20" s="3">
        <v>1.3407E-3</v>
      </c>
      <c r="X20" s="3">
        <v>1.7429100000000001E-7</v>
      </c>
      <c r="Y20" s="3">
        <v>4.9605899999999997E-6</v>
      </c>
      <c r="Z20" s="3">
        <v>3.8880300000000003E-6</v>
      </c>
      <c r="AA20" s="3">
        <v>2.81547E-7</v>
      </c>
      <c r="AB20" s="3">
        <v>9.3044580000000006E-6</v>
      </c>
      <c r="AC20" s="3">
        <v>8.9826900000000004E-4</v>
      </c>
      <c r="AD20" s="3">
        <v>4.42431E-7</v>
      </c>
      <c r="AE20" s="50"/>
      <c r="AF20" s="22">
        <v>0</v>
      </c>
      <c r="AG20" s="22">
        <v>134.07</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4.4153719999999999E-3</v>
      </c>
      <c r="F21" s="3">
        <v>2.5026399999999998E-5</v>
      </c>
      <c r="G21" s="3">
        <v>3.0031680000000002E-2</v>
      </c>
      <c r="H21" s="3" t="s">
        <v>431</v>
      </c>
      <c r="I21" s="3">
        <v>5.7203200000000001E-5</v>
      </c>
      <c r="J21" s="3">
        <v>1.4122040000000001E-4</v>
      </c>
      <c r="K21" s="3">
        <v>2.0914919999999999E-4</v>
      </c>
      <c r="L21" s="3">
        <v>3.6610048000000002E-6</v>
      </c>
      <c r="M21" s="3">
        <v>1.5552119999999998E-4</v>
      </c>
      <c r="N21" s="3">
        <v>2.6813999999999999E-4</v>
      </c>
      <c r="O21" s="3">
        <v>3.21768E-5</v>
      </c>
      <c r="P21" s="3">
        <v>5.1840399999999999E-5</v>
      </c>
      <c r="Q21" s="3">
        <v>2.5562680000000001E-4</v>
      </c>
      <c r="R21" s="3">
        <v>1.6267160000000002E-4</v>
      </c>
      <c r="S21" s="3">
        <v>1.7876E-5</v>
      </c>
      <c r="T21" s="3">
        <v>1.7339719999999998E-4</v>
      </c>
      <c r="U21" s="3">
        <v>8.0442000000000003E-4</v>
      </c>
      <c r="V21" s="3">
        <v>1.5730880000000002E-4</v>
      </c>
      <c r="W21" s="3">
        <v>1.7876E-4</v>
      </c>
      <c r="X21" s="3">
        <v>2.32388E-8</v>
      </c>
      <c r="Y21" s="3">
        <v>6.6141200000000005E-7</v>
      </c>
      <c r="Z21" s="3">
        <v>5.1840399999999999E-7</v>
      </c>
      <c r="AA21" s="3">
        <v>3.7539599999999996E-8</v>
      </c>
      <c r="AB21" s="3">
        <v>1.2405943999999998E-6</v>
      </c>
      <c r="AC21" s="3">
        <v>1.197692E-4</v>
      </c>
      <c r="AD21" s="3">
        <v>5.8990799999999998E-8</v>
      </c>
      <c r="AE21" s="50"/>
      <c r="AF21" s="22">
        <v>0</v>
      </c>
      <c r="AG21" s="22">
        <v>17.876000000000001</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6.0681998000000008E-2</v>
      </c>
      <c r="F24" s="3">
        <v>3.0445162800000002E-2</v>
      </c>
      <c r="G24" s="3">
        <v>0.29766681630000003</v>
      </c>
      <c r="H24" s="3">
        <v>0</v>
      </c>
      <c r="I24" s="3">
        <v>4.0506300000000012E-3</v>
      </c>
      <c r="J24" s="3">
        <v>3.8729176200000007E-2</v>
      </c>
      <c r="K24" s="3">
        <v>4.1044118200000007E-2</v>
      </c>
      <c r="L24" s="3">
        <v>2.5877517120000007E-4</v>
      </c>
      <c r="M24" s="3">
        <v>0.309247096</v>
      </c>
      <c r="N24" s="3">
        <v>1.4158307790000001E-2</v>
      </c>
      <c r="O24" s="3">
        <v>5.9531300100000009E-4</v>
      </c>
      <c r="P24" s="3">
        <v>2.6378980000000001E-3</v>
      </c>
      <c r="Q24" s="3">
        <v>1.3275130000000002E-3</v>
      </c>
      <c r="R24" s="3">
        <v>4.4651405700000006E-3</v>
      </c>
      <c r="S24" s="3">
        <v>5.7874769140000013E-3</v>
      </c>
      <c r="T24" s="3">
        <v>4.2997875700000006E-3</v>
      </c>
      <c r="U24" s="3">
        <v>5.9799042000000012E-4</v>
      </c>
      <c r="V24" s="3">
        <v>6.617542970000001E-2</v>
      </c>
      <c r="W24" s="3">
        <v>6.7133318000000011E-2</v>
      </c>
      <c r="X24" s="3">
        <v>1.5047123000000003E-5</v>
      </c>
      <c r="Y24" s="3">
        <v>1.94785834E-5</v>
      </c>
      <c r="Z24" s="3">
        <v>7.837732200000002E-6</v>
      </c>
      <c r="AA24" s="3">
        <v>6.1180610000000007E-6</v>
      </c>
      <c r="AB24" s="3">
        <v>4.8481499600000007E-5</v>
      </c>
      <c r="AC24" s="3">
        <v>2.0503772000000001E-4</v>
      </c>
      <c r="AD24" s="3">
        <v>5.6220020000000002E-5</v>
      </c>
      <c r="AE24" s="50"/>
      <c r="AF24" s="22">
        <v>46.89</v>
      </c>
      <c r="AG24" s="22">
        <v>330.70600000000002</v>
      </c>
      <c r="AH24" s="22" t="s">
        <v>431</v>
      </c>
      <c r="AI24" s="22" t="s">
        <v>431</v>
      </c>
      <c r="AJ24" s="22" t="s">
        <v>431</v>
      </c>
      <c r="AK24" s="22" t="s">
        <v>432</v>
      </c>
      <c r="AL24" s="39" t="s">
        <v>49</v>
      </c>
    </row>
    <row r="25" spans="1:38" ht="26.25" customHeight="1" thickBot="1" x14ac:dyDescent="0.25">
      <c r="A25" s="118" t="s">
        <v>73</v>
      </c>
      <c r="B25" s="118" t="s">
        <v>74</v>
      </c>
      <c r="C25" s="119" t="s">
        <v>75</v>
      </c>
      <c r="D25" s="59"/>
      <c r="E25" s="3">
        <v>1.2792544363283699E-2</v>
      </c>
      <c r="F25" s="3">
        <v>7.7063520260745174E-4</v>
      </c>
      <c r="G25" s="3">
        <v>1.233016324171923E-3</v>
      </c>
      <c r="H25" s="3" t="s">
        <v>433</v>
      </c>
      <c r="I25" s="3">
        <v>1.0788892836504324E-4</v>
      </c>
      <c r="J25" s="3">
        <v>1.0788892836504324E-4</v>
      </c>
      <c r="K25" s="3">
        <v>1.0788892836504324E-4</v>
      </c>
      <c r="L25" s="3" t="s">
        <v>433</v>
      </c>
      <c r="M25" s="3">
        <v>1.818699078153586E-2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55.89725378592891</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0.61722276803552323</v>
      </c>
      <c r="F27" s="3">
        <v>0.65588743669398275</v>
      </c>
      <c r="G27" s="3" t="s">
        <v>433</v>
      </c>
      <c r="H27" s="3">
        <v>7.2133986521672383E-2</v>
      </c>
      <c r="I27" s="3">
        <v>6.8282659943253044E-3</v>
      </c>
      <c r="J27" s="3">
        <v>6.8282659943253044E-3</v>
      </c>
      <c r="K27" s="3">
        <v>6.8282659943253044E-3</v>
      </c>
      <c r="L27" s="3" t="s">
        <v>433</v>
      </c>
      <c r="M27" s="3">
        <v>5.5178505979238484</v>
      </c>
      <c r="N27" s="3">
        <v>2.34471632790728E-3</v>
      </c>
      <c r="O27" s="3" t="s">
        <v>433</v>
      </c>
      <c r="P27" s="3" t="s">
        <v>433</v>
      </c>
      <c r="Q27" s="3" t="s">
        <v>433</v>
      </c>
      <c r="R27" s="3" t="s">
        <v>433</v>
      </c>
      <c r="S27" s="3" t="s">
        <v>433</v>
      </c>
      <c r="T27" s="3" t="s">
        <v>433</v>
      </c>
      <c r="U27" s="3" t="s">
        <v>433</v>
      </c>
      <c r="V27" s="3" t="s">
        <v>433</v>
      </c>
      <c r="W27" s="3" t="s">
        <v>433</v>
      </c>
      <c r="X27" s="3">
        <v>4.3973389766118951E-4</v>
      </c>
      <c r="Y27" s="3">
        <v>5.995652136833948E-4</v>
      </c>
      <c r="Z27" s="3">
        <v>2.9883931544392452E-4</v>
      </c>
      <c r="AA27" s="3">
        <v>6.599470131970522E-4</v>
      </c>
      <c r="AB27" s="3">
        <v>1.9980854399855607E-3</v>
      </c>
      <c r="AC27" s="3" t="s">
        <v>433</v>
      </c>
      <c r="AD27" s="3" t="s">
        <v>433</v>
      </c>
      <c r="AE27" s="50"/>
      <c r="AF27" s="22">
        <v>3062.2933061831413</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2.0442704667129035E-2</v>
      </c>
      <c r="F28" s="3">
        <v>1.265233302603855E-2</v>
      </c>
      <c r="G28" s="3" t="s">
        <v>433</v>
      </c>
      <c r="H28" s="3">
        <v>5.5689020888511416E-4</v>
      </c>
      <c r="I28" s="3">
        <v>1.0257529741293544E-3</v>
      </c>
      <c r="J28" s="3">
        <v>1.0257529741293544E-3</v>
      </c>
      <c r="K28" s="3">
        <v>1.0257529741293544E-3</v>
      </c>
      <c r="L28" s="3" t="s">
        <v>433</v>
      </c>
      <c r="M28" s="3">
        <v>0.12630977298178314</v>
      </c>
      <c r="N28" s="3">
        <v>6.0849458073973555E-5</v>
      </c>
      <c r="O28" s="3" t="s">
        <v>433</v>
      </c>
      <c r="P28" s="3" t="s">
        <v>433</v>
      </c>
      <c r="Q28" s="3" t="s">
        <v>433</v>
      </c>
      <c r="R28" s="3" t="s">
        <v>433</v>
      </c>
      <c r="S28" s="3" t="s">
        <v>433</v>
      </c>
      <c r="T28" s="3" t="s">
        <v>433</v>
      </c>
      <c r="U28" s="3" t="s">
        <v>433</v>
      </c>
      <c r="V28" s="3" t="s">
        <v>433</v>
      </c>
      <c r="W28" s="3" t="s">
        <v>433</v>
      </c>
      <c r="X28" s="3">
        <v>1.3844414958348249E-5</v>
      </c>
      <c r="Y28" s="3">
        <v>1.5890325549990894E-5</v>
      </c>
      <c r="Z28" s="3">
        <v>8.1710492268079481E-6</v>
      </c>
      <c r="AA28" s="3">
        <v>1.5996500837172073E-5</v>
      </c>
      <c r="AB28" s="3">
        <v>5.3902290572319163E-5</v>
      </c>
      <c r="AC28" s="3" t="s">
        <v>433</v>
      </c>
      <c r="AD28" s="3" t="s">
        <v>433</v>
      </c>
      <c r="AE28" s="50"/>
      <c r="AF28" s="22">
        <v>63.915676937585253</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1.8801197091260649</v>
      </c>
      <c r="F29" s="3">
        <v>0.45334766490173806</v>
      </c>
      <c r="G29" s="3" t="s">
        <v>433</v>
      </c>
      <c r="H29" s="3">
        <v>3.5235600929312771E-3</v>
      </c>
      <c r="I29" s="3">
        <v>4.5091171616567546E-2</v>
      </c>
      <c r="J29" s="3">
        <v>4.5091171616567546E-2</v>
      </c>
      <c r="K29" s="3">
        <v>4.5091171616567546E-2</v>
      </c>
      <c r="L29" s="3" t="s">
        <v>433</v>
      </c>
      <c r="M29" s="3">
        <v>2.8930387814078831</v>
      </c>
      <c r="N29" s="3">
        <v>2.9031226583217553E-3</v>
      </c>
      <c r="O29" s="3" t="s">
        <v>433</v>
      </c>
      <c r="P29" s="3" t="s">
        <v>433</v>
      </c>
      <c r="Q29" s="3" t="s">
        <v>433</v>
      </c>
      <c r="R29" s="3" t="s">
        <v>433</v>
      </c>
      <c r="S29" s="3" t="s">
        <v>433</v>
      </c>
      <c r="T29" s="3" t="s">
        <v>433</v>
      </c>
      <c r="U29" s="3" t="s">
        <v>433</v>
      </c>
      <c r="V29" s="3" t="s">
        <v>433</v>
      </c>
      <c r="W29" s="3" t="s">
        <v>433</v>
      </c>
      <c r="X29" s="3">
        <v>2.5942791534717816E-4</v>
      </c>
      <c r="Y29" s="3">
        <v>1.6054543119446967E-3</v>
      </c>
      <c r="Z29" s="3">
        <v>1.7830849511489013E-3</v>
      </c>
      <c r="AA29" s="3">
        <v>4.1875643288303633E-4</v>
      </c>
      <c r="AB29" s="3">
        <v>4.0667236113238123E-3</v>
      </c>
      <c r="AC29" s="3" t="s">
        <v>433</v>
      </c>
      <c r="AD29" s="3" t="s">
        <v>433</v>
      </c>
      <c r="AE29" s="50"/>
      <c r="AF29" s="22">
        <v>2614.1976148026415</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4.6511302509163083E-4</v>
      </c>
      <c r="F30" s="3">
        <v>9.2041945025663104E-3</v>
      </c>
      <c r="G30" s="3" t="s">
        <v>433</v>
      </c>
      <c r="H30" s="3">
        <v>4.1327813976515392E-6</v>
      </c>
      <c r="I30" s="3">
        <v>1.5410371313276925E-4</v>
      </c>
      <c r="J30" s="3">
        <v>1.5410371313276925E-4</v>
      </c>
      <c r="K30" s="3">
        <v>1.5410371313276925E-4</v>
      </c>
      <c r="L30" s="3" t="s">
        <v>433</v>
      </c>
      <c r="M30" s="3">
        <v>3.4862462739172394E-2</v>
      </c>
      <c r="N30" s="3">
        <v>2.3115556969915387E-6</v>
      </c>
      <c r="O30" s="3" t="s">
        <v>433</v>
      </c>
      <c r="P30" s="3" t="s">
        <v>433</v>
      </c>
      <c r="Q30" s="3" t="s">
        <v>433</v>
      </c>
      <c r="R30" s="3" t="s">
        <v>433</v>
      </c>
      <c r="S30" s="3" t="s">
        <v>433</v>
      </c>
      <c r="T30" s="3" t="s">
        <v>433</v>
      </c>
      <c r="U30" s="3" t="s">
        <v>433</v>
      </c>
      <c r="V30" s="3" t="s">
        <v>433</v>
      </c>
      <c r="W30" s="3" t="s">
        <v>433</v>
      </c>
      <c r="X30" s="3">
        <v>5.8839599559784616E-7</v>
      </c>
      <c r="Y30" s="3">
        <v>6.5844313793092321E-7</v>
      </c>
      <c r="Z30" s="3">
        <v>4.7632056786492319E-7</v>
      </c>
      <c r="AA30" s="3">
        <v>7.1448085179738474E-7</v>
      </c>
      <c r="AB30" s="3">
        <v>2.4376405531910773E-6</v>
      </c>
      <c r="AC30" s="3" t="s">
        <v>433</v>
      </c>
      <c r="AD30" s="3" t="s">
        <v>433</v>
      </c>
      <c r="AE30" s="50"/>
      <c r="AF30" s="22">
        <v>3.1234020766319008</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0.20305390394493075</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0.17957972279999998</v>
      </c>
      <c r="J32" s="3">
        <v>3.8678375549999998E-2</v>
      </c>
      <c r="K32" s="3">
        <v>5.0966379224999997E-2</v>
      </c>
      <c r="L32" s="3">
        <v>1.7957972280000001E-2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1419.4682499999999</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1.2680342325000002E-2</v>
      </c>
      <c r="J33" s="3">
        <v>1.6081229125000002E-2</v>
      </c>
      <c r="K33" s="3">
        <v>2.3583080124999999E-2</v>
      </c>
      <c r="L33" s="3">
        <v>1.2680342325000001E-3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3.8399999999999997E-2</v>
      </c>
      <c r="F36" s="3">
        <v>7.45E-3</v>
      </c>
      <c r="G36" s="3" t="s">
        <v>434</v>
      </c>
      <c r="H36" s="3">
        <v>6.9999999999999999E-6</v>
      </c>
      <c r="I36" s="3">
        <v>4.5999999999999999E-3</v>
      </c>
      <c r="J36" s="3">
        <v>4.5999999999999999E-3</v>
      </c>
      <c r="K36" s="3">
        <v>4.5999999999999999E-3</v>
      </c>
      <c r="L36" s="3" t="s">
        <v>433</v>
      </c>
      <c r="M36" s="3">
        <v>1.9800000000000002E-2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42.71</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0.17955038600000001</v>
      </c>
      <c r="F39" s="3">
        <v>4.9464946002868451E-2</v>
      </c>
      <c r="G39" s="3">
        <v>0.39990811308143859</v>
      </c>
      <c r="H39" s="3">
        <v>4.675221830204419E-4</v>
      </c>
      <c r="I39" s="3">
        <v>5.5426493548196516E-2</v>
      </c>
      <c r="J39" s="3">
        <v>6.0423538752225198E-2</v>
      </c>
      <c r="K39" s="3">
        <v>6.3577722894958791E-2</v>
      </c>
      <c r="L39" s="3">
        <v>7.0120070574950224E-3</v>
      </c>
      <c r="M39" s="3">
        <v>0.44648687076545013</v>
      </c>
      <c r="N39" s="3">
        <v>5.9349592860367111E-2</v>
      </c>
      <c r="O39" s="3">
        <v>5.1826596150790966E-2</v>
      </c>
      <c r="P39" s="3">
        <v>3.5008918114186886E-3</v>
      </c>
      <c r="Q39" s="3">
        <v>1.9238287895884836E-3</v>
      </c>
      <c r="R39" s="3">
        <v>9.5947088975532491E-3</v>
      </c>
      <c r="S39" s="3">
        <v>8.7576294080573703E-3</v>
      </c>
      <c r="T39" s="3">
        <v>4.8113777469352456E-2</v>
      </c>
      <c r="U39" s="3">
        <v>8.2856546733811424E-4</v>
      </c>
      <c r="V39" s="3">
        <v>0.10016677615422884</v>
      </c>
      <c r="W39" s="3">
        <v>8.9551953573467638E-2</v>
      </c>
      <c r="X39" s="3">
        <v>1.3146467403328161E-4</v>
      </c>
      <c r="Y39" s="3">
        <v>2.0277412278145055E-4</v>
      </c>
      <c r="Z39" s="3">
        <v>6.3697793080540798E-5</v>
      </c>
      <c r="AA39" s="3">
        <v>5.0625656201912643E-5</v>
      </c>
      <c r="AB39" s="3">
        <v>4.4856224609718555E-4</v>
      </c>
      <c r="AC39" s="3">
        <v>3.3535951738114089E-4</v>
      </c>
      <c r="AD39" s="3">
        <v>7.7246644080573705E-5</v>
      </c>
      <c r="AE39" s="50"/>
      <c r="AF39" s="22">
        <v>339.16</v>
      </c>
      <c r="AG39" s="22">
        <v>437.96200000000005</v>
      </c>
      <c r="AH39" s="22" t="s">
        <v>431</v>
      </c>
      <c r="AI39" s="22">
        <v>12.635734676228159</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0.25796149000000002</v>
      </c>
      <c r="F41" s="3">
        <v>1.3742796747935682</v>
      </c>
      <c r="G41" s="3">
        <v>0.37427847026243083</v>
      </c>
      <c r="H41" s="3">
        <v>0.16442520906454006</v>
      </c>
      <c r="I41" s="3">
        <v>0.756804271089903</v>
      </c>
      <c r="J41" s="3">
        <v>0.77494996479783873</v>
      </c>
      <c r="K41" s="3">
        <v>0.80824724678302184</v>
      </c>
      <c r="L41" s="3">
        <v>0.20796489366517287</v>
      </c>
      <c r="M41" s="3">
        <v>2.8862336845077792</v>
      </c>
      <c r="N41" s="3">
        <v>0.1645009433989742</v>
      </c>
      <c r="O41" s="3">
        <v>0.15825661340105462</v>
      </c>
      <c r="P41" s="3">
        <v>5.0265697588146602E-3</v>
      </c>
      <c r="Q41" s="3">
        <v>2.4287406681692599E-3</v>
      </c>
      <c r="R41" s="3">
        <v>0.11309497009417355</v>
      </c>
      <c r="S41" s="3">
        <v>3.4136522415871361E-2</v>
      </c>
      <c r="T41" s="3">
        <v>9.6223389138623786E-2</v>
      </c>
      <c r="U41" s="3">
        <v>2.8516712846559469E-3</v>
      </c>
      <c r="V41" s="3">
        <v>2.3498460794876896</v>
      </c>
      <c r="W41" s="3">
        <v>6.7945782456931184E-2</v>
      </c>
      <c r="X41" s="3">
        <v>4.4440525611883941E-2</v>
      </c>
      <c r="Y41" s="3">
        <v>7.1112803784677298E-2</v>
      </c>
      <c r="Z41" s="3">
        <v>2.222076271563047E-2</v>
      </c>
      <c r="AA41" s="3">
        <v>1.7776703289602576E-2</v>
      </c>
      <c r="AB41" s="3">
        <v>0.15555079540179428</v>
      </c>
      <c r="AC41" s="3">
        <v>2.2417574346559471E-2</v>
      </c>
      <c r="AD41" s="3">
        <v>3.1990317365871357E-4</v>
      </c>
      <c r="AE41" s="50"/>
      <c r="AF41" s="22">
        <v>666.15</v>
      </c>
      <c r="AG41" s="22">
        <v>312.83</v>
      </c>
      <c r="AH41" s="22" t="s">
        <v>431</v>
      </c>
      <c r="AI41" s="22">
        <v>4443.9245693118937</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1.2294900000000001E-2</v>
      </c>
      <c r="F43" s="3">
        <v>1.6552700000000001E-3</v>
      </c>
      <c r="G43" s="3">
        <v>2.7423763000000005E-3</v>
      </c>
      <c r="H43" s="3" t="s">
        <v>431</v>
      </c>
      <c r="I43" s="3">
        <v>5.5569420000000009E-4</v>
      </c>
      <c r="J43" s="3">
        <v>6.4221420000000007E-4</v>
      </c>
      <c r="K43" s="3">
        <v>6.4221420000000007E-4</v>
      </c>
      <c r="L43" s="3">
        <v>2.9258280000000011E-4</v>
      </c>
      <c r="M43" s="3">
        <v>4.0419300000000009E-3</v>
      </c>
      <c r="N43" s="3">
        <v>2.3123579000000003E-4</v>
      </c>
      <c r="O43" s="3">
        <v>4.3260422010000001E-3</v>
      </c>
      <c r="P43" s="3">
        <v>7.5730000000000002E-6</v>
      </c>
      <c r="Q43" s="3">
        <v>1.9109000000000003E-5</v>
      </c>
      <c r="R43" s="3">
        <v>2.8900957000000006E-4</v>
      </c>
      <c r="S43" s="3">
        <v>8.664191400000002E-5</v>
      </c>
      <c r="T43" s="3">
        <v>3.6056095700000004E-3</v>
      </c>
      <c r="U43" s="3">
        <v>5.6036200000000006E-6</v>
      </c>
      <c r="V43" s="3">
        <v>5.5334970000000009E-4</v>
      </c>
      <c r="W43" s="3">
        <v>7.9178800000000008E-5</v>
      </c>
      <c r="X43" s="3">
        <v>4.6636080000000004E-7</v>
      </c>
      <c r="Y43" s="3">
        <v>1.8500900000000001E-7</v>
      </c>
      <c r="Z43" s="3">
        <v>9.483900000000002E-8</v>
      </c>
      <c r="AA43" s="3">
        <v>5.6986000000000011E-8</v>
      </c>
      <c r="AB43" s="3">
        <v>8.0319480000000019E-7</v>
      </c>
      <c r="AC43" s="3">
        <v>5.479600000000001E-8</v>
      </c>
      <c r="AD43" s="3">
        <v>1.9742280000000002E-7</v>
      </c>
      <c r="AE43" s="50"/>
      <c r="AF43" s="22">
        <v>75.73</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7.9550000000000003E-3</v>
      </c>
      <c r="J48" s="3">
        <v>6.6822000000000006E-2</v>
      </c>
      <c r="K48" s="3">
        <v>0.141599</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1.591</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0.25556327714298477</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6.7636400000000005</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5.5999999999999999E-3</v>
      </c>
      <c r="J58" s="3">
        <v>2.8000000000000001E-2</v>
      </c>
      <c r="K58" s="3">
        <v>7.1999999999999995E-2</v>
      </c>
      <c r="L58" s="3">
        <v>2.5760000000000002E-3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8</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2.3740582802369518E-3</v>
      </c>
      <c r="J60" s="3">
        <v>2.3740582802369518E-2</v>
      </c>
      <c r="K60" s="3">
        <v>4.8430788916833806E-2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474.81165604739033</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6.5064699999999994E-3</v>
      </c>
      <c r="G72" s="3">
        <v>8.4866999999999998E-3</v>
      </c>
      <c r="H72" s="3" t="s">
        <v>432</v>
      </c>
      <c r="I72" s="3">
        <v>2.9703450000000001E-3</v>
      </c>
      <c r="J72" s="3">
        <v>3.3946799999999997E-3</v>
      </c>
      <c r="K72" s="3">
        <v>4.2433499999999999E-3</v>
      </c>
      <c r="L72" s="3">
        <v>1.0693241999999998E-3</v>
      </c>
      <c r="M72" s="3">
        <v>0.24045650000000002</v>
      </c>
      <c r="N72" s="3">
        <v>0.367757</v>
      </c>
      <c r="O72" s="3">
        <v>2.8288999999999998E-2</v>
      </c>
      <c r="P72" s="3">
        <v>7.0722499999999995E-3</v>
      </c>
      <c r="Q72" s="3">
        <v>2.1216749999999995E-3</v>
      </c>
      <c r="R72" s="3">
        <v>1.4144499999999999E-2</v>
      </c>
      <c r="S72" s="3">
        <v>2.8289000000000001E-3</v>
      </c>
      <c r="T72" s="3">
        <v>9.9011500000000002E-2</v>
      </c>
      <c r="U72" s="3" t="s">
        <v>432</v>
      </c>
      <c r="V72" s="3">
        <v>0.50920199999999993</v>
      </c>
      <c r="W72" s="3">
        <v>0.42433499999999996</v>
      </c>
      <c r="X72" s="3" t="s">
        <v>432</v>
      </c>
      <c r="Y72" s="3" t="s">
        <v>432</v>
      </c>
      <c r="Z72" s="3" t="s">
        <v>432</v>
      </c>
      <c r="AA72" s="3" t="s">
        <v>432</v>
      </c>
      <c r="AB72" s="3">
        <v>6.7893599999999983E-5</v>
      </c>
      <c r="AC72" s="3" t="s">
        <v>432</v>
      </c>
      <c r="AD72" s="3">
        <v>3.5361250000000001E-4</v>
      </c>
      <c r="AE72" s="50"/>
      <c r="AF72" s="22">
        <v>0</v>
      </c>
      <c r="AG72" s="22">
        <v>0</v>
      </c>
      <c r="AH72" s="22">
        <v>0</v>
      </c>
      <c r="AI72" s="22">
        <v>0</v>
      </c>
      <c r="AJ72" s="22">
        <v>0</v>
      </c>
      <c r="AK72" s="22">
        <v>141.44499999999999</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7.6556699999999991E-2</v>
      </c>
      <c r="F74" s="3" t="s">
        <v>433</v>
      </c>
      <c r="G74" s="3">
        <v>0.3827835</v>
      </c>
      <c r="H74" s="3" t="s">
        <v>433</v>
      </c>
      <c r="I74" s="3">
        <v>3.0622680000000003E-2</v>
      </c>
      <c r="J74" s="3">
        <v>3.8278349999999996E-2</v>
      </c>
      <c r="K74" s="3">
        <v>4.5934019999999999E-2</v>
      </c>
      <c r="L74" s="3">
        <v>7.0432163999999998E-4</v>
      </c>
      <c r="M74" s="3">
        <v>9.1868040000000004</v>
      </c>
      <c r="N74" s="3" t="s">
        <v>433</v>
      </c>
      <c r="O74" s="3" t="s">
        <v>433</v>
      </c>
      <c r="P74" s="3" t="s">
        <v>433</v>
      </c>
      <c r="Q74" s="3" t="s">
        <v>433</v>
      </c>
      <c r="R74" s="3" t="s">
        <v>433</v>
      </c>
      <c r="S74" s="3" t="s">
        <v>433</v>
      </c>
      <c r="T74" s="3" t="s">
        <v>433</v>
      </c>
      <c r="U74" s="3" t="s">
        <v>433</v>
      </c>
      <c r="V74" s="3" t="s">
        <v>433</v>
      </c>
      <c r="W74" s="3" t="s">
        <v>433</v>
      </c>
      <c r="X74" s="3">
        <v>1.2325628699999999E-4</v>
      </c>
      <c r="Y74" s="3">
        <v>1.531134E-3</v>
      </c>
      <c r="Z74" s="3">
        <v>1.531134E-3</v>
      </c>
      <c r="AA74" s="3">
        <v>7.6556699999999998E-4</v>
      </c>
      <c r="AB74" s="3">
        <v>3.9510912869999996E-3</v>
      </c>
      <c r="AC74" s="3" t="s">
        <v>433</v>
      </c>
      <c r="AD74" s="3" t="s">
        <v>432</v>
      </c>
      <c r="AE74" s="50"/>
      <c r="AF74" s="22">
        <v>0</v>
      </c>
      <c r="AG74" s="22">
        <v>0</v>
      </c>
      <c r="AH74" s="22">
        <v>0</v>
      </c>
      <c r="AI74" s="22">
        <v>0</v>
      </c>
      <c r="AJ74" s="22">
        <v>0</v>
      </c>
      <c r="AK74" s="22">
        <v>76.556699999999992</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0.72556485000000004</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0.60463737500000003</v>
      </c>
      <c r="AL82" s="39" t="s">
        <v>219</v>
      </c>
    </row>
    <row r="83" spans="1:38" ht="26.25" hidden="1" customHeight="1" outlineLevel="1" thickBot="1" x14ac:dyDescent="0.25">
      <c r="A83" s="112" t="s">
        <v>53</v>
      </c>
      <c r="B83" s="116" t="s">
        <v>211</v>
      </c>
      <c r="C83" s="115" t="s">
        <v>212</v>
      </c>
      <c r="D83" s="59"/>
      <c r="E83" s="3" t="s">
        <v>432</v>
      </c>
      <c r="F83" s="3">
        <v>1.7513729765779052E-4</v>
      </c>
      <c r="G83" s="3" t="s">
        <v>432</v>
      </c>
      <c r="H83" s="3" t="s">
        <v>432</v>
      </c>
      <c r="I83" s="3">
        <v>1.0946081103611906E-3</v>
      </c>
      <c r="J83" s="3">
        <v>2.1892162207223818E-2</v>
      </c>
      <c r="K83" s="3">
        <v>0.16419121655417862</v>
      </c>
      <c r="L83" s="3">
        <v>6.2392662290587872E-5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10.946081103611908</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3.7327468309882934E-2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0.18663734154941466</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0.1436192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71.809600000000003</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6.657589019907155E-2</v>
      </c>
      <c r="F99" s="3">
        <v>0.98437488687330754</v>
      </c>
      <c r="G99" s="3" t="s">
        <v>432</v>
      </c>
      <c r="H99" s="3">
        <v>2.1715699008046423</v>
      </c>
      <c r="I99" s="3">
        <v>7.7066755154738889E-2</v>
      </c>
      <c r="J99" s="3">
        <v>7.7066755154738889E-2</v>
      </c>
      <c r="K99" s="3">
        <v>0.16881289224371371</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122.32818278529982</v>
      </c>
      <c r="AL99" s="39" t="s">
        <v>245</v>
      </c>
    </row>
    <row r="100" spans="1:38" ht="26.25" hidden="1" customHeight="1" outlineLevel="1" thickBot="1" x14ac:dyDescent="0.25">
      <c r="A100" s="107" t="s">
        <v>243</v>
      </c>
      <c r="B100" s="107" t="s">
        <v>246</v>
      </c>
      <c r="C100" s="108" t="s">
        <v>408</v>
      </c>
      <c r="D100" s="63"/>
      <c r="E100" s="3">
        <v>8.6967054880851043E-3</v>
      </c>
      <c r="F100" s="3">
        <v>0.19942407160735007</v>
      </c>
      <c r="G100" s="3" t="s">
        <v>432</v>
      </c>
      <c r="H100" s="3">
        <v>0.34968418552804642</v>
      </c>
      <c r="I100" s="3">
        <v>1.4948500647969052E-2</v>
      </c>
      <c r="J100" s="3">
        <v>1.4948500647969052E-2</v>
      </c>
      <c r="K100" s="3">
        <v>3.2665242156673109E-2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55.364817214700189</v>
      </c>
      <c r="AL100" s="39" t="s">
        <v>245</v>
      </c>
    </row>
    <row r="101" spans="1:38" ht="26.25" hidden="1" customHeight="1" outlineLevel="1" thickBot="1" x14ac:dyDescent="0.25">
      <c r="A101" s="107" t="s">
        <v>243</v>
      </c>
      <c r="B101" s="107" t="s">
        <v>247</v>
      </c>
      <c r="C101" s="108" t="s">
        <v>248</v>
      </c>
      <c r="D101" s="63"/>
      <c r="E101" s="3">
        <v>3.9935399999999994E-3</v>
      </c>
      <c r="F101" s="3">
        <v>5.6242355000000001E-2</v>
      </c>
      <c r="G101" s="3" t="s">
        <v>432</v>
      </c>
      <c r="H101" s="3">
        <v>0.13311799999999999</v>
      </c>
      <c r="I101" s="3">
        <v>1.9967700000000001E-2</v>
      </c>
      <c r="J101" s="3">
        <v>1.9967700000000001E-2</v>
      </c>
      <c r="K101" s="3">
        <v>4.6591300000000002E-2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332.79500000000002</v>
      </c>
      <c r="AL101" s="39" t="s">
        <v>245</v>
      </c>
    </row>
    <row r="102" spans="1:38" ht="26.25" hidden="1" customHeight="1" outlineLevel="1" thickBot="1" x14ac:dyDescent="0.25">
      <c r="A102" s="107" t="s">
        <v>243</v>
      </c>
      <c r="B102" s="107" t="s">
        <v>249</v>
      </c>
      <c r="C102" s="108" t="s">
        <v>386</v>
      </c>
      <c r="D102" s="63"/>
      <c r="E102" s="3">
        <v>7.8874909232572558E-3</v>
      </c>
      <c r="F102" s="3">
        <v>3.1529643305100476E-2</v>
      </c>
      <c r="G102" s="3" t="s">
        <v>432</v>
      </c>
      <c r="H102" s="3">
        <v>0.22564784866460863</v>
      </c>
      <c r="I102" s="3">
        <v>3.6656449949288932E-3</v>
      </c>
      <c r="J102" s="3">
        <v>3.6656449949288932E-3</v>
      </c>
      <c r="K102" s="3">
        <v>1.6668135072685858E-2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22.641999999999999</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5.3509199999999992E-4</v>
      </c>
      <c r="F104" s="3">
        <v>2.4168321999999999E-2</v>
      </c>
      <c r="G104" s="3" t="s">
        <v>432</v>
      </c>
      <c r="H104" s="3">
        <v>1.7836400000000002E-2</v>
      </c>
      <c r="I104" s="3">
        <v>2.6754599999999997E-3</v>
      </c>
      <c r="J104" s="3">
        <v>2.6754599999999997E-3</v>
      </c>
      <c r="K104" s="3">
        <v>6.2427400000000001E-3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44.591000000000001</v>
      </c>
      <c r="AL104" s="39" t="s">
        <v>245</v>
      </c>
    </row>
    <row r="105" spans="1:38" ht="26.25" hidden="1" customHeight="1" outlineLevel="1" thickBot="1" x14ac:dyDescent="0.25">
      <c r="A105" s="107" t="s">
        <v>243</v>
      </c>
      <c r="B105" s="107" t="s">
        <v>254</v>
      </c>
      <c r="C105" s="108" t="s">
        <v>255</v>
      </c>
      <c r="D105" s="63"/>
      <c r="E105" s="3">
        <v>3.5455E-3</v>
      </c>
      <c r="F105" s="3">
        <v>6.0628050000000003E-2</v>
      </c>
      <c r="G105" s="3" t="s">
        <v>432</v>
      </c>
      <c r="H105" s="3">
        <v>9.9274000000000001E-2</v>
      </c>
      <c r="I105" s="3">
        <v>3.1200399999999997E-3</v>
      </c>
      <c r="J105" s="3">
        <v>3.1200399999999997E-3</v>
      </c>
      <c r="K105" s="3">
        <v>6.8073599999999993E-3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14.182</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8.3461161294123495E-3</v>
      </c>
      <c r="F107" s="3">
        <v>9.8364940096645551E-2</v>
      </c>
      <c r="G107" s="3" t="s">
        <v>432</v>
      </c>
      <c r="H107" s="3">
        <v>9.538418433614114E-2</v>
      </c>
      <c r="I107" s="3">
        <v>2.3846046084035285E-2</v>
      </c>
      <c r="J107" s="3">
        <v>2.3846046084035285E-2</v>
      </c>
      <c r="K107" s="3">
        <v>0.11326871889916761</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596.1511521008822</v>
      </c>
      <c r="AL107" s="39" t="s">
        <v>245</v>
      </c>
    </row>
    <row r="108" spans="1:38" ht="26.25" hidden="1" customHeight="1" outlineLevel="1" thickBot="1" x14ac:dyDescent="0.25">
      <c r="A108" s="107" t="s">
        <v>243</v>
      </c>
      <c r="B108" s="107" t="s">
        <v>259</v>
      </c>
      <c r="C108" s="108" t="s">
        <v>380</v>
      </c>
      <c r="D108" s="63"/>
      <c r="E108" s="3">
        <v>5.7277901162412241E-3</v>
      </c>
      <c r="F108" s="3">
        <v>2.2911160464964896E-2</v>
      </c>
      <c r="G108" s="3" t="s">
        <v>432</v>
      </c>
      <c r="H108" s="3">
        <v>2.7578248707828119E-2</v>
      </c>
      <c r="I108" s="3">
        <v>4.2428074935120181E-3</v>
      </c>
      <c r="J108" s="3">
        <v>4.2428074935120181E-3</v>
      </c>
      <c r="K108" s="3">
        <v>8.4856149870240361E-3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212.1403746756009</v>
      </c>
      <c r="AL108" s="39" t="s">
        <v>245</v>
      </c>
    </row>
    <row r="109" spans="1:38" ht="26.25" hidden="1" customHeight="1" outlineLevel="1" thickBot="1" x14ac:dyDescent="0.25">
      <c r="A109" s="107" t="s">
        <v>243</v>
      </c>
      <c r="B109" s="107" t="s">
        <v>260</v>
      </c>
      <c r="C109" s="108" t="s">
        <v>381</v>
      </c>
      <c r="D109" s="63"/>
      <c r="E109" s="3">
        <v>6.3233688284446306E-5</v>
      </c>
      <c r="F109" s="3">
        <v>1.1452323544849719E-3</v>
      </c>
      <c r="G109" s="3" t="s">
        <v>432</v>
      </c>
      <c r="H109" s="3">
        <v>1.311513534788516E-3</v>
      </c>
      <c r="I109" s="3">
        <v>2.5761873004774425E-4</v>
      </c>
      <c r="J109" s="3">
        <v>2.5761873004774425E-4</v>
      </c>
      <c r="K109" s="3">
        <v>2.5761873004774425E-4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2.3419884549794929</v>
      </c>
      <c r="AL109" s="39" t="s">
        <v>245</v>
      </c>
    </row>
    <row r="110" spans="1:38" ht="26.25" hidden="1" customHeight="1" outlineLevel="1" thickBot="1" x14ac:dyDescent="0.25">
      <c r="A110" s="107" t="s">
        <v>243</v>
      </c>
      <c r="B110" s="107" t="s">
        <v>261</v>
      </c>
      <c r="C110" s="108" t="s">
        <v>382</v>
      </c>
      <c r="D110" s="63"/>
      <c r="E110" s="3">
        <v>1.3622423842687412E-5</v>
      </c>
      <c r="F110" s="3">
        <v>1.3322730518148288E-3</v>
      </c>
      <c r="G110" s="3" t="s">
        <v>432</v>
      </c>
      <c r="H110" s="3">
        <v>8.1734543056124467E-4</v>
      </c>
      <c r="I110" s="3">
        <v>6.5387634444899576E-4</v>
      </c>
      <c r="J110" s="3">
        <v>6.5387634444899576E-4</v>
      </c>
      <c r="K110" s="3">
        <v>6.5387634444899576E-4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2.7244847685374824</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2.02477101402899E-2</v>
      </c>
      <c r="F112" s="3" t="s">
        <v>432</v>
      </c>
      <c r="G112" s="3" t="s">
        <v>432</v>
      </c>
      <c r="H112" s="3">
        <v>7.5928913026087119E-2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1.4950972410812986</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1.0373926386847196</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1.2224316592800004</v>
      </c>
      <c r="G125" s="3" t="s">
        <v>432</v>
      </c>
      <c r="H125" s="3" t="s">
        <v>432</v>
      </c>
      <c r="I125" s="3">
        <v>1.1205623543400002E-2</v>
      </c>
      <c r="J125" s="3">
        <v>7.4364592606200014E-2</v>
      </c>
      <c r="K125" s="3">
        <v>0.15721829395740003</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339.56434980000006</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0.14976167658197806</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9.5493782783225853</v>
      </c>
      <c r="F141" s="16">
        <f t="shared" ref="F141:AD141" si="0">SUM(F14:F140)</f>
        <v>8.2778360635344725</v>
      </c>
      <c r="G141" s="16">
        <f t="shared" si="0"/>
        <v>47.460947735300721</v>
      </c>
      <c r="H141" s="16">
        <f t="shared" si="0"/>
        <v>5.9717657206511685</v>
      </c>
      <c r="I141" s="16">
        <f t="shared" si="0"/>
        <v>1.7162996570732985</v>
      </c>
      <c r="J141" s="16">
        <f t="shared" si="0"/>
        <v>2.1250464251170573</v>
      </c>
      <c r="K141" s="16">
        <f t="shared" si="0"/>
        <v>3.2791402489166726</v>
      </c>
      <c r="L141" s="16">
        <f t="shared" si="0"/>
        <v>0.2572873606374585</v>
      </c>
      <c r="M141" s="16">
        <f t="shared" si="0"/>
        <v>21.882970110702445</v>
      </c>
      <c r="N141" s="16">
        <f t="shared" si="0"/>
        <v>0.79269503618941783</v>
      </c>
      <c r="O141" s="16">
        <f t="shared" si="0"/>
        <v>0.4218966941648456</v>
      </c>
      <c r="P141" s="16">
        <f t="shared" si="0"/>
        <v>5.3401600099233351E-2</v>
      </c>
      <c r="Q141" s="16">
        <f t="shared" si="0"/>
        <v>0.18065092849775774</v>
      </c>
      <c r="R141" s="16">
        <f>SUM(R14:R140)</f>
        <v>0.25179426990172676</v>
      </c>
      <c r="S141" s="16">
        <f t="shared" si="0"/>
        <v>6.4578953735928729E-2</v>
      </c>
      <c r="T141" s="16">
        <f t="shared" si="0"/>
        <v>0.39990446001997615</v>
      </c>
      <c r="U141" s="16">
        <f t="shared" si="0"/>
        <v>0.54685811770199411</v>
      </c>
      <c r="V141" s="16">
        <f t="shared" si="0"/>
        <v>3.1787536771419189</v>
      </c>
      <c r="W141" s="16">
        <f t="shared" si="0"/>
        <v>0.77156974093039876</v>
      </c>
      <c r="X141" s="16">
        <f t="shared" si="0"/>
        <v>4.778624026187954E-2</v>
      </c>
      <c r="Y141" s="16">
        <f t="shared" si="0"/>
        <v>9.4057106182674766E-2</v>
      </c>
      <c r="Z141" s="16">
        <f t="shared" si="0"/>
        <v>2.8363315462798511E-2</v>
      </c>
      <c r="AA141" s="16">
        <f t="shared" si="0"/>
        <v>2.1572940266853545E-2</v>
      </c>
      <c r="AB141" s="16">
        <f t="shared" si="0"/>
        <v>0.19184757577420636</v>
      </c>
      <c r="AC141" s="16">
        <f t="shared" si="0"/>
        <v>0.1036842582700406</v>
      </c>
      <c r="AD141" s="16">
        <f t="shared" si="0"/>
        <v>8.4693955973928737E-4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9.5493782783225853</v>
      </c>
      <c r="F152" s="11">
        <f t="shared" ref="F152:AD152" si="1">SUM(F$141, F$151, IF(AND(ISNUMBER(SEARCH($B$4,"AT|BE|CH|GB|IE|LT|LU|NL")),SUM(F$143:F$149)&gt;0),SUM(F$143:F$149)-SUM(F$27:F$33),0))</f>
        <v>8.2778360635344725</v>
      </c>
      <c r="G152" s="11">
        <f t="shared" si="1"/>
        <v>47.460947735300721</v>
      </c>
      <c r="H152" s="11">
        <f t="shared" si="1"/>
        <v>5.9717657206511685</v>
      </c>
      <c r="I152" s="11">
        <f t="shared" si="1"/>
        <v>1.7162996570732985</v>
      </c>
      <c r="J152" s="11">
        <f t="shared" si="1"/>
        <v>2.1250464251170573</v>
      </c>
      <c r="K152" s="11">
        <f t="shared" si="1"/>
        <v>3.2791402489166726</v>
      </c>
      <c r="L152" s="11">
        <f t="shared" si="1"/>
        <v>0.2572873606374585</v>
      </c>
      <c r="M152" s="11">
        <f t="shared" si="1"/>
        <v>21.882970110702445</v>
      </c>
      <c r="N152" s="11">
        <f t="shared" si="1"/>
        <v>0.79269503618941783</v>
      </c>
      <c r="O152" s="11">
        <f t="shared" si="1"/>
        <v>0.4218966941648456</v>
      </c>
      <c r="P152" s="11">
        <f t="shared" si="1"/>
        <v>5.3401600099233351E-2</v>
      </c>
      <c r="Q152" s="11">
        <f t="shared" si="1"/>
        <v>0.18065092849775774</v>
      </c>
      <c r="R152" s="11">
        <f t="shared" si="1"/>
        <v>0.25179426990172676</v>
      </c>
      <c r="S152" s="11">
        <f t="shared" si="1"/>
        <v>6.4578953735928729E-2</v>
      </c>
      <c r="T152" s="11">
        <f t="shared" si="1"/>
        <v>0.39990446001997615</v>
      </c>
      <c r="U152" s="11">
        <f t="shared" si="1"/>
        <v>0.54685811770199411</v>
      </c>
      <c r="V152" s="11">
        <f t="shared" si="1"/>
        <v>3.1787536771419189</v>
      </c>
      <c r="W152" s="11">
        <f t="shared" si="1"/>
        <v>0.77156974093039876</v>
      </c>
      <c r="X152" s="11">
        <f t="shared" si="1"/>
        <v>4.778624026187954E-2</v>
      </c>
      <c r="Y152" s="11">
        <f t="shared" si="1"/>
        <v>9.4057106182674766E-2</v>
      </c>
      <c r="Z152" s="11">
        <f t="shared" si="1"/>
        <v>2.8363315462798511E-2</v>
      </c>
      <c r="AA152" s="11">
        <f t="shared" si="1"/>
        <v>2.1572940266853545E-2</v>
      </c>
      <c r="AB152" s="11">
        <f t="shared" si="1"/>
        <v>0.19184757577420636</v>
      </c>
      <c r="AC152" s="11">
        <f t="shared" si="1"/>
        <v>0.1036842582700406</v>
      </c>
      <c r="AD152" s="11">
        <f t="shared" si="1"/>
        <v>8.4693955973928737E-4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9.5493782783225853</v>
      </c>
      <c r="F154" s="11">
        <f>SUM(F$141, F$153, -1 * IF(OR($B$6=2005,$B$6&gt;=2020),SUM(F$99:F$122),0), IF(AND(ISNUMBER(SEARCH($B$4,"AT|BE|CH|GB|IE|LT|LU|NL")),SUM(F$143:F$149)&gt;0),SUM(F$143:F$149)-SUM(F$27:F$33),0))</f>
        <v>8.2778360635344725</v>
      </c>
      <c r="G154" s="11">
        <f>SUM(G$141, G$153, IF(AND(ISNUMBER(SEARCH($B$4,"AT|BE|CH|GB|IE|LT|LU|NL")),SUM(G$143:G$149)&gt;0),SUM(G$143:G$149)-SUM(G$27:G$33),0))</f>
        <v>47.460947735300721</v>
      </c>
      <c r="H154" s="11">
        <f>SUM(H$141, H$153, IF(AND(ISNUMBER(SEARCH($B$4,"AT|BE|CH|GB|IE|LT|LU|NL")),SUM(H$143:H$149)&gt;0),SUM(H$143:H$149)-SUM(H$27:H$33),0))</f>
        <v>5.9717657206511685</v>
      </c>
      <c r="I154" s="11">
        <f t="shared" ref="I154:AD154" si="2">SUM(I$141, I$153, IF(AND(ISNUMBER(SEARCH($B$4,"AT|BE|CH|GB|IE|LT|LU|NL")),SUM(I$143:I$149)&gt;0),SUM(I$143:I$149)-SUM(I$27:I$33),0))</f>
        <v>1.7162996570732985</v>
      </c>
      <c r="J154" s="11">
        <f t="shared" si="2"/>
        <v>2.1250464251170573</v>
      </c>
      <c r="K154" s="11">
        <f t="shared" si="2"/>
        <v>3.2791402489166726</v>
      </c>
      <c r="L154" s="11">
        <f t="shared" si="2"/>
        <v>0.2572873606374585</v>
      </c>
      <c r="M154" s="11">
        <f t="shared" si="2"/>
        <v>21.882970110702445</v>
      </c>
      <c r="N154" s="11">
        <f t="shared" si="2"/>
        <v>0.79269503618941783</v>
      </c>
      <c r="O154" s="11">
        <f t="shared" si="2"/>
        <v>0.4218966941648456</v>
      </c>
      <c r="P154" s="11">
        <f t="shared" si="2"/>
        <v>5.3401600099233351E-2</v>
      </c>
      <c r="Q154" s="11">
        <f t="shared" si="2"/>
        <v>0.18065092849775774</v>
      </c>
      <c r="R154" s="11">
        <f t="shared" si="2"/>
        <v>0.25179426990172676</v>
      </c>
      <c r="S154" s="11">
        <f t="shared" si="2"/>
        <v>6.4578953735928729E-2</v>
      </c>
      <c r="T154" s="11">
        <f t="shared" si="2"/>
        <v>0.39990446001997615</v>
      </c>
      <c r="U154" s="11">
        <f t="shared" si="2"/>
        <v>0.54685811770199411</v>
      </c>
      <c r="V154" s="11">
        <f t="shared" si="2"/>
        <v>3.1787536771419189</v>
      </c>
      <c r="W154" s="11">
        <f t="shared" si="2"/>
        <v>0.77156974093039876</v>
      </c>
      <c r="X154" s="11">
        <f t="shared" si="2"/>
        <v>4.778624026187954E-2</v>
      </c>
      <c r="Y154" s="11">
        <f t="shared" si="2"/>
        <v>9.4057106182674766E-2</v>
      </c>
      <c r="Z154" s="11">
        <f t="shared" si="2"/>
        <v>2.8363315462798511E-2</v>
      </c>
      <c r="AA154" s="11">
        <f t="shared" si="2"/>
        <v>2.1572940266853545E-2</v>
      </c>
      <c r="AB154" s="11">
        <f t="shared" si="2"/>
        <v>0.19184757577420636</v>
      </c>
      <c r="AC154" s="11">
        <f t="shared" si="2"/>
        <v>0.1036842582700406</v>
      </c>
      <c r="AD154" s="11">
        <f t="shared" si="2"/>
        <v>8.4693955973928737E-4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0.15679999999999999</v>
      </c>
      <c r="F163" s="21">
        <v>0.47039999999999998</v>
      </c>
      <c r="G163" s="21">
        <v>3.1359999999999999E-2</v>
      </c>
      <c r="H163" s="21">
        <v>3.1359999999999999E-2</v>
      </c>
      <c r="I163" s="21">
        <v>1.4112E-2</v>
      </c>
      <c r="J163" s="21">
        <v>1.7247999999999999E-2</v>
      </c>
      <c r="K163" s="21">
        <v>2.6655999999999999E-2</v>
      </c>
      <c r="L163" s="21">
        <v>0.12700800000000001</v>
      </c>
      <c r="M163" s="21">
        <v>4.7039999999999997</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1.5680000000000001</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sheetPr>
  <dimension ref="A1:AL170"/>
  <sheetViews>
    <sheetView tabSelected="1" zoomScale="70" zoomScaleNormal="70" workbookViewId="0">
      <pane xSplit="4" ySplit="13" topLeftCell="E23"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1999</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1999</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5.6731776246770806</v>
      </c>
      <c r="F14" s="3">
        <v>1.7200210399999995E-2</v>
      </c>
      <c r="G14" s="3">
        <v>46.902719081660251</v>
      </c>
      <c r="H14" s="3" t="s">
        <v>431</v>
      </c>
      <c r="I14" s="3">
        <v>0.42448295560000004</v>
      </c>
      <c r="J14" s="3">
        <v>0.72671717300000005</v>
      </c>
      <c r="K14" s="3">
        <v>1.2103183654</v>
      </c>
      <c r="L14" s="3">
        <v>4.3590077383999998E-3</v>
      </c>
      <c r="M14" s="3">
        <v>0.10635752793583382</v>
      </c>
      <c r="N14" s="3">
        <v>0.18170515247999999</v>
      </c>
      <c r="O14" s="3">
        <v>0.17606384400000002</v>
      </c>
      <c r="P14" s="3">
        <v>3.5060137327999993E-2</v>
      </c>
      <c r="Q14" s="3">
        <v>0.17317835383999999</v>
      </c>
      <c r="R14" s="3">
        <v>0.11020662839999998</v>
      </c>
      <c r="S14" s="3">
        <v>1.2757488479999999E-2</v>
      </c>
      <c r="T14" s="3">
        <v>0.149918466</v>
      </c>
      <c r="U14" s="3">
        <v>0.54362103247999993</v>
      </c>
      <c r="V14" s="3">
        <v>0.1175480864</v>
      </c>
      <c r="W14" s="3">
        <v>0.12106732000000001</v>
      </c>
      <c r="X14" s="3">
        <v>1.5696954000000003E-5</v>
      </c>
      <c r="Y14" s="3">
        <v>4.4733819600000001E-4</v>
      </c>
      <c r="Z14" s="3">
        <v>3.5074155600000001E-4</v>
      </c>
      <c r="AA14" s="3">
        <v>2.6246585360000003E-5</v>
      </c>
      <c r="AB14" s="3">
        <v>8.4002329136E-4</v>
      </c>
      <c r="AC14" s="3">
        <v>8.0899750303999998E-2</v>
      </c>
      <c r="AD14" s="3">
        <v>3.9846113999999996E-5</v>
      </c>
      <c r="AE14" s="50"/>
      <c r="AF14" s="22">
        <v>128.608</v>
      </c>
      <c r="AG14" s="22">
        <v>12074.58</v>
      </c>
      <c r="AH14" s="22" t="s">
        <v>431</v>
      </c>
      <c r="AI14" s="22" t="s">
        <v>431</v>
      </c>
      <c r="AJ14" s="22" t="s">
        <v>431</v>
      </c>
      <c r="AK14" s="22" t="s">
        <v>432</v>
      </c>
      <c r="AL14" s="39" t="s">
        <v>49</v>
      </c>
    </row>
    <row r="15" spans="1:38" ht="26.25"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customHeight="1" outlineLevel="1" thickBot="1" x14ac:dyDescent="0.25">
      <c r="A17" s="96" t="s">
        <v>53</v>
      </c>
      <c r="B17" s="96" t="s">
        <v>58</v>
      </c>
      <c r="C17" s="97" t="s">
        <v>59</v>
      </c>
      <c r="D17" s="59"/>
      <c r="E17" s="3">
        <v>0.28126509799999999</v>
      </c>
      <c r="F17" s="3">
        <v>1.13543384E-2</v>
      </c>
      <c r="G17" s="3">
        <v>0.53372501029999997</v>
      </c>
      <c r="H17" s="3" t="s">
        <v>431</v>
      </c>
      <c r="I17" s="3">
        <v>8.8951134000000015E-3</v>
      </c>
      <c r="J17" s="3">
        <v>1.0336396600000001E-2</v>
      </c>
      <c r="K17" s="3">
        <v>1.1501689400000001E-2</v>
      </c>
      <c r="L17" s="3">
        <v>4.4759331488000015E-3</v>
      </c>
      <c r="M17" s="3">
        <v>3.0022609199999998E-2</v>
      </c>
      <c r="N17" s="3">
        <v>4.6318647499999999E-3</v>
      </c>
      <c r="O17" s="3">
        <v>2.9151950010000002E-3</v>
      </c>
      <c r="P17" s="3">
        <v>9.618864400000001E-4</v>
      </c>
      <c r="Q17" s="3">
        <v>4.4016856599999998E-3</v>
      </c>
      <c r="R17" s="3">
        <v>2.8699515699999998E-3</v>
      </c>
      <c r="S17" s="3">
        <v>3.9342755399999997E-4</v>
      </c>
      <c r="T17" s="3">
        <v>2.9783236659999997E-3</v>
      </c>
      <c r="U17" s="3">
        <v>1.3845564439999999E-2</v>
      </c>
      <c r="V17" s="3">
        <v>1.4154800499999998E-2</v>
      </c>
      <c r="W17" s="3">
        <v>3.6179667999999996E-3</v>
      </c>
      <c r="X17" s="3">
        <v>7.4873645280000003E-4</v>
      </c>
      <c r="Y17" s="3">
        <v>5.919276272E-3</v>
      </c>
      <c r="Z17" s="3">
        <v>6.7845842399999999E-4</v>
      </c>
      <c r="AA17" s="3">
        <v>5.9143697760000006E-4</v>
      </c>
      <c r="AB17" s="3">
        <v>7.9379081263999986E-3</v>
      </c>
      <c r="AC17" s="3">
        <v>2.0551466067999999E-3</v>
      </c>
      <c r="AD17" s="3">
        <v>1.0119648E-6</v>
      </c>
      <c r="AE17" s="50"/>
      <c r="AF17" s="22">
        <v>440.75200000000001</v>
      </c>
      <c r="AG17" s="22">
        <v>306.65600000000001</v>
      </c>
      <c r="AH17" s="22" t="s">
        <v>431</v>
      </c>
      <c r="AI17" s="22" t="s">
        <v>431</v>
      </c>
      <c r="AJ17" s="22" t="s">
        <v>431</v>
      </c>
      <c r="AK17" s="22" t="s">
        <v>432</v>
      </c>
      <c r="AL17" s="39" t="s">
        <v>49</v>
      </c>
    </row>
    <row r="18" spans="1:38" ht="26.25" customHeight="1" outlineLevel="1" thickBot="1" x14ac:dyDescent="0.25">
      <c r="A18" s="96" t="s">
        <v>53</v>
      </c>
      <c r="B18" s="96" t="s">
        <v>60</v>
      </c>
      <c r="C18" s="97" t="s">
        <v>61</v>
      </c>
      <c r="D18" s="59"/>
      <c r="E18" s="3">
        <v>0.38813220900000001</v>
      </c>
      <c r="F18" s="3">
        <v>1.8914825E-2</v>
      </c>
      <c r="G18" s="3">
        <v>3.5559871E-2</v>
      </c>
      <c r="H18" s="3" t="s">
        <v>431</v>
      </c>
      <c r="I18" s="3">
        <v>1.513186E-2</v>
      </c>
      <c r="J18" s="3">
        <v>1.513186E-2</v>
      </c>
      <c r="K18" s="3">
        <v>1.513186E-2</v>
      </c>
      <c r="L18" s="3">
        <v>8.4738416000000004E-3</v>
      </c>
      <c r="M18" s="3">
        <v>4.9935137999999997E-2</v>
      </c>
      <c r="N18" s="3">
        <v>5.3693840076536325E-5</v>
      </c>
      <c r="O18" s="3">
        <v>4.539558E-3</v>
      </c>
      <c r="P18" s="3">
        <v>9.0791159999999989E-5</v>
      </c>
      <c r="Q18" s="3">
        <v>2.2697789999999997E-5</v>
      </c>
      <c r="R18" s="3">
        <v>1.5131860000000002E-4</v>
      </c>
      <c r="S18" s="3">
        <v>1.6645046000000001E-4</v>
      </c>
      <c r="T18" s="3">
        <v>6.052744E-6</v>
      </c>
      <c r="U18" s="3">
        <v>8.3225230000000006E-5</v>
      </c>
      <c r="V18" s="3">
        <v>2.1941196999999999E-2</v>
      </c>
      <c r="W18" s="3">
        <v>1.0592301999999998E-3</v>
      </c>
      <c r="X18" s="3">
        <v>1.4375267E-3</v>
      </c>
      <c r="Y18" s="3">
        <v>1.1348895000000001E-2</v>
      </c>
      <c r="Z18" s="3">
        <v>1.2862081000000001E-3</v>
      </c>
      <c r="AA18" s="3">
        <v>1.1348895E-3</v>
      </c>
      <c r="AB18" s="3">
        <v>1.52075193E-2</v>
      </c>
      <c r="AC18" s="3">
        <v>1.0592302E-6</v>
      </c>
      <c r="AD18" s="3" t="s">
        <v>431</v>
      </c>
      <c r="AE18" s="50"/>
      <c r="AF18" s="22">
        <v>756.59299999999996</v>
      </c>
      <c r="AG18" s="22">
        <v>0</v>
      </c>
      <c r="AH18" s="22" t="s">
        <v>431</v>
      </c>
      <c r="AI18" s="22" t="s">
        <v>431</v>
      </c>
      <c r="AJ18" s="22" t="s">
        <v>431</v>
      </c>
      <c r="AK18" s="22" t="s">
        <v>432</v>
      </c>
      <c r="AL18" s="39" t="s">
        <v>49</v>
      </c>
    </row>
    <row r="19" spans="1:38" ht="26.25"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customHeight="1" outlineLevel="1" thickBot="1" x14ac:dyDescent="0.25">
      <c r="A20" s="96" t="s">
        <v>53</v>
      </c>
      <c r="B20" s="96" t="s">
        <v>64</v>
      </c>
      <c r="C20" s="97" t="s">
        <v>65</v>
      </c>
      <c r="D20" s="59"/>
      <c r="E20" s="3">
        <v>2.8404011999999999E-2</v>
      </c>
      <c r="F20" s="3">
        <v>1.609944E-4</v>
      </c>
      <c r="G20" s="3">
        <v>0.19319328</v>
      </c>
      <c r="H20" s="3" t="s">
        <v>431</v>
      </c>
      <c r="I20" s="3">
        <v>3.6798720000000003E-4</v>
      </c>
      <c r="J20" s="3">
        <v>9.0846839999999998E-4</v>
      </c>
      <c r="K20" s="3">
        <v>1.3454532E-3</v>
      </c>
      <c r="L20" s="3">
        <v>2.3551180800000001E-5</v>
      </c>
      <c r="M20" s="3">
        <v>1.0004651999999999E-3</v>
      </c>
      <c r="N20" s="3">
        <v>1.7249399999999999E-3</v>
      </c>
      <c r="O20" s="3">
        <v>2.0699280000000003E-4</v>
      </c>
      <c r="P20" s="3">
        <v>3.3348839999999998E-4</v>
      </c>
      <c r="Q20" s="3">
        <v>1.6444428000000001E-3</v>
      </c>
      <c r="R20" s="3">
        <v>1.0464636000000001E-3</v>
      </c>
      <c r="S20" s="3">
        <v>1.1499599999999999E-4</v>
      </c>
      <c r="T20" s="3">
        <v>1.1154612E-3</v>
      </c>
      <c r="U20" s="3">
        <v>5.1748200000000001E-3</v>
      </c>
      <c r="V20" s="3">
        <v>1.0119648E-3</v>
      </c>
      <c r="W20" s="3">
        <v>1.14996E-3</v>
      </c>
      <c r="X20" s="3">
        <v>1.4949480000000002E-7</v>
      </c>
      <c r="Y20" s="3">
        <v>4.2548520000000001E-6</v>
      </c>
      <c r="Z20" s="3">
        <v>3.334884E-6</v>
      </c>
      <c r="AA20" s="3">
        <v>2.4149160000000001E-7</v>
      </c>
      <c r="AB20" s="3">
        <v>7.9807223999999996E-6</v>
      </c>
      <c r="AC20" s="3">
        <v>7.704732000000001E-4</v>
      </c>
      <c r="AD20" s="3">
        <v>3.794868E-7</v>
      </c>
      <c r="AE20" s="50"/>
      <c r="AF20" s="22">
        <v>0</v>
      </c>
      <c r="AG20" s="22">
        <v>114.996</v>
      </c>
      <c r="AH20" s="22" t="s">
        <v>431</v>
      </c>
      <c r="AI20" s="22" t="s">
        <v>431</v>
      </c>
      <c r="AJ20" s="22" t="s">
        <v>431</v>
      </c>
      <c r="AK20" s="22" t="s">
        <v>432</v>
      </c>
      <c r="AL20" s="39" t="s">
        <v>49</v>
      </c>
    </row>
    <row r="21" spans="1:38" ht="26.25" customHeight="1" outlineLevel="1" thickBot="1" x14ac:dyDescent="0.25">
      <c r="A21" s="96" t="s">
        <v>53</v>
      </c>
      <c r="B21" s="96" t="s">
        <v>66</v>
      </c>
      <c r="C21" s="97" t="s">
        <v>67</v>
      </c>
      <c r="D21" s="59"/>
      <c r="E21" s="3">
        <v>9.4680040000000004E-3</v>
      </c>
      <c r="F21" s="3">
        <v>5.3664799999999995E-5</v>
      </c>
      <c r="G21" s="3">
        <v>6.4397759999999998E-2</v>
      </c>
      <c r="H21" s="3" t="s">
        <v>431</v>
      </c>
      <c r="I21" s="3">
        <v>1.226624E-4</v>
      </c>
      <c r="J21" s="3">
        <v>3.0282280000000001E-4</v>
      </c>
      <c r="K21" s="3">
        <v>4.4848439999999994E-4</v>
      </c>
      <c r="L21" s="3">
        <v>7.8503936000000008E-6</v>
      </c>
      <c r="M21" s="3">
        <v>3.3348839999999998E-4</v>
      </c>
      <c r="N21" s="3">
        <v>5.7498E-4</v>
      </c>
      <c r="O21" s="3">
        <v>6.8997600000000005E-5</v>
      </c>
      <c r="P21" s="3">
        <v>1.1116280000000001E-4</v>
      </c>
      <c r="Q21" s="3">
        <v>5.4814760000000001E-4</v>
      </c>
      <c r="R21" s="3">
        <v>3.4882119999999999E-4</v>
      </c>
      <c r="S21" s="3">
        <v>3.8331999999999998E-5</v>
      </c>
      <c r="T21" s="3">
        <v>3.7182039999999995E-4</v>
      </c>
      <c r="U21" s="3">
        <v>1.7249399999999999E-3</v>
      </c>
      <c r="V21" s="3">
        <v>3.3732160000000006E-4</v>
      </c>
      <c r="W21" s="3">
        <v>3.8331999999999998E-4</v>
      </c>
      <c r="X21" s="3">
        <v>4.9831599999999997E-8</v>
      </c>
      <c r="Y21" s="3">
        <v>1.418284E-6</v>
      </c>
      <c r="Z21" s="3">
        <v>1.111628E-6</v>
      </c>
      <c r="AA21" s="3">
        <v>8.0497199999999994E-8</v>
      </c>
      <c r="AB21" s="3">
        <v>2.6602407999999997E-6</v>
      </c>
      <c r="AC21" s="3">
        <v>2.5682439999999998E-4</v>
      </c>
      <c r="AD21" s="3">
        <v>1.264956E-7</v>
      </c>
      <c r="AE21" s="50"/>
      <c r="AF21" s="22">
        <v>0</v>
      </c>
      <c r="AG21" s="22">
        <v>38.332000000000001</v>
      </c>
      <c r="AH21" s="22" t="s">
        <v>431</v>
      </c>
      <c r="AI21" s="22" t="s">
        <v>431</v>
      </c>
      <c r="AJ21" s="22" t="s">
        <v>431</v>
      </c>
      <c r="AK21" s="22" t="s">
        <v>432</v>
      </c>
      <c r="AL21" s="39" t="s">
        <v>49</v>
      </c>
    </row>
    <row r="22" spans="1:38" ht="26.25"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thickBot="1" x14ac:dyDescent="0.25">
      <c r="A24" s="98" t="s">
        <v>53</v>
      </c>
      <c r="B24" s="96" t="s">
        <v>71</v>
      </c>
      <c r="C24" s="97" t="s">
        <v>72</v>
      </c>
      <c r="D24" s="59"/>
      <c r="E24" s="3">
        <v>6.1494924999999992E-2</v>
      </c>
      <c r="F24" s="3">
        <v>3.0862434000000001E-2</v>
      </c>
      <c r="G24" s="3">
        <v>0.30189591630000001</v>
      </c>
      <c r="H24" s="3">
        <v>0</v>
      </c>
      <c r="I24" s="3">
        <v>3.9742288999999997E-3</v>
      </c>
      <c r="J24" s="3">
        <v>3.9278959200000005E-2</v>
      </c>
      <c r="K24" s="3">
        <v>4.1626794199999997E-2</v>
      </c>
      <c r="L24" s="3">
        <v>2.5388550080000002E-4</v>
      </c>
      <c r="M24" s="3">
        <v>0.313621865</v>
      </c>
      <c r="N24" s="3">
        <v>1.723074979E-2</v>
      </c>
      <c r="O24" s="3">
        <v>6.0377120100000008E-4</v>
      </c>
      <c r="P24" s="3">
        <v>2.6750201000000002E-3</v>
      </c>
      <c r="Q24" s="3">
        <v>1.346309E-3</v>
      </c>
      <c r="R24" s="3">
        <v>4.5285770699999995E-3</v>
      </c>
      <c r="S24" s="3">
        <v>5.8697094139999999E-3</v>
      </c>
      <c r="T24" s="3">
        <v>4.3608745700000002E-3</v>
      </c>
      <c r="U24" s="3">
        <v>6.0644862000000001E-4</v>
      </c>
      <c r="V24" s="3">
        <v>6.7115229700000001E-2</v>
      </c>
      <c r="W24" s="3">
        <v>6.8087215000000006E-2</v>
      </c>
      <c r="X24" s="3">
        <v>1.52609275E-5</v>
      </c>
      <c r="Y24" s="3">
        <v>1.9755354499999999E-5</v>
      </c>
      <c r="Z24" s="3">
        <v>7.9490984999999991E-6</v>
      </c>
      <c r="AA24" s="3">
        <v>6.2049925000000002E-6</v>
      </c>
      <c r="AB24" s="3">
        <v>4.9170372999999999E-5</v>
      </c>
      <c r="AC24" s="3">
        <v>2.0795109999999998E-4</v>
      </c>
      <c r="AD24" s="3">
        <v>5.701885E-5</v>
      </c>
      <c r="AE24" s="50"/>
      <c r="AF24" s="22">
        <v>46.89</v>
      </c>
      <c r="AG24" s="22">
        <v>335.40499999999997</v>
      </c>
      <c r="AH24" s="22" t="s">
        <v>431</v>
      </c>
      <c r="AI24" s="22" t="s">
        <v>431</v>
      </c>
      <c r="AJ24" s="22" t="s">
        <v>431</v>
      </c>
      <c r="AK24" s="22" t="s">
        <v>432</v>
      </c>
      <c r="AL24" s="39" t="s">
        <v>49</v>
      </c>
    </row>
    <row r="25" spans="1:38" ht="26.25" customHeight="1" thickBot="1" x14ac:dyDescent="0.25">
      <c r="A25" s="118" t="s">
        <v>73</v>
      </c>
      <c r="B25" s="118" t="s">
        <v>74</v>
      </c>
      <c r="C25" s="119" t="s">
        <v>75</v>
      </c>
      <c r="D25" s="59"/>
      <c r="E25" s="3">
        <v>3.3260615344537621E-2</v>
      </c>
      <c r="F25" s="3">
        <v>2.0036515267793744E-3</v>
      </c>
      <c r="G25" s="3">
        <v>3.2058424428469995E-3</v>
      </c>
      <c r="H25" s="3" t="s">
        <v>433</v>
      </c>
      <c r="I25" s="3">
        <v>2.8051121374911243E-4</v>
      </c>
      <c r="J25" s="3">
        <v>2.8051121374911243E-4</v>
      </c>
      <c r="K25" s="3">
        <v>2.8051121374911243E-4</v>
      </c>
      <c r="L25" s="3" t="s">
        <v>433</v>
      </c>
      <c r="M25" s="3">
        <v>4.7286176031993234E-2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145.33285984341515</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0.67178627837630267</v>
      </c>
      <c r="F27" s="3">
        <v>0.71875036737252185</v>
      </c>
      <c r="G27" s="3" t="s">
        <v>433</v>
      </c>
      <c r="H27" s="3">
        <v>7.9052078103179602E-2</v>
      </c>
      <c r="I27" s="3">
        <v>7.0746651217854332E-3</v>
      </c>
      <c r="J27" s="3">
        <v>7.0746651217854332E-3</v>
      </c>
      <c r="K27" s="3">
        <v>7.0746651217854332E-3</v>
      </c>
      <c r="L27" s="3" t="s">
        <v>433</v>
      </c>
      <c r="M27" s="3">
        <v>6.0476595233872681</v>
      </c>
      <c r="N27" s="3">
        <v>2.550959717041763E-3</v>
      </c>
      <c r="O27" s="3" t="s">
        <v>433</v>
      </c>
      <c r="P27" s="3" t="s">
        <v>433</v>
      </c>
      <c r="Q27" s="3" t="s">
        <v>433</v>
      </c>
      <c r="R27" s="3" t="s">
        <v>433</v>
      </c>
      <c r="S27" s="3" t="s">
        <v>433</v>
      </c>
      <c r="T27" s="3" t="s">
        <v>433</v>
      </c>
      <c r="U27" s="3" t="s">
        <v>433</v>
      </c>
      <c r="V27" s="3" t="s">
        <v>433</v>
      </c>
      <c r="W27" s="3" t="s">
        <v>433</v>
      </c>
      <c r="X27" s="3">
        <v>4.7406367780506001E-4</v>
      </c>
      <c r="Y27" s="3">
        <v>6.4890415139152058E-4</v>
      </c>
      <c r="Z27" s="3">
        <v>3.2319394247196407E-4</v>
      </c>
      <c r="AA27" s="3">
        <v>7.1554536793180107E-4</v>
      </c>
      <c r="AB27" s="3">
        <v>2.1617071396003457E-3</v>
      </c>
      <c r="AC27" s="3" t="s">
        <v>433</v>
      </c>
      <c r="AD27" s="3" t="s">
        <v>433</v>
      </c>
      <c r="AE27" s="50"/>
      <c r="AF27" s="22">
        <v>3341.0673383577987</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2.9086892170746954E-2</v>
      </c>
      <c r="F28" s="3">
        <v>1.8675251090251605E-2</v>
      </c>
      <c r="G28" s="3" t="s">
        <v>433</v>
      </c>
      <c r="H28" s="3">
        <v>8.2459458507145775E-4</v>
      </c>
      <c r="I28" s="3">
        <v>1.3919360637947276E-3</v>
      </c>
      <c r="J28" s="3">
        <v>1.3919360637947276E-3</v>
      </c>
      <c r="K28" s="3">
        <v>1.3919360637947276E-3</v>
      </c>
      <c r="L28" s="3" t="s">
        <v>433</v>
      </c>
      <c r="M28" s="3">
        <v>0.18713520681010781</v>
      </c>
      <c r="N28" s="3">
        <v>8.59127696049352E-5</v>
      </c>
      <c r="O28" s="3" t="s">
        <v>433</v>
      </c>
      <c r="P28" s="3" t="s">
        <v>433</v>
      </c>
      <c r="Q28" s="3" t="s">
        <v>433</v>
      </c>
      <c r="R28" s="3" t="s">
        <v>433</v>
      </c>
      <c r="S28" s="3" t="s">
        <v>433</v>
      </c>
      <c r="T28" s="3" t="s">
        <v>433</v>
      </c>
      <c r="U28" s="3" t="s">
        <v>433</v>
      </c>
      <c r="V28" s="3" t="s">
        <v>433</v>
      </c>
      <c r="W28" s="3" t="s">
        <v>433</v>
      </c>
      <c r="X28" s="3">
        <v>1.9199415987226165E-5</v>
      </c>
      <c r="Y28" s="3">
        <v>2.217102232449481E-5</v>
      </c>
      <c r="Z28" s="3">
        <v>1.1386323808036129E-5</v>
      </c>
      <c r="AA28" s="3">
        <v>2.2398890398909275E-5</v>
      </c>
      <c r="AB28" s="3">
        <v>7.5155652518666386E-5</v>
      </c>
      <c r="AC28" s="3" t="s">
        <v>433</v>
      </c>
      <c r="AD28" s="3" t="s">
        <v>433</v>
      </c>
      <c r="AE28" s="50"/>
      <c r="AF28" s="22">
        <v>91.284365821618081</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2.5827792234461868</v>
      </c>
      <c r="F29" s="3">
        <v>0.6610558339863396</v>
      </c>
      <c r="G29" s="3" t="s">
        <v>433</v>
      </c>
      <c r="H29" s="3">
        <v>5.1499470295470993E-3</v>
      </c>
      <c r="I29" s="3">
        <v>6.1070410949136469E-2</v>
      </c>
      <c r="J29" s="3">
        <v>6.1070410949136469E-2</v>
      </c>
      <c r="K29" s="3">
        <v>6.1070410949136469E-2</v>
      </c>
      <c r="L29" s="3" t="s">
        <v>433</v>
      </c>
      <c r="M29" s="3">
        <v>4.2477225674214925</v>
      </c>
      <c r="N29" s="3">
        <v>3.9851559534798816E-3</v>
      </c>
      <c r="O29" s="3" t="s">
        <v>433</v>
      </c>
      <c r="P29" s="3" t="s">
        <v>433</v>
      </c>
      <c r="Q29" s="3" t="s">
        <v>433</v>
      </c>
      <c r="R29" s="3" t="s">
        <v>433</v>
      </c>
      <c r="S29" s="3" t="s">
        <v>433</v>
      </c>
      <c r="T29" s="3" t="s">
        <v>433</v>
      </c>
      <c r="U29" s="3" t="s">
        <v>433</v>
      </c>
      <c r="V29" s="3" t="s">
        <v>433</v>
      </c>
      <c r="W29" s="3" t="s">
        <v>433</v>
      </c>
      <c r="X29" s="3">
        <v>3.5328866680021465E-4</v>
      </c>
      <c r="Y29" s="3">
        <v>2.1910610732518944E-3</v>
      </c>
      <c r="Z29" s="3">
        <v>2.4322833619741403E-3</v>
      </c>
      <c r="AA29" s="3">
        <v>5.7233755947522778E-4</v>
      </c>
      <c r="AB29" s="3">
        <v>5.5489706615014772E-3</v>
      </c>
      <c r="AC29" s="3" t="s">
        <v>433</v>
      </c>
      <c r="AD29" s="3" t="s">
        <v>433</v>
      </c>
      <c r="AE29" s="50"/>
      <c r="AF29" s="22">
        <v>3614.2543002219218</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3.9670174422780401E-4</v>
      </c>
      <c r="F30" s="3">
        <v>7.8503929505321472E-3</v>
      </c>
      <c r="G30" s="3" t="s">
        <v>433</v>
      </c>
      <c r="H30" s="3">
        <v>3.5249100767229571E-6</v>
      </c>
      <c r="I30" s="3">
        <v>1.3143732489475437E-4</v>
      </c>
      <c r="J30" s="3">
        <v>1.3143732489475437E-4</v>
      </c>
      <c r="K30" s="3">
        <v>1.3143732489475437E-4</v>
      </c>
      <c r="L30" s="3" t="s">
        <v>433</v>
      </c>
      <c r="M30" s="3">
        <v>2.9734707545508745E-2</v>
      </c>
      <c r="N30" s="3">
        <v>1.9715598734213154E-6</v>
      </c>
      <c r="O30" s="3" t="s">
        <v>433</v>
      </c>
      <c r="P30" s="3" t="s">
        <v>433</v>
      </c>
      <c r="Q30" s="3" t="s">
        <v>433</v>
      </c>
      <c r="R30" s="3" t="s">
        <v>433</v>
      </c>
      <c r="S30" s="3" t="s">
        <v>433</v>
      </c>
      <c r="T30" s="3" t="s">
        <v>433</v>
      </c>
      <c r="U30" s="3" t="s">
        <v>433</v>
      </c>
      <c r="V30" s="3" t="s">
        <v>433</v>
      </c>
      <c r="W30" s="3" t="s">
        <v>433</v>
      </c>
      <c r="X30" s="3">
        <v>5.0185160414360735E-7</v>
      </c>
      <c r="Y30" s="3">
        <v>5.6159584273213219E-7</v>
      </c>
      <c r="Z30" s="3">
        <v>4.0626082240196796E-7</v>
      </c>
      <c r="AA30" s="3">
        <v>6.0939123360295204E-7</v>
      </c>
      <c r="AB30" s="3">
        <v>2.0790995028806595E-6</v>
      </c>
      <c r="AC30" s="3" t="s">
        <v>433</v>
      </c>
      <c r="AD30" s="3" t="s">
        <v>433</v>
      </c>
      <c r="AE30" s="50"/>
      <c r="AF30" s="22">
        <v>2.6639955986623169</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v>0.16003947263208801</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v>0.1414288323</v>
      </c>
      <c r="J32" s="3">
        <v>3.7470829349999998E-2</v>
      </c>
      <c r="K32" s="3">
        <v>4.9370978775000005E-2</v>
      </c>
      <c r="L32" s="3">
        <v>1.414288323E-2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1240.3532499999999</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v>1.2400134824999999E-2</v>
      </c>
      <c r="J33" s="3">
        <v>1.5099038124999999E-2</v>
      </c>
      <c r="K33" s="3">
        <v>2.1052436874999997E-2</v>
      </c>
      <c r="L33" s="3">
        <v>1.2400134825000001E-3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v>3.8399999999999997E-2</v>
      </c>
      <c r="F36" s="3">
        <v>7.45E-3</v>
      </c>
      <c r="G36" s="3" t="s">
        <v>434</v>
      </c>
      <c r="H36" s="3">
        <v>6.9999999999999999E-6</v>
      </c>
      <c r="I36" s="3">
        <v>4.5999999999999999E-3</v>
      </c>
      <c r="J36" s="3">
        <v>4.5999999999999999E-3</v>
      </c>
      <c r="K36" s="3">
        <v>4.5999999999999999E-3</v>
      </c>
      <c r="L36" s="3" t="s">
        <v>433</v>
      </c>
      <c r="M36" s="3">
        <v>1.9800000000000002E-2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42.71</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0.17858022699999998</v>
      </c>
      <c r="F39" s="3">
        <v>5.515975625759089E-2</v>
      </c>
      <c r="G39" s="3">
        <v>0.45465286858544501</v>
      </c>
      <c r="H39" s="3">
        <v>5.0928342376954454E-4</v>
      </c>
      <c r="I39" s="3">
        <v>6.2391498697381816E-2</v>
      </c>
      <c r="J39" s="3">
        <v>6.7893232947957724E-2</v>
      </c>
      <c r="K39" s="3">
        <v>7.1544876865968179E-2</v>
      </c>
      <c r="L39" s="3">
        <v>7.1154597632669091E-3</v>
      </c>
      <c r="M39" s="3">
        <v>0.50826953660942276</v>
      </c>
      <c r="N39" s="3">
        <v>6.8751625275847994E-2</v>
      </c>
      <c r="O39" s="3">
        <v>4.5560655619162269E-2</v>
      </c>
      <c r="P39" s="3">
        <v>4.0497551734408367E-3</v>
      </c>
      <c r="Q39" s="3">
        <v>2.1824362392031411E-3</v>
      </c>
      <c r="R39" s="3">
        <v>1.0137718087748637E-2</v>
      </c>
      <c r="S39" s="3">
        <v>9.8601690011518202E-3</v>
      </c>
      <c r="T39" s="3">
        <v>4.3686465833717276E-2</v>
      </c>
      <c r="U39" s="3">
        <v>9.5074540842931816E-4</v>
      </c>
      <c r="V39" s="3">
        <v>0.11396328143162179</v>
      </c>
      <c r="W39" s="3">
        <v>0.10366812844168587</v>
      </c>
      <c r="X39" s="3">
        <v>1.4211402799086341E-4</v>
      </c>
      <c r="Y39" s="3">
        <v>2.2076454998928144E-4</v>
      </c>
      <c r="Z39" s="3">
        <v>6.9278796499481696E-5</v>
      </c>
      <c r="AA39" s="3">
        <v>5.5132282566045357E-5</v>
      </c>
      <c r="AB39" s="3">
        <v>4.8728965704567196E-4</v>
      </c>
      <c r="AC39" s="3">
        <v>3.8428271929318172E-4</v>
      </c>
      <c r="AD39" s="3">
        <v>8.8947395011518179E-5</v>
      </c>
      <c r="AE39" s="50"/>
      <c r="AF39" s="22">
        <v>296.45</v>
      </c>
      <c r="AG39" s="22">
        <v>507.899</v>
      </c>
      <c r="AH39" s="22" t="s">
        <v>431</v>
      </c>
      <c r="AI39" s="22">
        <v>13.76441685863634</v>
      </c>
      <c r="AJ39" s="22" t="s">
        <v>431</v>
      </c>
      <c r="AK39" s="22" t="s">
        <v>432</v>
      </c>
      <c r="AL39" s="39" t="s">
        <v>49</v>
      </c>
    </row>
    <row r="40" spans="1:38" ht="26.25"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customHeight="1" outlineLevel="1" thickBot="1" x14ac:dyDescent="0.25">
      <c r="A41" s="96" t="s">
        <v>103</v>
      </c>
      <c r="B41" s="96" t="s">
        <v>106</v>
      </c>
      <c r="C41" s="97" t="s">
        <v>400</v>
      </c>
      <c r="D41" s="59"/>
      <c r="E41" s="3">
        <v>0.26166343799999997</v>
      </c>
      <c r="F41" s="3">
        <v>1.431657144343528</v>
      </c>
      <c r="G41" s="3">
        <v>0.44780227020992935</v>
      </c>
      <c r="H41" s="3">
        <v>0.17061503979703513</v>
      </c>
      <c r="I41" s="3">
        <v>0.7925593346898816</v>
      </c>
      <c r="J41" s="3">
        <v>0.81189804056531689</v>
      </c>
      <c r="K41" s="3">
        <v>0.84699396360799928</v>
      </c>
      <c r="L41" s="3">
        <v>0.21569032270516686</v>
      </c>
      <c r="M41" s="3">
        <v>3.0614714023327032</v>
      </c>
      <c r="N41" s="3">
        <v>0.18106471090302645</v>
      </c>
      <c r="O41" s="3">
        <v>0.15480429959355288</v>
      </c>
      <c r="P41" s="3">
        <v>5.8246770834145863E-3</v>
      </c>
      <c r="Q41" s="3">
        <v>2.7998552854442346E-3</v>
      </c>
      <c r="R41" s="3">
        <v>0.11776715871167048</v>
      </c>
      <c r="S41" s="3">
        <v>3.6593488750870568E-2</v>
      </c>
      <c r="T41" s="3">
        <v>9.2899752583623527E-2</v>
      </c>
      <c r="U41" s="3">
        <v>3.0928394459058804E-3</v>
      </c>
      <c r="V41" s="3">
        <v>2.4527365334076214</v>
      </c>
      <c r="W41" s="3">
        <v>8.5931139729181177E-2</v>
      </c>
      <c r="X41" s="3">
        <v>4.6113383595230602E-2</v>
      </c>
      <c r="Y41" s="3">
        <v>7.3788913775413564E-2</v>
      </c>
      <c r="Z41" s="3">
        <v>2.3057162849977001E-2</v>
      </c>
      <c r="AA41" s="3">
        <v>1.844581795323804E-2</v>
      </c>
      <c r="AB41" s="3">
        <v>0.16140527817385922</v>
      </c>
      <c r="AC41" s="3">
        <v>2.33093931390588E-2</v>
      </c>
      <c r="AD41" s="3">
        <v>3.4517724030870567E-4</v>
      </c>
      <c r="AE41" s="50"/>
      <c r="AF41" s="22">
        <v>627.55999999999995</v>
      </c>
      <c r="AG41" s="22">
        <v>402.48599999999999</v>
      </c>
      <c r="AH41" s="22" t="s">
        <v>431</v>
      </c>
      <c r="AI41" s="22">
        <v>4611.2172918117603</v>
      </c>
      <c r="AJ41" s="22" t="s">
        <v>431</v>
      </c>
      <c r="AK41" s="22" t="s">
        <v>432</v>
      </c>
      <c r="AL41" s="39" t="s">
        <v>49</v>
      </c>
    </row>
    <row r="42" spans="1:38" ht="26.25"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customHeight="1" outlineLevel="1" thickBot="1" x14ac:dyDescent="0.25">
      <c r="A43" s="96" t="s">
        <v>103</v>
      </c>
      <c r="B43" s="96" t="s">
        <v>109</v>
      </c>
      <c r="C43" s="97" t="s">
        <v>110</v>
      </c>
      <c r="D43" s="59"/>
      <c r="E43" s="3">
        <v>8.825040000000001E-3</v>
      </c>
      <c r="F43" s="3">
        <v>5.7680000000000014E-4</v>
      </c>
      <c r="G43" s="3">
        <v>2.7109600000000005E-3</v>
      </c>
      <c r="H43" s="3" t="s">
        <v>431</v>
      </c>
      <c r="I43" s="3">
        <v>5.1912000000000008E-4</v>
      </c>
      <c r="J43" s="3">
        <v>6.0564000000000006E-4</v>
      </c>
      <c r="K43" s="3">
        <v>6.0564000000000006E-4</v>
      </c>
      <c r="L43" s="3">
        <v>2.9070720000000009E-4</v>
      </c>
      <c r="M43" s="3">
        <v>2.6821200000000005E-3</v>
      </c>
      <c r="N43" s="3">
        <v>2.3072000000000004E-4</v>
      </c>
      <c r="O43" s="3">
        <v>4.326E-3</v>
      </c>
      <c r="P43" s="3">
        <v>2.8840000000000003E-6</v>
      </c>
      <c r="Q43" s="3">
        <v>1.4420000000000003E-5</v>
      </c>
      <c r="R43" s="3">
        <v>2.8840000000000007E-4</v>
      </c>
      <c r="S43" s="3">
        <v>8.6520000000000019E-5</v>
      </c>
      <c r="T43" s="3">
        <v>3.6050000000000006E-3</v>
      </c>
      <c r="U43" s="3">
        <v>2.8840000000000003E-6</v>
      </c>
      <c r="V43" s="3">
        <v>5.1912000000000008E-4</v>
      </c>
      <c r="W43" s="3">
        <v>5.4796000000000009E-5</v>
      </c>
      <c r="X43" s="3">
        <v>4.3260000000000005E-7</v>
      </c>
      <c r="Y43" s="3">
        <v>4.9028000000000007E-8</v>
      </c>
      <c r="Z43" s="3">
        <v>4.3260000000000005E-8</v>
      </c>
      <c r="AA43" s="3">
        <v>6.3448000000000015E-9</v>
      </c>
      <c r="AB43" s="3">
        <v>5.3123280000000018E-7</v>
      </c>
      <c r="AC43" s="3">
        <v>5.479600000000001E-8</v>
      </c>
      <c r="AD43" s="3">
        <v>1.7304000000000002E-7</v>
      </c>
      <c r="AE43" s="50"/>
      <c r="AF43" s="22">
        <v>28.840000000000003</v>
      </c>
      <c r="AG43" s="22">
        <v>0</v>
      </c>
      <c r="AH43" s="22" t="s">
        <v>431</v>
      </c>
      <c r="AI43" s="22" t="s">
        <v>431</v>
      </c>
      <c r="AJ43" s="22" t="s">
        <v>431</v>
      </c>
      <c r="AK43" s="22" t="s">
        <v>432</v>
      </c>
      <c r="AL43" s="39" t="s">
        <v>49</v>
      </c>
    </row>
    <row r="44" spans="1:38" ht="26.25"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7.5399999999999998E-3</v>
      </c>
      <c r="J48" s="3">
        <v>6.3336000000000003E-2</v>
      </c>
      <c r="K48" s="3">
        <v>0.134212</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1.508</v>
      </c>
      <c r="AL48" s="39" t="s">
        <v>122</v>
      </c>
    </row>
    <row r="49" spans="1:38" ht="26.25"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customHeight="1" outlineLevel="1" thickBot="1" x14ac:dyDescent="0.25">
      <c r="A53" s="99" t="s">
        <v>119</v>
      </c>
      <c r="B53" s="99" t="s">
        <v>133</v>
      </c>
      <c r="C53" s="100" t="s">
        <v>134</v>
      </c>
      <c r="D53" s="60"/>
      <c r="E53" s="3" t="s">
        <v>432</v>
      </c>
      <c r="F53" s="3">
        <v>0.29954811133868869</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8.3177520000000005</v>
      </c>
      <c r="AL53" s="39" t="s">
        <v>135</v>
      </c>
    </row>
    <row r="54" spans="1:38" ht="37.5"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customHeight="1" outlineLevel="1" thickBot="1" x14ac:dyDescent="0.25">
      <c r="A58" s="112" t="s">
        <v>53</v>
      </c>
      <c r="B58" s="112" t="s">
        <v>146</v>
      </c>
      <c r="C58" s="113" t="s">
        <v>147</v>
      </c>
      <c r="D58" s="59"/>
      <c r="E58" s="3" t="s">
        <v>432</v>
      </c>
      <c r="F58" s="3" t="s">
        <v>432</v>
      </c>
      <c r="G58" s="3" t="s">
        <v>432</v>
      </c>
      <c r="H58" s="3" t="s">
        <v>432</v>
      </c>
      <c r="I58" s="3">
        <v>5.5999999999999999E-3</v>
      </c>
      <c r="J58" s="3">
        <v>2.8000000000000001E-2</v>
      </c>
      <c r="K58" s="3">
        <v>7.1999999999999995E-2</v>
      </c>
      <c r="L58" s="3">
        <v>2.5760000000000002E-3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8</v>
      </c>
      <c r="AL58" s="39" t="s">
        <v>148</v>
      </c>
    </row>
    <row r="59" spans="1:38" ht="26.25"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customHeight="1" outlineLevel="1" thickBot="1" x14ac:dyDescent="0.25">
      <c r="A60" s="112" t="s">
        <v>53</v>
      </c>
      <c r="B60" s="114" t="s">
        <v>150</v>
      </c>
      <c r="C60" s="113" t="s">
        <v>151</v>
      </c>
      <c r="D60" s="88"/>
      <c r="E60" s="3" t="s">
        <v>432</v>
      </c>
      <c r="F60" s="3" t="s">
        <v>432</v>
      </c>
      <c r="G60" s="3" t="s">
        <v>432</v>
      </c>
      <c r="H60" s="3" t="s">
        <v>432</v>
      </c>
      <c r="I60" s="3">
        <v>3.6005577784138099E-3</v>
      </c>
      <c r="J60" s="3">
        <v>3.6005577784138099E-2</v>
      </c>
      <c r="K60" s="3">
        <v>7.3451378679641716E-2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720.11155568276195</v>
      </c>
      <c r="AL60" s="39" t="s">
        <v>421</v>
      </c>
    </row>
    <row r="61" spans="1:38" ht="26.25"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customHeight="1" outlineLevel="1" thickBot="1" x14ac:dyDescent="0.25">
      <c r="A72" s="112" t="s">
        <v>53</v>
      </c>
      <c r="B72" s="112" t="s">
        <v>179</v>
      </c>
      <c r="C72" s="113" t="s">
        <v>180</v>
      </c>
      <c r="D72" s="59"/>
      <c r="E72" s="3">
        <v>4.4554783000000002E-3</v>
      </c>
      <c r="F72" s="3">
        <v>4.0480919999999997E-3</v>
      </c>
      <c r="G72" s="3">
        <v>5.2801200000000001E-3</v>
      </c>
      <c r="H72" s="3" t="s">
        <v>432</v>
      </c>
      <c r="I72" s="3">
        <v>1.848042E-3</v>
      </c>
      <c r="J72" s="3">
        <v>2.1120479999999996E-3</v>
      </c>
      <c r="K72" s="3">
        <v>2.6400600000000001E-3</v>
      </c>
      <c r="L72" s="3">
        <v>6.6529512000000005E-4</v>
      </c>
      <c r="M72" s="3">
        <v>0.1496034</v>
      </c>
      <c r="N72" s="3">
        <v>0.22880520000000001</v>
      </c>
      <c r="O72" s="3">
        <v>1.7600400000000002E-2</v>
      </c>
      <c r="P72" s="3">
        <v>4.4001000000000005E-3</v>
      </c>
      <c r="Q72" s="3">
        <v>1.3200299999999998E-3</v>
      </c>
      <c r="R72" s="3">
        <v>8.8002000000000011E-3</v>
      </c>
      <c r="S72" s="3">
        <v>1.7600399999999998E-3</v>
      </c>
      <c r="T72" s="3">
        <v>6.1601399999999994E-2</v>
      </c>
      <c r="U72" s="3" t="s">
        <v>432</v>
      </c>
      <c r="V72" s="3">
        <v>0.31680720000000001</v>
      </c>
      <c r="W72" s="3">
        <v>0.26400599999999996</v>
      </c>
      <c r="X72" s="3" t="s">
        <v>432</v>
      </c>
      <c r="Y72" s="3" t="s">
        <v>432</v>
      </c>
      <c r="Z72" s="3" t="s">
        <v>432</v>
      </c>
      <c r="AA72" s="3" t="s">
        <v>432</v>
      </c>
      <c r="AB72" s="3">
        <v>4.2240959999999995E-5</v>
      </c>
      <c r="AC72" s="3" t="s">
        <v>432</v>
      </c>
      <c r="AD72" s="3">
        <v>2.2000500000000001E-4</v>
      </c>
      <c r="AE72" s="50"/>
      <c r="AF72" s="22">
        <v>0</v>
      </c>
      <c r="AG72" s="22">
        <v>0</v>
      </c>
      <c r="AH72" s="22">
        <v>0</v>
      </c>
      <c r="AI72" s="22">
        <v>0</v>
      </c>
      <c r="AJ72" s="22">
        <v>0</v>
      </c>
      <c r="AK72" s="22">
        <v>88.001999999999995</v>
      </c>
      <c r="AL72" s="39" t="s">
        <v>181</v>
      </c>
    </row>
    <row r="73" spans="1:38" ht="26.25"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customHeight="1" outlineLevel="1" thickBot="1" x14ac:dyDescent="0.25">
      <c r="A74" s="112" t="s">
        <v>53</v>
      </c>
      <c r="B74" s="112" t="s">
        <v>185</v>
      </c>
      <c r="C74" s="113" t="s">
        <v>186</v>
      </c>
      <c r="D74" s="59"/>
      <c r="E74" s="3">
        <v>8.0916100000000019E-2</v>
      </c>
      <c r="F74" s="3" t="s">
        <v>433</v>
      </c>
      <c r="G74" s="3">
        <v>0.40458050000000007</v>
      </c>
      <c r="H74" s="3" t="s">
        <v>433</v>
      </c>
      <c r="I74" s="3">
        <v>3.2366440000000003E-2</v>
      </c>
      <c r="J74" s="3">
        <v>4.0458050000000009E-2</v>
      </c>
      <c r="K74" s="3">
        <v>4.8549660000000001E-2</v>
      </c>
      <c r="L74" s="3">
        <v>7.4442812000000006E-4</v>
      </c>
      <c r="M74" s="3">
        <v>9.7099320000000002</v>
      </c>
      <c r="N74" s="3" t="s">
        <v>433</v>
      </c>
      <c r="O74" s="3" t="s">
        <v>433</v>
      </c>
      <c r="P74" s="3" t="s">
        <v>433</v>
      </c>
      <c r="Q74" s="3" t="s">
        <v>433</v>
      </c>
      <c r="R74" s="3" t="s">
        <v>433</v>
      </c>
      <c r="S74" s="3" t="s">
        <v>433</v>
      </c>
      <c r="T74" s="3" t="s">
        <v>433</v>
      </c>
      <c r="U74" s="3" t="s">
        <v>433</v>
      </c>
      <c r="V74" s="3" t="s">
        <v>433</v>
      </c>
      <c r="W74" s="3" t="s">
        <v>433</v>
      </c>
      <c r="X74" s="3">
        <v>1.30274921E-4</v>
      </c>
      <c r="Y74" s="3">
        <v>1.6183219999999999E-3</v>
      </c>
      <c r="Z74" s="3">
        <v>1.6183219999999999E-3</v>
      </c>
      <c r="AA74" s="3">
        <v>8.0916099999999997E-4</v>
      </c>
      <c r="AB74" s="3">
        <v>4.1760799210000003E-3</v>
      </c>
      <c r="AC74" s="3" t="s">
        <v>433</v>
      </c>
      <c r="AD74" s="3" t="s">
        <v>432</v>
      </c>
      <c r="AE74" s="50"/>
      <c r="AF74" s="22">
        <v>0</v>
      </c>
      <c r="AG74" s="22">
        <v>0</v>
      </c>
      <c r="AH74" s="22">
        <v>0</v>
      </c>
      <c r="AI74" s="22">
        <v>0</v>
      </c>
      <c r="AJ74" s="22">
        <v>0</v>
      </c>
      <c r="AK74" s="22">
        <v>80.9161</v>
      </c>
      <c r="AL74" s="39" t="s">
        <v>187</v>
      </c>
    </row>
    <row r="75" spans="1:38" ht="26.25"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customHeight="1" outlineLevel="1" thickBot="1" x14ac:dyDescent="0.25">
      <c r="A82" s="112" t="s">
        <v>208</v>
      </c>
      <c r="B82" s="112" t="s">
        <v>209</v>
      </c>
      <c r="C82" s="115" t="s">
        <v>210</v>
      </c>
      <c r="D82" s="59"/>
      <c r="E82" s="3" t="s">
        <v>432</v>
      </c>
      <c r="F82" s="3">
        <v>0.72378240000000005</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0.60315200000000002</v>
      </c>
      <c r="AL82" s="39" t="s">
        <v>219</v>
      </c>
    </row>
    <row r="83" spans="1:38" ht="26.25" customHeight="1" outlineLevel="1" thickBot="1" x14ac:dyDescent="0.25">
      <c r="A83" s="112" t="s">
        <v>53</v>
      </c>
      <c r="B83" s="116" t="s">
        <v>211</v>
      </c>
      <c r="C83" s="115" t="s">
        <v>212</v>
      </c>
      <c r="D83" s="59"/>
      <c r="E83" s="3" t="s">
        <v>432</v>
      </c>
      <c r="F83" s="3">
        <v>1.6057769095345175E-4</v>
      </c>
      <c r="G83" s="3" t="s">
        <v>432</v>
      </c>
      <c r="H83" s="3" t="s">
        <v>432</v>
      </c>
      <c r="I83" s="3">
        <v>1.0036105684590735E-3</v>
      </c>
      <c r="J83" s="3">
        <v>2.0072211369181466E-2</v>
      </c>
      <c r="K83" s="3">
        <v>0.15054158526886102</v>
      </c>
      <c r="L83" s="3">
        <v>5.7205802402167197E-5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10.036105684590735</v>
      </c>
      <c r="AL83" s="39" t="s">
        <v>412</v>
      </c>
    </row>
    <row r="84" spans="1:38" ht="26.25"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customHeight="1" outlineLevel="1" thickBot="1" x14ac:dyDescent="0.25">
      <c r="A85" s="112" t="s">
        <v>208</v>
      </c>
      <c r="B85" s="113" t="s">
        <v>215</v>
      </c>
      <c r="C85" s="115" t="s">
        <v>403</v>
      </c>
      <c r="D85" s="59"/>
      <c r="E85" s="3" t="s">
        <v>432</v>
      </c>
      <c r="F85" s="3">
        <v>3.4224341419558955E-2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0.17112170709779478</v>
      </c>
      <c r="AL85" s="39" t="s">
        <v>216</v>
      </c>
    </row>
    <row r="86" spans="1:38" ht="26.25"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customHeight="1" outlineLevel="1" thickBot="1" x14ac:dyDescent="0.25">
      <c r="A93" s="112" t="s">
        <v>53</v>
      </c>
      <c r="B93" s="112" t="s">
        <v>232</v>
      </c>
      <c r="C93" s="113" t="s">
        <v>405</v>
      </c>
      <c r="D93" s="61"/>
      <c r="E93" s="3" t="s">
        <v>432</v>
      </c>
      <c r="F93" s="3">
        <v>0.17448260000000002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87.24130000000001</v>
      </c>
      <c r="AL93" s="39" t="s">
        <v>233</v>
      </c>
    </row>
    <row r="94" spans="1:38" ht="26.25"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6.7677760776847187E-2</v>
      </c>
      <c r="F99" s="3">
        <v>1.0144982321286267</v>
      </c>
      <c r="G99" s="3" t="s">
        <v>432</v>
      </c>
      <c r="H99" s="3">
        <v>2.2454614157379109</v>
      </c>
      <c r="I99" s="3">
        <v>7.942511323984526E-2</v>
      </c>
      <c r="J99" s="3">
        <v>7.942511323984526E-2</v>
      </c>
      <c r="K99" s="3">
        <v>0.17397881947775626</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126.07160831721471</v>
      </c>
      <c r="AL99" s="39" t="s">
        <v>245</v>
      </c>
    </row>
    <row r="100" spans="1:38" ht="26.25" customHeight="1" outlineLevel="1" thickBot="1" x14ac:dyDescent="0.25">
      <c r="A100" s="107" t="s">
        <v>243</v>
      </c>
      <c r="B100" s="107" t="s">
        <v>246</v>
      </c>
      <c r="C100" s="108" t="s">
        <v>408</v>
      </c>
      <c r="D100" s="63"/>
      <c r="E100" s="3">
        <v>8.3101126473307529E-3</v>
      </c>
      <c r="F100" s="3">
        <v>0.19319107884139261</v>
      </c>
      <c r="G100" s="3" t="s">
        <v>432</v>
      </c>
      <c r="H100" s="3">
        <v>0.33993477448549325</v>
      </c>
      <c r="I100" s="3">
        <v>1.448128575435203E-2</v>
      </c>
      <c r="J100" s="3">
        <v>1.448128575435203E-2</v>
      </c>
      <c r="K100" s="3">
        <v>3.1644291092843321E-2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53.634391682785292</v>
      </c>
      <c r="AL100" s="39" t="s">
        <v>245</v>
      </c>
    </row>
    <row r="101" spans="1:38" ht="26.25" customHeight="1" outlineLevel="1" thickBot="1" x14ac:dyDescent="0.25">
      <c r="A101" s="107" t="s">
        <v>243</v>
      </c>
      <c r="B101" s="107" t="s">
        <v>247</v>
      </c>
      <c r="C101" s="108" t="s">
        <v>248</v>
      </c>
      <c r="D101" s="63"/>
      <c r="E101" s="3">
        <v>3.6684839999999996E-3</v>
      </c>
      <c r="F101" s="3">
        <v>5.1664482999999997E-2</v>
      </c>
      <c r="G101" s="3" t="s">
        <v>432</v>
      </c>
      <c r="H101" s="3">
        <v>0.1222828</v>
      </c>
      <c r="I101" s="3">
        <v>1.8342419999999998E-2</v>
      </c>
      <c r="J101" s="3">
        <v>1.8342419999999998E-2</v>
      </c>
      <c r="K101" s="3">
        <v>4.279898E-2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305.70699999999999</v>
      </c>
      <c r="AL101" s="39" t="s">
        <v>245</v>
      </c>
    </row>
    <row r="102" spans="1:38" ht="26.25" customHeight="1" outlineLevel="1" thickBot="1" x14ac:dyDescent="0.25">
      <c r="A102" s="107" t="s">
        <v>243</v>
      </c>
      <c r="B102" s="107" t="s">
        <v>249</v>
      </c>
      <c r="C102" s="108" t="s">
        <v>386</v>
      </c>
      <c r="D102" s="63"/>
      <c r="E102" s="3">
        <v>7.4952413525661643E-3</v>
      </c>
      <c r="F102" s="3">
        <v>2.9961655567199971E-2</v>
      </c>
      <c r="G102" s="3" t="s">
        <v>432</v>
      </c>
      <c r="H102" s="3">
        <v>0.21442624820544648</v>
      </c>
      <c r="I102" s="3">
        <v>3.4833503096409362E-3</v>
      </c>
      <c r="J102" s="3">
        <v>3.4833503096409362E-3</v>
      </c>
      <c r="K102" s="3">
        <v>1.5839218895146584E-2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21.515999999999998</v>
      </c>
      <c r="AL102" s="39" t="s">
        <v>245</v>
      </c>
    </row>
    <row r="103" spans="1:38" ht="26.25"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customHeight="1" outlineLevel="1" thickBot="1" x14ac:dyDescent="0.25">
      <c r="A104" s="107" t="s">
        <v>243</v>
      </c>
      <c r="B104" s="107" t="s">
        <v>252</v>
      </c>
      <c r="C104" s="108" t="s">
        <v>253</v>
      </c>
      <c r="D104" s="63"/>
      <c r="E104" s="3">
        <v>5.2033199999999998E-4</v>
      </c>
      <c r="F104" s="3">
        <v>2.3501662E-2</v>
      </c>
      <c r="G104" s="3" t="s">
        <v>432</v>
      </c>
      <c r="H104" s="3">
        <v>1.7344399999999999E-2</v>
      </c>
      <c r="I104" s="3">
        <v>2.6016599999999996E-3</v>
      </c>
      <c r="J104" s="3">
        <v>2.6016599999999996E-3</v>
      </c>
      <c r="K104" s="3">
        <v>6.070540000000001E-3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43.360999999999997</v>
      </c>
      <c r="AL104" s="39" t="s">
        <v>245</v>
      </c>
    </row>
    <row r="105" spans="1:38" ht="26.25" customHeight="1" outlineLevel="1" thickBot="1" x14ac:dyDescent="0.25">
      <c r="A105" s="107" t="s">
        <v>243</v>
      </c>
      <c r="B105" s="107" t="s">
        <v>254</v>
      </c>
      <c r="C105" s="108" t="s">
        <v>255</v>
      </c>
      <c r="D105" s="63"/>
      <c r="E105" s="3">
        <v>3.1184999999999997E-3</v>
      </c>
      <c r="F105" s="3">
        <v>5.3326350000000002E-2</v>
      </c>
      <c r="G105" s="3" t="s">
        <v>432</v>
      </c>
      <c r="H105" s="3">
        <v>8.7317999999999993E-2</v>
      </c>
      <c r="I105" s="3">
        <v>2.74428E-3</v>
      </c>
      <c r="J105" s="3">
        <v>2.74428E-3</v>
      </c>
      <c r="K105" s="3">
        <v>5.9875199999999996E-3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12.474</v>
      </c>
      <c r="AL105" s="39" t="s">
        <v>245</v>
      </c>
    </row>
    <row r="106" spans="1:38" ht="26.25"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customHeight="1" outlineLevel="1" thickBot="1" x14ac:dyDescent="0.25">
      <c r="A107" s="107" t="s">
        <v>243</v>
      </c>
      <c r="B107" s="107" t="s">
        <v>258</v>
      </c>
      <c r="C107" s="108" t="s">
        <v>379</v>
      </c>
      <c r="D107" s="63"/>
      <c r="E107" s="3">
        <v>7.6448481485230377E-3</v>
      </c>
      <c r="F107" s="3">
        <v>9.0099996036164365E-2</v>
      </c>
      <c r="G107" s="3" t="s">
        <v>432</v>
      </c>
      <c r="H107" s="3">
        <v>8.7369693125977574E-2</v>
      </c>
      <c r="I107" s="3">
        <v>2.1842423281494393E-2</v>
      </c>
      <c r="J107" s="3">
        <v>2.1842423281494393E-2</v>
      </c>
      <c r="K107" s="3">
        <v>0.10375151058709836</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546.06058203735984</v>
      </c>
      <c r="AL107" s="39" t="s">
        <v>245</v>
      </c>
    </row>
    <row r="108" spans="1:38" ht="26.25" customHeight="1" outlineLevel="1" thickBot="1" x14ac:dyDescent="0.25">
      <c r="A108" s="107" t="s">
        <v>243</v>
      </c>
      <c r="B108" s="107" t="s">
        <v>259</v>
      </c>
      <c r="C108" s="108" t="s">
        <v>380</v>
      </c>
      <c r="D108" s="63"/>
      <c r="E108" s="3">
        <v>5.2465224526367094E-3</v>
      </c>
      <c r="F108" s="3">
        <v>2.0986089810546837E-2</v>
      </c>
      <c r="G108" s="3" t="s">
        <v>432</v>
      </c>
      <c r="H108" s="3">
        <v>2.5261034031213783E-2</v>
      </c>
      <c r="I108" s="3">
        <v>3.8863129278790438E-3</v>
      </c>
      <c r="J108" s="3">
        <v>3.8863129278790438E-3</v>
      </c>
      <c r="K108" s="3">
        <v>7.7726258557580877E-3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194.31564639395219</v>
      </c>
      <c r="AL108" s="39" t="s">
        <v>245</v>
      </c>
    </row>
    <row r="109" spans="1:38" ht="26.25" customHeight="1" outlineLevel="1" thickBot="1" x14ac:dyDescent="0.25">
      <c r="A109" s="107" t="s">
        <v>243</v>
      </c>
      <c r="B109" s="107" t="s">
        <v>260</v>
      </c>
      <c r="C109" s="108" t="s">
        <v>381</v>
      </c>
      <c r="D109" s="63"/>
      <c r="E109" s="3">
        <v>5.7920586930494733E-5</v>
      </c>
      <c r="F109" s="3">
        <v>1.0490061855189601E-3</v>
      </c>
      <c r="G109" s="3" t="s">
        <v>432</v>
      </c>
      <c r="H109" s="3">
        <v>1.2013158770769279E-3</v>
      </c>
      <c r="I109" s="3">
        <v>2.3597276156868223E-4</v>
      </c>
      <c r="J109" s="3">
        <v>2.3597276156868223E-4</v>
      </c>
      <c r="K109" s="3">
        <v>2.3597276156868223E-4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2.1452069233516569</v>
      </c>
      <c r="AL109" s="39" t="s">
        <v>245</v>
      </c>
    </row>
    <row r="110" spans="1:38" ht="26.25" customHeight="1" outlineLevel="1" thickBot="1" x14ac:dyDescent="0.25">
      <c r="A110" s="107" t="s">
        <v>243</v>
      </c>
      <c r="B110" s="107" t="s">
        <v>261</v>
      </c>
      <c r="C110" s="108" t="s">
        <v>382</v>
      </c>
      <c r="D110" s="63"/>
      <c r="E110" s="3">
        <v>1.2477823226681792E-5</v>
      </c>
      <c r="F110" s="3">
        <v>1.2203311115694792E-3</v>
      </c>
      <c r="G110" s="3" t="s">
        <v>432</v>
      </c>
      <c r="H110" s="3">
        <v>7.4866939360090749E-4</v>
      </c>
      <c r="I110" s="3">
        <v>5.9893551488072604E-4</v>
      </c>
      <c r="J110" s="3">
        <v>5.9893551488072604E-4</v>
      </c>
      <c r="K110" s="3">
        <v>5.9893551488072604E-4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2.4955646453363585</v>
      </c>
      <c r="AL110" s="39" t="s">
        <v>245</v>
      </c>
    </row>
    <row r="111" spans="1:38" ht="26.25"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customHeight="1" outlineLevel="1" thickBot="1" x14ac:dyDescent="0.25">
      <c r="A112" s="107" t="s">
        <v>263</v>
      </c>
      <c r="B112" s="107" t="s">
        <v>264</v>
      </c>
      <c r="C112" s="108" t="s">
        <v>265</v>
      </c>
      <c r="D112" s="59"/>
      <c r="E112" s="3">
        <v>1.8157199807623606E-2</v>
      </c>
      <c r="F112" s="3" t="s">
        <v>432</v>
      </c>
      <c r="G112" s="3" t="s">
        <v>432</v>
      </c>
      <c r="H112" s="3">
        <v>6.8089499278588525E-2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197000</v>
      </c>
      <c r="AL112" s="39" t="s">
        <v>418</v>
      </c>
    </row>
    <row r="113" spans="1:38" ht="26.25" customHeight="1" outlineLevel="1" thickBot="1" x14ac:dyDescent="0.25">
      <c r="A113" s="107" t="s">
        <v>263</v>
      </c>
      <c r="B113" s="109" t="s">
        <v>266</v>
      </c>
      <c r="C113" s="110" t="s">
        <v>267</v>
      </c>
      <c r="D113" s="59"/>
      <c r="E113" s="3" t="s">
        <v>433</v>
      </c>
      <c r="F113" s="3" t="s">
        <v>432</v>
      </c>
      <c r="G113" s="3" t="s">
        <v>432</v>
      </c>
      <c r="H113" s="3">
        <v>1.5140509519105874</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customHeight="1" outlineLevel="1" thickBot="1" x14ac:dyDescent="0.25">
      <c r="A116" s="107" t="s">
        <v>263</v>
      </c>
      <c r="B116" s="107" t="s">
        <v>271</v>
      </c>
      <c r="C116" s="108" t="s">
        <v>409</v>
      </c>
      <c r="D116" s="59"/>
      <c r="E116" s="3" t="s">
        <v>432</v>
      </c>
      <c r="F116" s="3" t="s">
        <v>432</v>
      </c>
      <c r="G116" s="3" t="s">
        <v>432</v>
      </c>
      <c r="H116" s="3">
        <v>1.0173296599613155</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1.2452676191999998</v>
      </c>
      <c r="G125" s="3" t="s">
        <v>432</v>
      </c>
      <c r="H125" s="3" t="s">
        <v>432</v>
      </c>
      <c r="I125" s="3">
        <v>1.1414953176E-2</v>
      </c>
      <c r="J125" s="3">
        <v>7.5753780167999996E-2</v>
      </c>
      <c r="K125" s="3">
        <v>0.16015525213599999</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345.90767199999999</v>
      </c>
      <c r="AL125" s="39" t="s">
        <v>425</v>
      </c>
    </row>
    <row r="126" spans="1:38" ht="26.25"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customHeight="1" outlineLevel="1" thickBot="1" x14ac:dyDescent="0.25">
      <c r="A136" s="103" t="s">
        <v>288</v>
      </c>
      <c r="B136" s="103" t="s">
        <v>313</v>
      </c>
      <c r="C136" s="104" t="s">
        <v>314</v>
      </c>
      <c r="D136" s="59"/>
      <c r="E136" s="3" t="s">
        <v>432</v>
      </c>
      <c r="F136" s="3">
        <v>0.14939376639390384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10.506401266654768</v>
      </c>
      <c r="F141" s="16">
        <f t="shared" ref="F141:AD141" si="0">SUM(F14:F140)</f>
        <v>8.6616215298837549</v>
      </c>
      <c r="G141" s="16">
        <f t="shared" si="0"/>
        <v>49.349723480498476</v>
      </c>
      <c r="H141" s="16">
        <f t="shared" si="0"/>
        <v>5.9969869298558898</v>
      </c>
      <c r="I141" s="16">
        <f t="shared" si="0"/>
        <v>1.749208045998158</v>
      </c>
      <c r="J141" s="16">
        <f t="shared" si="0"/>
        <v>2.2150108427726161</v>
      </c>
      <c r="K141" s="16">
        <f t="shared" si="0"/>
        <v>3.3762378536668827</v>
      </c>
      <c r="L141" s="16">
        <f t="shared" si="0"/>
        <v>0.26011638498573597</v>
      </c>
      <c r="M141" s="16">
        <f t="shared" si="0"/>
        <v>24.523267733874327</v>
      </c>
      <c r="N141" s="16">
        <f t="shared" si="0"/>
        <v>0.69139763703895096</v>
      </c>
      <c r="O141" s="16">
        <f t="shared" si="0"/>
        <v>0.40668971382471519</v>
      </c>
      <c r="P141" s="16">
        <f t="shared" si="0"/>
        <v>5.3509902484855418E-2</v>
      </c>
      <c r="Q141" s="16">
        <f t="shared" si="0"/>
        <v>0.18745837821464734</v>
      </c>
      <c r="R141" s="16">
        <f>SUM(R14:R140)</f>
        <v>0.25614523728941913</v>
      </c>
      <c r="S141" s="16">
        <f t="shared" si="0"/>
        <v>6.7640623360022398E-2</v>
      </c>
      <c r="T141" s="16">
        <f t="shared" si="0"/>
        <v>0.36054361706734084</v>
      </c>
      <c r="U141" s="16">
        <f t="shared" si="0"/>
        <v>0.56910249963433523</v>
      </c>
      <c r="V141" s="16">
        <f t="shared" si="0"/>
        <v>3.1061347358392433</v>
      </c>
      <c r="W141" s="16">
        <f t="shared" si="0"/>
        <v>0.64902507617086702</v>
      </c>
      <c r="X141" s="16">
        <f t="shared" si="0"/>
        <v>4.9450679147118114E-2</v>
      </c>
      <c r="Y141" s="16">
        <f t="shared" si="0"/>
        <v>9.623168520471348E-2</v>
      </c>
      <c r="Z141" s="16">
        <f t="shared" si="0"/>
        <v>2.9839880486053023E-2</v>
      </c>
      <c r="AA141" s="16">
        <f t="shared" si="0"/>
        <v>2.2380118833903628E-2</v>
      </c>
      <c r="AB141" s="16">
        <f t="shared" si="0"/>
        <v>0.19794468463178824</v>
      </c>
      <c r="AC141" s="16">
        <f t="shared" si="0"/>
        <v>0.10788493549535197</v>
      </c>
      <c r="AD141" s="16">
        <f t="shared" si="0"/>
        <v>7.5268558652022378E-4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customHeight="1" outlineLevel="1" thickBot="1" x14ac:dyDescent="0.25">
      <c r="A152" s="75"/>
      <c r="B152" s="76" t="s">
        <v>367</v>
      </c>
      <c r="C152" s="77" t="s">
        <v>364</v>
      </c>
      <c r="D152" s="75" t="s">
        <v>297</v>
      </c>
      <c r="E152" s="11">
        <f>SUM(E$141, E$151, IF(AND(ISNUMBER(SEARCH($B$4,"AT|BE|CH|GB|IE|LT|LU|NL")),SUM(E$143:E$149)&gt;0),SUM(E$143:E$149)-SUM(E$27:E$33),0))</f>
        <v>10.506401266654768</v>
      </c>
      <c r="F152" s="11">
        <f t="shared" ref="F152:AD152" si="1">SUM(F$141, F$151, IF(AND(ISNUMBER(SEARCH($B$4,"AT|BE|CH|GB|IE|LT|LU|NL")),SUM(F$143:F$149)&gt;0),SUM(F$143:F$149)-SUM(F$27:F$33),0))</f>
        <v>8.6616215298837549</v>
      </c>
      <c r="G152" s="11">
        <f t="shared" si="1"/>
        <v>49.349723480498476</v>
      </c>
      <c r="H152" s="11">
        <f t="shared" si="1"/>
        <v>5.9969869298558898</v>
      </c>
      <c r="I152" s="11">
        <f t="shared" si="1"/>
        <v>1.749208045998158</v>
      </c>
      <c r="J152" s="11">
        <f t="shared" si="1"/>
        <v>2.2150108427726161</v>
      </c>
      <c r="K152" s="11">
        <f t="shared" si="1"/>
        <v>3.3762378536668827</v>
      </c>
      <c r="L152" s="11">
        <f t="shared" si="1"/>
        <v>0.26011638498573597</v>
      </c>
      <c r="M152" s="11">
        <f t="shared" si="1"/>
        <v>24.523267733874327</v>
      </c>
      <c r="N152" s="11">
        <f t="shared" si="1"/>
        <v>0.69139763703895096</v>
      </c>
      <c r="O152" s="11">
        <f t="shared" si="1"/>
        <v>0.40668971382471519</v>
      </c>
      <c r="P152" s="11">
        <f t="shared" si="1"/>
        <v>5.3509902484855418E-2</v>
      </c>
      <c r="Q152" s="11">
        <f t="shared" si="1"/>
        <v>0.18745837821464734</v>
      </c>
      <c r="R152" s="11">
        <f t="shared" si="1"/>
        <v>0.25614523728941913</v>
      </c>
      <c r="S152" s="11">
        <f t="shared" si="1"/>
        <v>6.7640623360022398E-2</v>
      </c>
      <c r="T152" s="11">
        <f t="shared" si="1"/>
        <v>0.36054361706734084</v>
      </c>
      <c r="U152" s="11">
        <f t="shared" si="1"/>
        <v>0.56910249963433523</v>
      </c>
      <c r="V152" s="11">
        <f t="shared" si="1"/>
        <v>3.1061347358392433</v>
      </c>
      <c r="W152" s="11">
        <f t="shared" si="1"/>
        <v>0.64902507617086702</v>
      </c>
      <c r="X152" s="11">
        <f t="shared" si="1"/>
        <v>4.9450679147118114E-2</v>
      </c>
      <c r="Y152" s="11">
        <f t="shared" si="1"/>
        <v>9.623168520471348E-2</v>
      </c>
      <c r="Z152" s="11">
        <f t="shared" si="1"/>
        <v>2.9839880486053023E-2</v>
      </c>
      <c r="AA152" s="11">
        <f t="shared" si="1"/>
        <v>2.2380118833903628E-2</v>
      </c>
      <c r="AB152" s="11">
        <f t="shared" si="1"/>
        <v>0.19794468463178824</v>
      </c>
      <c r="AC152" s="11">
        <f t="shared" si="1"/>
        <v>0.10788493549535197</v>
      </c>
      <c r="AD152" s="11">
        <f t="shared" si="1"/>
        <v>7.5268558652022378E-4</v>
      </c>
      <c r="AE152" s="53"/>
      <c r="AF152" s="11"/>
      <c r="AG152" s="11"/>
      <c r="AH152" s="11"/>
      <c r="AI152" s="11"/>
      <c r="AJ152" s="11"/>
      <c r="AK152" s="11"/>
      <c r="AL152" s="44"/>
    </row>
    <row r="153" spans="1:38" ht="26.25"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thickBot="1" x14ac:dyDescent="0.25">
      <c r="A154" s="75"/>
      <c r="B154" s="76" t="s">
        <v>368</v>
      </c>
      <c r="C154" s="77" t="s">
        <v>365</v>
      </c>
      <c r="D154" s="75" t="s">
        <v>324</v>
      </c>
      <c r="E154" s="11">
        <f>SUM(E$141, E$153, -1 * IF(OR($B$6=2005,$B$6&gt;=2020),SUM(E$99:E$122),0), IF(AND(ISNUMBER(SEARCH($B$4,"AT|BE|CH|GB|IE|LT|LU|NL")),SUM(E$143:E$149)&gt;0),SUM(E$143:E$149)-SUM(E$27:E$33),0))</f>
        <v>10.506401266654768</v>
      </c>
      <c r="F154" s="11">
        <f>SUM(F$141, F$153, -1 * IF(OR($B$6=2005,$B$6&gt;=2020),SUM(F$99:F$122),0), IF(AND(ISNUMBER(SEARCH($B$4,"AT|BE|CH|GB|IE|LT|LU|NL")),SUM(F$143:F$149)&gt;0),SUM(F$143:F$149)-SUM(F$27:F$33),0))</f>
        <v>8.6616215298837549</v>
      </c>
      <c r="G154" s="11">
        <f>SUM(G$141, G$153, IF(AND(ISNUMBER(SEARCH($B$4,"AT|BE|CH|GB|IE|LT|LU|NL")),SUM(G$143:G$149)&gt;0),SUM(G$143:G$149)-SUM(G$27:G$33),0))</f>
        <v>49.349723480498476</v>
      </c>
      <c r="H154" s="11">
        <f>SUM(H$141, H$153, IF(AND(ISNUMBER(SEARCH($B$4,"AT|BE|CH|GB|IE|LT|LU|NL")),SUM(H$143:H$149)&gt;0),SUM(H$143:H$149)-SUM(H$27:H$33),0))</f>
        <v>5.9969869298558898</v>
      </c>
      <c r="I154" s="11">
        <f t="shared" ref="I154:AD154" si="2">SUM(I$141, I$153, IF(AND(ISNUMBER(SEARCH($B$4,"AT|BE|CH|GB|IE|LT|LU|NL")),SUM(I$143:I$149)&gt;0),SUM(I$143:I$149)-SUM(I$27:I$33),0))</f>
        <v>1.749208045998158</v>
      </c>
      <c r="J154" s="11">
        <f t="shared" si="2"/>
        <v>2.2150108427726161</v>
      </c>
      <c r="K154" s="11">
        <f t="shared" si="2"/>
        <v>3.3762378536668827</v>
      </c>
      <c r="L154" s="11">
        <f t="shared" si="2"/>
        <v>0.26011638498573597</v>
      </c>
      <c r="M154" s="11">
        <f t="shared" si="2"/>
        <v>24.523267733874327</v>
      </c>
      <c r="N154" s="11">
        <f t="shared" si="2"/>
        <v>0.69139763703895096</v>
      </c>
      <c r="O154" s="11">
        <f t="shared" si="2"/>
        <v>0.40668971382471519</v>
      </c>
      <c r="P154" s="11">
        <f t="shared" si="2"/>
        <v>5.3509902484855418E-2</v>
      </c>
      <c r="Q154" s="11">
        <f t="shared" si="2"/>
        <v>0.18745837821464734</v>
      </c>
      <c r="R154" s="11">
        <f t="shared" si="2"/>
        <v>0.25614523728941913</v>
      </c>
      <c r="S154" s="11">
        <f t="shared" si="2"/>
        <v>6.7640623360022398E-2</v>
      </c>
      <c r="T154" s="11">
        <f t="shared" si="2"/>
        <v>0.36054361706734084</v>
      </c>
      <c r="U154" s="11">
        <f t="shared" si="2"/>
        <v>0.56910249963433523</v>
      </c>
      <c r="V154" s="11">
        <f t="shared" si="2"/>
        <v>3.1061347358392433</v>
      </c>
      <c r="W154" s="11">
        <f t="shared" si="2"/>
        <v>0.64902507617086702</v>
      </c>
      <c r="X154" s="11">
        <f t="shared" si="2"/>
        <v>4.9450679147118114E-2</v>
      </c>
      <c r="Y154" s="11">
        <f t="shared" si="2"/>
        <v>9.623168520471348E-2</v>
      </c>
      <c r="Z154" s="11">
        <f t="shared" si="2"/>
        <v>2.9839880486053023E-2</v>
      </c>
      <c r="AA154" s="11">
        <f t="shared" si="2"/>
        <v>2.2380118833903628E-2</v>
      </c>
      <c r="AB154" s="11">
        <f t="shared" si="2"/>
        <v>0.19794468463178824</v>
      </c>
      <c r="AC154" s="11">
        <f t="shared" si="2"/>
        <v>0.10788493549535197</v>
      </c>
      <c r="AD154" s="11">
        <f t="shared" si="2"/>
        <v>7.5268558652022378E-4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customHeight="1" outlineLevel="1" thickBot="1" x14ac:dyDescent="0.25">
      <c r="A163" s="49" t="s">
        <v>339</v>
      </c>
      <c r="B163" s="49" t="s">
        <v>342</v>
      </c>
      <c r="C163" s="86" t="s">
        <v>343</v>
      </c>
      <c r="D163" s="87"/>
      <c r="E163" s="21">
        <v>1.26E-2</v>
      </c>
      <c r="F163" s="21">
        <v>3.78E-2</v>
      </c>
      <c r="G163" s="21">
        <v>2.5199999999999997E-3</v>
      </c>
      <c r="H163" s="21">
        <v>2.5199999999999997E-3</v>
      </c>
      <c r="I163" s="21">
        <v>1.134E-3</v>
      </c>
      <c r="J163" s="21">
        <v>1.3859999999999999E-3</v>
      </c>
      <c r="K163" s="21">
        <v>2.1419999999999998E-3</v>
      </c>
      <c r="L163" s="21">
        <v>1.0206E-2</v>
      </c>
      <c r="M163" s="21">
        <v>0.378</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0.126</v>
      </c>
      <c r="AL163" s="49" t="s">
        <v>344</v>
      </c>
    </row>
    <row r="164" spans="1:38" ht="26.25" customHeight="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2000</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2000</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5.5478455435024552</v>
      </c>
      <c r="F14" s="3">
        <v>1.6847060300000001E-2</v>
      </c>
      <c r="G14" s="3">
        <v>45.857004565956885</v>
      </c>
      <c r="H14" s="3" t="s">
        <v>431</v>
      </c>
      <c r="I14" s="3">
        <v>0.41526034210000007</v>
      </c>
      <c r="J14" s="3">
        <v>0.7108068352000001</v>
      </c>
      <c r="K14" s="3">
        <v>1.1837246366000003</v>
      </c>
      <c r="L14" s="3">
        <v>4.2774858080000004E-3</v>
      </c>
      <c r="M14" s="3">
        <v>0.10418686566090038</v>
      </c>
      <c r="N14" s="3">
        <v>0.17767926240000004</v>
      </c>
      <c r="O14" s="3">
        <v>0.1900425396</v>
      </c>
      <c r="P14" s="3">
        <v>3.4275280564999996E-2</v>
      </c>
      <c r="Q14" s="3">
        <v>0.16933591130000003</v>
      </c>
      <c r="R14" s="3">
        <v>0.10776164595</v>
      </c>
      <c r="S14" s="3">
        <v>1.2549453150000002E-2</v>
      </c>
      <c r="T14" s="3">
        <v>0.1503540384</v>
      </c>
      <c r="U14" s="3">
        <v>0.53140325989999992</v>
      </c>
      <c r="V14" s="3">
        <v>0.11621258060000002</v>
      </c>
      <c r="W14" s="3">
        <v>0.11837688250000003</v>
      </c>
      <c r="X14" s="3">
        <v>1.5343278600000006E-5</v>
      </c>
      <c r="Y14" s="3">
        <v>4.3732630650000011E-4</v>
      </c>
      <c r="Z14" s="3">
        <v>3.4290613050000005E-4</v>
      </c>
      <c r="AA14" s="3">
        <v>2.5758698000000006E-5</v>
      </c>
      <c r="AB14" s="3">
        <v>8.2133441360000012E-4</v>
      </c>
      <c r="AC14" s="3">
        <v>7.9076897400000012E-2</v>
      </c>
      <c r="AD14" s="3">
        <v>3.8948322600000004E-5</v>
      </c>
      <c r="AE14" s="50"/>
      <c r="AF14" s="22">
        <v>140.66499999999999</v>
      </c>
      <c r="AG14" s="22">
        <v>11802.522000000001</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0.20878273899999999</v>
      </c>
      <c r="F17" s="3">
        <v>8.7237826000000004E-3</v>
      </c>
      <c r="G17" s="3">
        <v>0.38658572530000007</v>
      </c>
      <c r="H17" s="3" t="s">
        <v>431</v>
      </c>
      <c r="I17" s="3">
        <v>6.614343E-3</v>
      </c>
      <c r="J17" s="3">
        <v>7.6571978000000004E-3</v>
      </c>
      <c r="K17" s="3">
        <v>8.5003570000000001E-3</v>
      </c>
      <c r="L17" s="3">
        <v>3.3332518432E-3</v>
      </c>
      <c r="M17" s="3">
        <v>2.2653742800000001E-2</v>
      </c>
      <c r="N17" s="3">
        <v>3.3522467500000006E-3</v>
      </c>
      <c r="O17" s="3">
        <v>2.1597554010000003E-3</v>
      </c>
      <c r="P17" s="3">
        <v>7.0399064000000019E-4</v>
      </c>
      <c r="Q17" s="3">
        <v>3.1864318100000007E-3</v>
      </c>
      <c r="R17" s="3">
        <v>2.0784313700000002E-3</v>
      </c>
      <c r="S17" s="3">
        <v>2.8655105400000002E-4</v>
      </c>
      <c r="T17" s="3">
        <v>2.1552314660000004E-3</v>
      </c>
      <c r="U17" s="3">
        <v>1.0019772190000002E-2</v>
      </c>
      <c r="V17" s="3">
        <v>1.04950319E-2</v>
      </c>
      <c r="W17" s="3">
        <v>2.6295818000000005E-3</v>
      </c>
      <c r="X17" s="3">
        <v>5.5772374919999998E-4</v>
      </c>
      <c r="Y17" s="3">
        <v>4.4090147079999999E-3</v>
      </c>
      <c r="Z17" s="3">
        <v>5.0519253600000004E-4</v>
      </c>
      <c r="AA17" s="3">
        <v>4.4054645639999998E-4</v>
      </c>
      <c r="AB17" s="3">
        <v>5.9124774495999989E-3</v>
      </c>
      <c r="AC17" s="3">
        <v>1.4866228000000002E-3</v>
      </c>
      <c r="AD17" s="3">
        <v>7.3221720000000009E-7</v>
      </c>
      <c r="AE17" s="50"/>
      <c r="AF17" s="22">
        <v>340.27699999999999</v>
      </c>
      <c r="AG17" s="22">
        <v>221.88400000000004</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0.61003189800000002</v>
      </c>
      <c r="F18" s="3">
        <v>2.9728650000000002E-2</v>
      </c>
      <c r="G18" s="3">
        <v>5.5889861999999998E-2</v>
      </c>
      <c r="H18" s="3" t="s">
        <v>431</v>
      </c>
      <c r="I18" s="3">
        <v>2.3782919999999999E-2</v>
      </c>
      <c r="J18" s="3">
        <v>2.3782919999999999E-2</v>
      </c>
      <c r="K18" s="3">
        <v>2.3782919999999999E-2</v>
      </c>
      <c r="L18" s="3">
        <v>1.3318435200000003E-2</v>
      </c>
      <c r="M18" s="3">
        <v>7.8483636000000009E-2</v>
      </c>
      <c r="N18" s="3">
        <v>8.4881280114804469E-5</v>
      </c>
      <c r="O18" s="3">
        <v>7.1348760000000009E-3</v>
      </c>
      <c r="P18" s="3">
        <v>1.4269751999999999E-4</v>
      </c>
      <c r="Q18" s="3">
        <v>3.5674379999999997E-5</v>
      </c>
      <c r="R18" s="3">
        <v>2.3782920000000002E-4</v>
      </c>
      <c r="S18" s="3">
        <v>2.6161212E-4</v>
      </c>
      <c r="T18" s="3">
        <v>9.5131680000000015E-6</v>
      </c>
      <c r="U18" s="3">
        <v>1.3080606E-4</v>
      </c>
      <c r="V18" s="3">
        <v>3.4485234000000003E-2</v>
      </c>
      <c r="W18" s="3">
        <v>1.6648043999999999E-3</v>
      </c>
      <c r="X18" s="3">
        <v>2.2593774E-3</v>
      </c>
      <c r="Y18" s="3">
        <v>1.7837189999999999E-2</v>
      </c>
      <c r="Z18" s="3">
        <v>2.0215481999999998E-3</v>
      </c>
      <c r="AA18" s="3">
        <v>1.783719E-3</v>
      </c>
      <c r="AB18" s="3">
        <v>2.3901834600000001E-2</v>
      </c>
      <c r="AC18" s="3" t="s">
        <v>431</v>
      </c>
      <c r="AD18" s="3" t="s">
        <v>431</v>
      </c>
      <c r="AE18" s="50"/>
      <c r="AF18" s="22">
        <v>1189.1460000000002</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1.4755286000000001E-2</v>
      </c>
      <c r="F20" s="3">
        <v>8.3633200000000018E-5</v>
      </c>
      <c r="G20" s="3">
        <v>0.10035984000000002</v>
      </c>
      <c r="H20" s="3" t="s">
        <v>431</v>
      </c>
      <c r="I20" s="3">
        <v>1.9116160000000004E-4</v>
      </c>
      <c r="J20" s="3">
        <v>4.7193020000000008E-4</v>
      </c>
      <c r="K20" s="3">
        <v>6.9893460000000011E-4</v>
      </c>
      <c r="L20" s="3">
        <v>1.2234342400000002E-5</v>
      </c>
      <c r="M20" s="3">
        <v>5.1972060000000009E-4</v>
      </c>
      <c r="N20" s="3">
        <v>8.9607000000000011E-4</v>
      </c>
      <c r="O20" s="3">
        <v>1.0752840000000001E-4</v>
      </c>
      <c r="P20" s="3">
        <v>1.732402E-4</v>
      </c>
      <c r="Q20" s="3">
        <v>8.5425340000000016E-4</v>
      </c>
      <c r="R20" s="3">
        <v>5.4361580000000006E-4</v>
      </c>
      <c r="S20" s="3">
        <v>5.973800000000001E-5</v>
      </c>
      <c r="T20" s="3">
        <v>5.7945860000000002E-4</v>
      </c>
      <c r="U20" s="3">
        <v>2.6882100000000003E-3</v>
      </c>
      <c r="V20" s="3">
        <v>5.2569440000000019E-4</v>
      </c>
      <c r="W20" s="3">
        <v>5.9738000000000011E-4</v>
      </c>
      <c r="X20" s="3">
        <v>7.7659400000000003E-8</v>
      </c>
      <c r="Y20" s="3">
        <v>2.2103060000000004E-6</v>
      </c>
      <c r="Z20" s="3">
        <v>1.7324020000000002E-6</v>
      </c>
      <c r="AA20" s="3">
        <v>1.2544980000000002E-7</v>
      </c>
      <c r="AB20" s="3">
        <v>4.1458172000000007E-6</v>
      </c>
      <c r="AC20" s="3">
        <v>4.0024460000000005E-4</v>
      </c>
      <c r="AD20" s="3">
        <v>1.9713540000000002E-7</v>
      </c>
      <c r="AE20" s="50"/>
      <c r="AF20" s="22">
        <v>0</v>
      </c>
      <c r="AG20" s="22">
        <v>59.738000000000007</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4.215796E-3</v>
      </c>
      <c r="F21" s="3">
        <v>2.3895199999999998E-5</v>
      </c>
      <c r="G21" s="3">
        <v>2.867424E-2</v>
      </c>
      <c r="H21" s="3" t="s">
        <v>431</v>
      </c>
      <c r="I21" s="3">
        <v>5.4617600000000004E-5</v>
      </c>
      <c r="J21" s="3">
        <v>1.3483720000000002E-4</v>
      </c>
      <c r="K21" s="3">
        <v>1.9969559999999997E-4</v>
      </c>
      <c r="L21" s="3">
        <v>3.4955264000000003E-6</v>
      </c>
      <c r="M21" s="3">
        <v>1.4849159999999999E-4</v>
      </c>
      <c r="N21" s="3">
        <v>2.5601999999999998E-4</v>
      </c>
      <c r="O21" s="3">
        <v>3.0722400000000003E-5</v>
      </c>
      <c r="P21" s="3">
        <v>4.9497199999999998E-5</v>
      </c>
      <c r="Q21" s="3">
        <v>2.4407240000000002E-4</v>
      </c>
      <c r="R21" s="3">
        <v>1.5531879999999999E-4</v>
      </c>
      <c r="S21" s="3">
        <v>1.7068E-5</v>
      </c>
      <c r="T21" s="3">
        <v>1.6555959999999998E-4</v>
      </c>
      <c r="U21" s="3">
        <v>7.6805999999999999E-4</v>
      </c>
      <c r="V21" s="3">
        <v>1.5019840000000002E-4</v>
      </c>
      <c r="W21" s="3">
        <v>1.7068000000000001E-4</v>
      </c>
      <c r="X21" s="3">
        <v>2.2188400000000002E-8</v>
      </c>
      <c r="Y21" s="3">
        <v>6.3151600000000003E-7</v>
      </c>
      <c r="Z21" s="3">
        <v>4.9497199999999999E-7</v>
      </c>
      <c r="AA21" s="3">
        <v>3.5842800000000001E-8</v>
      </c>
      <c r="AB21" s="3">
        <v>1.1845192E-6</v>
      </c>
      <c r="AC21" s="3">
        <v>1.143556E-4</v>
      </c>
      <c r="AD21" s="3">
        <v>5.6324399999999997E-8</v>
      </c>
      <c r="AE21" s="50"/>
      <c r="AF21" s="22">
        <v>0</v>
      </c>
      <c r="AG21" s="22">
        <v>17.068000000000001</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4.1338696000000008E-2</v>
      </c>
      <c r="F24" s="3">
        <v>2.1218937600000001E-2</v>
      </c>
      <c r="G24" s="3">
        <v>0.21505680000000002</v>
      </c>
      <c r="H24" s="3">
        <v>0</v>
      </c>
      <c r="I24" s="3">
        <v>2.9869000000000007E-3</v>
      </c>
      <c r="J24" s="3">
        <v>2.7957384000000002E-2</v>
      </c>
      <c r="K24" s="3">
        <v>2.9630048000000003E-2</v>
      </c>
      <c r="L24" s="3">
        <v>1.9116160000000004E-4</v>
      </c>
      <c r="M24" s="3">
        <v>0.22246431200000003</v>
      </c>
      <c r="N24" s="3">
        <v>8.367587000000001E-3</v>
      </c>
      <c r="O24" s="3">
        <v>4.3011360000000002E-4</v>
      </c>
      <c r="P24" s="3">
        <v>1.8877208000000001E-3</v>
      </c>
      <c r="Q24" s="3">
        <v>9.5580800000000005E-4</v>
      </c>
      <c r="R24" s="3">
        <v>3.2258520000000004E-3</v>
      </c>
      <c r="S24" s="3">
        <v>4.1816600000000002E-3</v>
      </c>
      <c r="T24" s="3">
        <v>3.1063760000000005E-3</v>
      </c>
      <c r="U24" s="3">
        <v>4.3011360000000002E-4</v>
      </c>
      <c r="V24" s="3">
        <v>4.7790400000000011E-2</v>
      </c>
      <c r="W24" s="3">
        <v>4.8507256000000006E-2</v>
      </c>
      <c r="X24" s="3">
        <v>1.0872316000000003E-5</v>
      </c>
      <c r="Y24" s="3">
        <v>1.4074272800000001E-5</v>
      </c>
      <c r="Z24" s="3">
        <v>5.6631624000000002E-6</v>
      </c>
      <c r="AA24" s="3">
        <v>4.420612E-6</v>
      </c>
      <c r="AB24" s="3">
        <v>3.5030363200000005E-5</v>
      </c>
      <c r="AC24" s="3">
        <v>1.4815024000000001E-4</v>
      </c>
      <c r="AD24" s="3">
        <v>4.0621840000000007E-5</v>
      </c>
      <c r="AE24" s="50"/>
      <c r="AF24" s="22" t="s">
        <v>431</v>
      </c>
      <c r="AG24" s="22">
        <v>238.95200000000006</v>
      </c>
      <c r="AH24" s="22" t="s">
        <v>431</v>
      </c>
      <c r="AI24" s="22" t="s">
        <v>431</v>
      </c>
      <c r="AJ24" s="22" t="s">
        <v>431</v>
      </c>
      <c r="AK24" s="22" t="s">
        <v>432</v>
      </c>
      <c r="AL24" s="39" t="s">
        <v>49</v>
      </c>
    </row>
    <row r="25" spans="1:38" ht="26.25" customHeight="1" thickBot="1" x14ac:dyDescent="0.25">
      <c r="A25" s="118" t="s">
        <v>73</v>
      </c>
      <c r="B25" s="118" t="s">
        <v>74</v>
      </c>
      <c r="C25" s="119" t="s">
        <v>75</v>
      </c>
      <c r="D25" s="59"/>
      <c r="E25" s="3">
        <v>3.3260615344537621E-2</v>
      </c>
      <c r="F25" s="3">
        <v>2.0036515267793744E-3</v>
      </c>
      <c r="G25" s="3">
        <v>3.2058424428469995E-3</v>
      </c>
      <c r="H25" s="3" t="s">
        <v>433</v>
      </c>
      <c r="I25" s="3">
        <v>2.8051121374911243E-4</v>
      </c>
      <c r="J25" s="3">
        <v>2.8051121374911243E-4</v>
      </c>
      <c r="K25" s="3">
        <v>2.8051121374911243E-4</v>
      </c>
      <c r="L25" s="3" t="s">
        <v>433</v>
      </c>
      <c r="M25" s="3">
        <v>4.7286176031993234E-2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145.33285984341515</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0.57826801436410569</v>
      </c>
      <c r="F27" s="3">
        <v>0.60410431065992787</v>
      </c>
      <c r="G27" s="3" t="s">
        <v>433</v>
      </c>
      <c r="H27" s="3">
        <v>6.6429394109278714E-2</v>
      </c>
      <c r="I27" s="3">
        <v>7.157538636923832E-3</v>
      </c>
      <c r="J27" s="3">
        <v>7.157538636923832E-3</v>
      </c>
      <c r="K27" s="3">
        <v>7.157538636923832E-3</v>
      </c>
      <c r="L27" s="3" t="s">
        <v>433</v>
      </c>
      <c r="M27" s="3">
        <v>5.080175862067196</v>
      </c>
      <c r="N27" s="3">
        <v>2.1989335322323555E-3</v>
      </c>
      <c r="O27" s="3" t="s">
        <v>433</v>
      </c>
      <c r="P27" s="3" t="s">
        <v>433</v>
      </c>
      <c r="Q27" s="3" t="s">
        <v>433</v>
      </c>
      <c r="R27" s="3" t="s">
        <v>433</v>
      </c>
      <c r="S27" s="3" t="s">
        <v>433</v>
      </c>
      <c r="T27" s="3" t="s">
        <v>433</v>
      </c>
      <c r="U27" s="3" t="s">
        <v>433</v>
      </c>
      <c r="V27" s="3" t="s">
        <v>433</v>
      </c>
      <c r="W27" s="3" t="s">
        <v>433</v>
      </c>
      <c r="X27" s="3">
        <v>4.2164986854617906E-4</v>
      </c>
      <c r="Y27" s="3">
        <v>5.6952143888324845E-4</v>
      </c>
      <c r="Z27" s="3">
        <v>2.8436951886946581E-4</v>
      </c>
      <c r="AA27" s="3">
        <v>6.2413117458928345E-4</v>
      </c>
      <c r="AB27" s="3">
        <v>1.8996720008881769E-3</v>
      </c>
      <c r="AC27" s="3" t="s">
        <v>433</v>
      </c>
      <c r="AD27" s="3" t="s">
        <v>433</v>
      </c>
      <c r="AE27" s="50"/>
      <c r="AF27" s="22">
        <v>2851.8655981991833</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2.6145635366592701E-2</v>
      </c>
      <c r="F28" s="3">
        <v>1.4858472614966598E-2</v>
      </c>
      <c r="G28" s="3" t="s">
        <v>433</v>
      </c>
      <c r="H28" s="3">
        <v>6.488659314746383E-4</v>
      </c>
      <c r="I28" s="3">
        <v>1.4447849190562247E-3</v>
      </c>
      <c r="J28" s="3">
        <v>1.4447849190562247E-3</v>
      </c>
      <c r="K28" s="3">
        <v>1.4447849190562247E-3</v>
      </c>
      <c r="L28" s="3" t="s">
        <v>433</v>
      </c>
      <c r="M28" s="3">
        <v>0.14696120412773558</v>
      </c>
      <c r="N28" s="3">
        <v>7.9136350927946285E-5</v>
      </c>
      <c r="O28" s="3" t="s">
        <v>433</v>
      </c>
      <c r="P28" s="3" t="s">
        <v>433</v>
      </c>
      <c r="Q28" s="3" t="s">
        <v>433</v>
      </c>
      <c r="R28" s="3" t="s">
        <v>433</v>
      </c>
      <c r="S28" s="3" t="s">
        <v>433</v>
      </c>
      <c r="T28" s="3" t="s">
        <v>433</v>
      </c>
      <c r="U28" s="3" t="s">
        <v>433</v>
      </c>
      <c r="V28" s="3" t="s">
        <v>433</v>
      </c>
      <c r="W28" s="3" t="s">
        <v>433</v>
      </c>
      <c r="X28" s="3">
        <v>1.8688298206531234E-5</v>
      </c>
      <c r="Y28" s="3">
        <v>2.1185797630908088E-5</v>
      </c>
      <c r="Z28" s="3">
        <v>1.0922299227570103E-5</v>
      </c>
      <c r="AA28" s="3">
        <v>2.1170541316726628E-5</v>
      </c>
      <c r="AB28" s="3">
        <v>7.1966936381736061E-5</v>
      </c>
      <c r="AC28" s="3" t="s">
        <v>433</v>
      </c>
      <c r="AD28" s="3" t="s">
        <v>433</v>
      </c>
      <c r="AE28" s="50"/>
      <c r="AF28" s="22">
        <v>81.073690369680492</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2.9270086028488649</v>
      </c>
      <c r="F29" s="3">
        <v>0.62022101992243639</v>
      </c>
      <c r="G29" s="3" t="s">
        <v>433</v>
      </c>
      <c r="H29" s="3">
        <v>4.793698182406908E-3</v>
      </c>
      <c r="I29" s="3">
        <v>7.2149625178098933E-2</v>
      </c>
      <c r="J29" s="3">
        <v>7.2149625178098933E-2</v>
      </c>
      <c r="K29" s="3">
        <v>7.2149625178098933E-2</v>
      </c>
      <c r="L29" s="3" t="s">
        <v>433</v>
      </c>
      <c r="M29" s="3">
        <v>3.8926866478672593</v>
      </c>
      <c r="N29" s="3">
        <v>4.5262441554458762E-3</v>
      </c>
      <c r="O29" s="3" t="s">
        <v>433</v>
      </c>
      <c r="P29" s="3" t="s">
        <v>433</v>
      </c>
      <c r="Q29" s="3" t="s">
        <v>433</v>
      </c>
      <c r="R29" s="3" t="s">
        <v>433</v>
      </c>
      <c r="S29" s="3" t="s">
        <v>433</v>
      </c>
      <c r="T29" s="3" t="s">
        <v>433</v>
      </c>
      <c r="U29" s="3" t="s">
        <v>433</v>
      </c>
      <c r="V29" s="3" t="s">
        <v>433</v>
      </c>
      <c r="W29" s="3" t="s">
        <v>433</v>
      </c>
      <c r="X29" s="3">
        <v>4.1080195000423389E-4</v>
      </c>
      <c r="Y29" s="3">
        <v>2.5315949675998161E-3</v>
      </c>
      <c r="Z29" s="3">
        <v>2.8143802342409565E-3</v>
      </c>
      <c r="AA29" s="3">
        <v>6.5845816683464398E-4</v>
      </c>
      <c r="AB29" s="3">
        <v>6.4152353186796504E-3</v>
      </c>
      <c r="AC29" s="3" t="s">
        <v>433</v>
      </c>
      <c r="AD29" s="3" t="s">
        <v>433</v>
      </c>
      <c r="AE29" s="50"/>
      <c r="AF29" s="22">
        <v>4018.315650262939</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5.0020556530236654E-4</v>
      </c>
      <c r="F30" s="3">
        <v>9.8986462772185212E-3</v>
      </c>
      <c r="G30" s="3" t="s">
        <v>433</v>
      </c>
      <c r="H30" s="3">
        <v>4.444597643499944E-6</v>
      </c>
      <c r="I30" s="3">
        <v>1.6573075958813352E-4</v>
      </c>
      <c r="J30" s="3">
        <v>1.6573075958813352E-4</v>
      </c>
      <c r="K30" s="3">
        <v>1.6573075958813352E-4</v>
      </c>
      <c r="L30" s="3" t="s">
        <v>433</v>
      </c>
      <c r="M30" s="3">
        <v>3.7492817748642743E-2</v>
      </c>
      <c r="N30" s="3">
        <v>2.4859613938220027E-6</v>
      </c>
      <c r="O30" s="3" t="s">
        <v>433</v>
      </c>
      <c r="P30" s="3" t="s">
        <v>433</v>
      </c>
      <c r="Q30" s="3" t="s">
        <v>433</v>
      </c>
      <c r="R30" s="3" t="s">
        <v>433</v>
      </c>
      <c r="S30" s="3" t="s">
        <v>433</v>
      </c>
      <c r="T30" s="3" t="s">
        <v>433</v>
      </c>
      <c r="U30" s="3" t="s">
        <v>433</v>
      </c>
      <c r="V30" s="3" t="s">
        <v>433</v>
      </c>
      <c r="W30" s="3" t="s">
        <v>433</v>
      </c>
      <c r="X30" s="3">
        <v>6.3279017297287338E-7</v>
      </c>
      <c r="Y30" s="3">
        <v>7.0812233642202492E-7</v>
      </c>
      <c r="Z30" s="3">
        <v>5.1225871145423083E-7</v>
      </c>
      <c r="AA30" s="3">
        <v>7.683880671813462E-7</v>
      </c>
      <c r="AB30" s="3">
        <v>2.6215592880304751E-6</v>
      </c>
      <c r="AC30" s="3" t="s">
        <v>433</v>
      </c>
      <c r="AD30" s="3" t="s">
        <v>433</v>
      </c>
      <c r="AE30" s="50"/>
      <c r="AF30" s="22">
        <v>3.3590611681976696</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0.17361164883906513</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0.1534579874</v>
      </c>
      <c r="J32" s="3">
        <v>4.2059999299999998E-2</v>
      </c>
      <c r="K32" s="3">
        <v>5.5416344200000002E-2</v>
      </c>
      <c r="L32" s="3">
        <v>1.5345798740000001E-2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1368.7684999999999</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1.3948621850000002E-2</v>
      </c>
      <c r="J33" s="3">
        <v>1.6871103750000001E-2</v>
      </c>
      <c r="K33" s="3">
        <v>2.3317649999999999E-2</v>
      </c>
      <c r="L33" s="3">
        <v>1.3948621850000003E-3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6.2880000000000005E-2</v>
      </c>
      <c r="F34" s="3">
        <v>5.5799999999999999E-3</v>
      </c>
      <c r="G34" s="3" t="s">
        <v>434</v>
      </c>
      <c r="H34" s="3">
        <v>8.3999999999999992E-6</v>
      </c>
      <c r="I34" s="3">
        <v>1.6440000000000001E-3</v>
      </c>
      <c r="J34" s="3">
        <v>1.7279999999999999E-3</v>
      </c>
      <c r="K34" s="3">
        <v>1.8240000000000001E-3</v>
      </c>
      <c r="L34" s="3" t="s">
        <v>433</v>
      </c>
      <c r="M34" s="3">
        <v>1.2840000000000001E-2</v>
      </c>
      <c r="N34" s="3" t="s">
        <v>433</v>
      </c>
      <c r="O34" s="3">
        <v>1.2000000000000001E-11</v>
      </c>
      <c r="P34" s="3" t="s">
        <v>433</v>
      </c>
      <c r="Q34" s="3" t="s">
        <v>433</v>
      </c>
      <c r="R34" s="3">
        <v>6E-11</v>
      </c>
      <c r="S34" s="3">
        <v>2.04E-9</v>
      </c>
      <c r="T34" s="3">
        <v>8.4000000000000007E-11</v>
      </c>
      <c r="U34" s="3">
        <v>1.2000000000000001E-11</v>
      </c>
      <c r="V34" s="3">
        <v>1.2E-9</v>
      </c>
      <c r="W34" s="3" t="s">
        <v>433</v>
      </c>
      <c r="X34" s="3">
        <v>3.5999999999999998E-11</v>
      </c>
      <c r="Y34" s="3">
        <v>6E-11</v>
      </c>
      <c r="Z34" s="3" t="s">
        <v>433</v>
      </c>
      <c r="AA34" s="3">
        <v>1.2E-8</v>
      </c>
      <c r="AB34" s="3">
        <v>1.08096E-7</v>
      </c>
      <c r="AC34" s="3" t="s">
        <v>432</v>
      </c>
      <c r="AD34" s="3" t="s">
        <v>432</v>
      </c>
      <c r="AE34" s="50"/>
      <c r="AF34" s="22">
        <v>51.252000000000002</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4.9919999999999999E-2</v>
      </c>
      <c r="F36" s="3">
        <v>9.6849999999999992E-3</v>
      </c>
      <c r="G36" s="3" t="s">
        <v>434</v>
      </c>
      <c r="H36" s="3">
        <v>9.0999999999999993E-6</v>
      </c>
      <c r="I36" s="3">
        <v>5.9800000000000001E-3</v>
      </c>
      <c r="J36" s="3">
        <v>5.9800000000000001E-3</v>
      </c>
      <c r="K36" s="3">
        <v>5.9800000000000001E-3</v>
      </c>
      <c r="L36" s="3" t="s">
        <v>433</v>
      </c>
      <c r="M36" s="3">
        <v>2.5739999999999999E-2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55.523000000000003</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0.1486497</v>
      </c>
      <c r="F39" s="3">
        <v>3.2583547708899999E-2</v>
      </c>
      <c r="G39" s="3">
        <v>0.24722559296265967</v>
      </c>
      <c r="H39" s="3">
        <v>3.7347451076433268E-4</v>
      </c>
      <c r="I39" s="3">
        <v>3.5403904911413341E-2</v>
      </c>
      <c r="J39" s="3">
        <v>3.8761486628502338E-2</v>
      </c>
      <c r="K39" s="3">
        <v>4.0624283968376668E-2</v>
      </c>
      <c r="L39" s="3">
        <v>5.6595004151957333E-3</v>
      </c>
      <c r="M39" s="3">
        <v>0.27582486624690999</v>
      </c>
      <c r="N39" s="3">
        <v>3.5257455474465814E-2</v>
      </c>
      <c r="O39" s="3">
        <v>5.174805677405233E-2</v>
      </c>
      <c r="P39" s="3">
        <v>2.0623145871899468E-3</v>
      </c>
      <c r="Q39" s="3">
        <v>1.1965178420823034E-3</v>
      </c>
      <c r="R39" s="3">
        <v>7.0988298310156661E-3</v>
      </c>
      <c r="S39" s="3">
        <v>5.5640334341780003E-3</v>
      </c>
      <c r="T39" s="3">
        <v>4.5978447811392667E-2</v>
      </c>
      <c r="U39" s="3">
        <v>4.9998695284816669E-4</v>
      </c>
      <c r="V39" s="3">
        <v>6.2510799716522666E-2</v>
      </c>
      <c r="W39" s="3">
        <v>5.2536324390569641E-2</v>
      </c>
      <c r="X39" s="3">
        <v>1.0606630587333314E-4</v>
      </c>
      <c r="Y39" s="3">
        <v>1.6209733871933303E-4</v>
      </c>
      <c r="Z39" s="3">
        <v>5.0987156155666568E-5</v>
      </c>
      <c r="AA39" s="3">
        <v>4.0455387955333255E-5</v>
      </c>
      <c r="AB39" s="3">
        <v>3.5960618870366603E-4</v>
      </c>
      <c r="AC39" s="3">
        <v>2.0924626368166657E-4</v>
      </c>
      <c r="AD39" s="3">
        <v>4.6175274341779997E-5</v>
      </c>
      <c r="AE39" s="50"/>
      <c r="AF39" s="22">
        <v>341.03999999999996</v>
      </c>
      <c r="AG39" s="22">
        <v>256.02000000000004</v>
      </c>
      <c r="AH39" s="22" t="s">
        <v>431</v>
      </c>
      <c r="AI39" s="22">
        <v>10.093905696333316</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0.26621224800000004</v>
      </c>
      <c r="F41" s="3">
        <v>1.4819706294047312</v>
      </c>
      <c r="G41" s="3">
        <v>0.29605733684884017</v>
      </c>
      <c r="H41" s="3">
        <v>0.17867292212791686</v>
      </c>
      <c r="I41" s="3">
        <v>0.8083350312558566</v>
      </c>
      <c r="J41" s="3">
        <v>0.82692790894190393</v>
      </c>
      <c r="K41" s="3">
        <v>0.86216460620934776</v>
      </c>
      <c r="L41" s="3">
        <v>0.2253569283036399</v>
      </c>
      <c r="M41" s="3">
        <v>3.0133512363489898</v>
      </c>
      <c r="N41" s="3">
        <v>0.16078660720542301</v>
      </c>
      <c r="O41" s="3">
        <v>0.17627264143953836</v>
      </c>
      <c r="P41" s="3">
        <v>4.3977032213954994E-3</v>
      </c>
      <c r="Q41" s="3">
        <v>2.11386360011633E-3</v>
      </c>
      <c r="R41" s="3">
        <v>0.1213737675930294</v>
      </c>
      <c r="S41" s="3">
        <v>3.4820807372094621E-2</v>
      </c>
      <c r="T41" s="3">
        <v>0.10659310379069821</v>
      </c>
      <c r="U41" s="3">
        <v>2.8585857476745519E-3</v>
      </c>
      <c r="V41" s="3">
        <v>2.5269853624187411</v>
      </c>
      <c r="W41" s="3">
        <v>4.6585627789534921E-2</v>
      </c>
      <c r="X41" s="3">
        <v>4.8291421214619039E-2</v>
      </c>
      <c r="Y41" s="3">
        <v>7.7275291089248063E-2</v>
      </c>
      <c r="Z41" s="3">
        <v>2.4146276436884721E-2</v>
      </c>
      <c r="AA41" s="3">
        <v>1.9317126640492416E-2</v>
      </c>
      <c r="AB41" s="3">
        <v>0.16903011538124421</v>
      </c>
      <c r="AC41" s="3">
        <v>2.427214131634552E-2</v>
      </c>
      <c r="AD41" s="3">
        <v>3.2465663712094621E-4</v>
      </c>
      <c r="AE41" s="50"/>
      <c r="AF41" s="22">
        <v>754.18000000000006</v>
      </c>
      <c r="AG41" s="22">
        <v>204.81600000000003</v>
      </c>
      <c r="AH41" s="22" t="s">
        <v>431</v>
      </c>
      <c r="AI41" s="22">
        <v>4828.9978953491036</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1.0085759999999999E-2</v>
      </c>
      <c r="F43" s="3">
        <v>6.5919999999999998E-4</v>
      </c>
      <c r="G43" s="3">
        <v>3.0982399999999999E-3</v>
      </c>
      <c r="H43" s="3" t="s">
        <v>431</v>
      </c>
      <c r="I43" s="3">
        <v>5.9327999999999996E-4</v>
      </c>
      <c r="J43" s="3">
        <v>6.9216000000000004E-4</v>
      </c>
      <c r="K43" s="3">
        <v>6.9216000000000004E-4</v>
      </c>
      <c r="L43" s="3">
        <v>3.3223680000000002E-4</v>
      </c>
      <c r="M43" s="3">
        <v>3.0652800000000001E-3</v>
      </c>
      <c r="N43" s="3">
        <v>2.6368000000000002E-4</v>
      </c>
      <c r="O43" s="3">
        <v>4.9439999999999996E-3</v>
      </c>
      <c r="P43" s="3">
        <v>3.2959999999999999E-6</v>
      </c>
      <c r="Q43" s="3">
        <v>1.6480000000000001E-5</v>
      </c>
      <c r="R43" s="3">
        <v>3.2959999999999999E-4</v>
      </c>
      <c r="S43" s="3">
        <v>9.8880000000000002E-5</v>
      </c>
      <c r="T43" s="3">
        <v>4.1200000000000004E-3</v>
      </c>
      <c r="U43" s="3">
        <v>3.2959999999999999E-6</v>
      </c>
      <c r="V43" s="3">
        <v>5.9327999999999996E-4</v>
      </c>
      <c r="W43" s="3">
        <v>6.2624000000000002E-5</v>
      </c>
      <c r="X43" s="3">
        <v>4.9439999999999998E-7</v>
      </c>
      <c r="Y43" s="3">
        <v>5.6032000000000002E-8</v>
      </c>
      <c r="Z43" s="3">
        <v>4.9439999999999998E-8</v>
      </c>
      <c r="AA43" s="3">
        <v>7.2511999999999999E-9</v>
      </c>
      <c r="AB43" s="3">
        <v>6.0712320000000007E-7</v>
      </c>
      <c r="AC43" s="3">
        <v>4.2847999999999999E-9</v>
      </c>
      <c r="AD43" s="3">
        <v>1.9775999999999999E-7</v>
      </c>
      <c r="AE43" s="50"/>
      <c r="AF43" s="22">
        <v>32.96</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7.8250000000000004E-3</v>
      </c>
      <c r="J48" s="3">
        <v>6.5730000000000011E-2</v>
      </c>
      <c r="K48" s="3">
        <v>0.13928499999999999</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1.5649999999999999</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0.26254937931906613</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8.4171709999999997</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4.9791000000000002E-3</v>
      </c>
      <c r="J58" s="3">
        <v>2.4895500000000001E-2</v>
      </c>
      <c r="K58" s="3">
        <v>6.4017000000000004E-2</v>
      </c>
      <c r="L58" s="3">
        <v>2.2903860000000002E-3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7.1130000000000004</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4.3906939439710127E-3</v>
      </c>
      <c r="J60" s="3">
        <v>4.3906939439710121E-2</v>
      </c>
      <c r="K60" s="3">
        <v>8.9570156457008651E-2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878.13878879420247</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3.9002939999999999E-3</v>
      </c>
      <c r="G72" s="3">
        <v>5.0873400000000001E-3</v>
      </c>
      <c r="H72" s="3" t="s">
        <v>432</v>
      </c>
      <c r="I72" s="3">
        <v>1.7805689999999999E-3</v>
      </c>
      <c r="J72" s="3">
        <v>2.0349360000000002E-3</v>
      </c>
      <c r="K72" s="3">
        <v>2.54367E-3</v>
      </c>
      <c r="L72" s="3">
        <v>6.4100483999999993E-4</v>
      </c>
      <c r="M72" s="3">
        <v>0.1441413</v>
      </c>
      <c r="N72" s="3">
        <v>0.22045139999999999</v>
      </c>
      <c r="O72" s="3">
        <v>1.6957799999999999E-2</v>
      </c>
      <c r="P72" s="3">
        <v>4.2394499999999996E-3</v>
      </c>
      <c r="Q72" s="3">
        <v>1.271835E-3</v>
      </c>
      <c r="R72" s="3">
        <v>8.4788999999999993E-3</v>
      </c>
      <c r="S72" s="3">
        <v>1.6957799999999998E-3</v>
      </c>
      <c r="T72" s="3">
        <v>5.935229999999999E-2</v>
      </c>
      <c r="U72" s="3" t="s">
        <v>432</v>
      </c>
      <c r="V72" s="3">
        <v>0.30524040000000002</v>
      </c>
      <c r="W72" s="3">
        <v>0.25436700000000001</v>
      </c>
      <c r="X72" s="3" t="s">
        <v>432</v>
      </c>
      <c r="Y72" s="3" t="s">
        <v>432</v>
      </c>
      <c r="Z72" s="3" t="s">
        <v>432</v>
      </c>
      <c r="AA72" s="3" t="s">
        <v>432</v>
      </c>
      <c r="AB72" s="3">
        <v>4.0698719999999999E-5</v>
      </c>
      <c r="AC72" s="3" t="s">
        <v>432</v>
      </c>
      <c r="AD72" s="3">
        <v>2.119725E-4</v>
      </c>
      <c r="AE72" s="50"/>
      <c r="AF72" s="22">
        <v>0</v>
      </c>
      <c r="AG72" s="22">
        <v>0</v>
      </c>
      <c r="AH72" s="22">
        <v>0</v>
      </c>
      <c r="AI72" s="22">
        <v>0</v>
      </c>
      <c r="AJ72" s="22">
        <v>0</v>
      </c>
      <c r="AK72" s="22">
        <v>84.789000000000001</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9.5525700000000005E-2</v>
      </c>
      <c r="F74" s="3" t="s">
        <v>433</v>
      </c>
      <c r="G74" s="3">
        <v>0.47762850000000007</v>
      </c>
      <c r="H74" s="3" t="s">
        <v>433</v>
      </c>
      <c r="I74" s="3">
        <v>3.8210279999999999E-2</v>
      </c>
      <c r="J74" s="3">
        <v>4.7762850000000003E-2</v>
      </c>
      <c r="K74" s="3">
        <v>5.7315419999999999E-2</v>
      </c>
      <c r="L74" s="3">
        <v>8.7883644000000011E-4</v>
      </c>
      <c r="M74" s="3">
        <v>11.463084</v>
      </c>
      <c r="N74" s="3" t="s">
        <v>433</v>
      </c>
      <c r="O74" s="3" t="s">
        <v>433</v>
      </c>
      <c r="P74" s="3" t="s">
        <v>433</v>
      </c>
      <c r="Q74" s="3" t="s">
        <v>433</v>
      </c>
      <c r="R74" s="3" t="s">
        <v>433</v>
      </c>
      <c r="S74" s="3" t="s">
        <v>433</v>
      </c>
      <c r="T74" s="3" t="s">
        <v>433</v>
      </c>
      <c r="U74" s="3" t="s">
        <v>433</v>
      </c>
      <c r="V74" s="3" t="s">
        <v>433</v>
      </c>
      <c r="W74" s="3" t="s">
        <v>433</v>
      </c>
      <c r="X74" s="3">
        <v>1.53796377E-4</v>
      </c>
      <c r="Y74" s="3">
        <v>1.9105139999999999E-3</v>
      </c>
      <c r="Z74" s="3">
        <v>1.9105139999999999E-3</v>
      </c>
      <c r="AA74" s="3">
        <v>9.5525699999999994E-4</v>
      </c>
      <c r="AB74" s="3">
        <v>4.930081377E-3</v>
      </c>
      <c r="AC74" s="3" t="s">
        <v>433</v>
      </c>
      <c r="AD74" s="3" t="s">
        <v>432</v>
      </c>
      <c r="AE74" s="50"/>
      <c r="AF74" s="22">
        <v>0</v>
      </c>
      <c r="AG74" s="22">
        <v>0</v>
      </c>
      <c r="AH74" s="22">
        <v>0</v>
      </c>
      <c r="AI74" s="22">
        <v>0</v>
      </c>
      <c r="AJ74" s="22">
        <v>0</v>
      </c>
      <c r="AK74" s="22">
        <v>95.525700000000001</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0.72718559999999999</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0.60598799999999997</v>
      </c>
      <c r="AL82" s="39" t="s">
        <v>219</v>
      </c>
    </row>
    <row r="83" spans="1:38" ht="26.25" hidden="1" customHeight="1" outlineLevel="1" thickBot="1" x14ac:dyDescent="0.25">
      <c r="A83" s="112" t="s">
        <v>53</v>
      </c>
      <c r="B83" s="116" t="s">
        <v>211</v>
      </c>
      <c r="C83" s="115" t="s">
        <v>212</v>
      </c>
      <c r="D83" s="59"/>
      <c r="E83" s="3" t="s">
        <v>432</v>
      </c>
      <c r="F83" s="3">
        <v>1.8389416249950681E-4</v>
      </c>
      <c r="G83" s="3" t="s">
        <v>432</v>
      </c>
      <c r="H83" s="3" t="s">
        <v>432</v>
      </c>
      <c r="I83" s="3">
        <v>1.1493385156219175E-3</v>
      </c>
      <c r="J83" s="3">
        <v>2.298677031243835E-2</v>
      </c>
      <c r="K83" s="3">
        <v>0.17240077734328765</v>
      </c>
      <c r="L83" s="3">
        <v>6.5512295390449303E-5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11.493385156219176</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3.9193841716601716E-2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0.19596920858300859</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0.18337470000000003</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91.687350000000009</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6.3035473682785295E-2</v>
      </c>
      <c r="F99" s="3">
        <v>0.95815348833655711</v>
      </c>
      <c r="G99" s="3" t="s">
        <v>432</v>
      </c>
      <c r="H99" s="3">
        <v>2.1277746783365572</v>
      </c>
      <c r="I99" s="3">
        <v>7.5013880657640239E-2</v>
      </c>
      <c r="J99" s="3">
        <v>7.5013880657640239E-2</v>
      </c>
      <c r="K99" s="3">
        <v>0.16431611953578334</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119.06965183752419</v>
      </c>
      <c r="AL99" s="39" t="s">
        <v>245</v>
      </c>
    </row>
    <row r="100" spans="1:38" ht="26.25" hidden="1" customHeight="1" outlineLevel="1" thickBot="1" x14ac:dyDescent="0.25">
      <c r="A100" s="107" t="s">
        <v>243</v>
      </c>
      <c r="B100" s="107" t="s">
        <v>246</v>
      </c>
      <c r="C100" s="108" t="s">
        <v>408</v>
      </c>
      <c r="D100" s="63"/>
      <c r="E100" s="3">
        <v>9.1682059992263028E-3</v>
      </c>
      <c r="F100" s="3">
        <v>0.21612485608123785</v>
      </c>
      <c r="G100" s="3" t="s">
        <v>432</v>
      </c>
      <c r="H100" s="3">
        <v>0.38160857431334622</v>
      </c>
      <c r="I100" s="3">
        <v>1.620036400386847E-2</v>
      </c>
      <c r="J100" s="3">
        <v>1.620036400386847E-2</v>
      </c>
      <c r="K100" s="3">
        <v>3.540079541586072E-2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60.001348162475814</v>
      </c>
      <c r="AL100" s="39" t="s">
        <v>245</v>
      </c>
    </row>
    <row r="101" spans="1:38" ht="26.25" hidden="1" customHeight="1" outlineLevel="1" thickBot="1" x14ac:dyDescent="0.25">
      <c r="A101" s="107" t="s">
        <v>243</v>
      </c>
      <c r="B101" s="107" t="s">
        <v>247</v>
      </c>
      <c r="C101" s="108" t="s">
        <v>248</v>
      </c>
      <c r="D101" s="63"/>
      <c r="E101" s="3">
        <v>3.518364E-3</v>
      </c>
      <c r="F101" s="3">
        <v>4.9550293000000002E-2</v>
      </c>
      <c r="G101" s="3" t="s">
        <v>432</v>
      </c>
      <c r="H101" s="3">
        <v>0.1172788</v>
      </c>
      <c r="I101" s="3">
        <v>1.7591819999999998E-2</v>
      </c>
      <c r="J101" s="3">
        <v>1.7591819999999998E-2</v>
      </c>
      <c r="K101" s="3">
        <v>4.104758E-2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293.197</v>
      </c>
      <c r="AL101" s="39" t="s">
        <v>245</v>
      </c>
    </row>
    <row r="102" spans="1:38" ht="26.25" hidden="1" customHeight="1" outlineLevel="1" thickBot="1" x14ac:dyDescent="0.25">
      <c r="A102" s="107" t="s">
        <v>243</v>
      </c>
      <c r="B102" s="107" t="s">
        <v>249</v>
      </c>
      <c r="C102" s="108" t="s">
        <v>386</v>
      </c>
      <c r="D102" s="63"/>
      <c r="E102" s="3">
        <v>6.7114389244534185E-3</v>
      </c>
      <c r="F102" s="3">
        <v>2.6828465149547998E-2</v>
      </c>
      <c r="G102" s="3" t="s">
        <v>432</v>
      </c>
      <c r="H102" s="3">
        <v>0.19200297908189867</v>
      </c>
      <c r="I102" s="3">
        <v>3.1190847306907547E-3</v>
      </c>
      <c r="J102" s="3">
        <v>3.1190847306907547E-3</v>
      </c>
      <c r="K102" s="3">
        <v>1.4182858860099186E-2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19.265999999999998</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5.0557200000000003E-4</v>
      </c>
      <c r="F104" s="3">
        <v>2.2835002E-2</v>
      </c>
      <c r="G104" s="3" t="s">
        <v>432</v>
      </c>
      <c r="H104" s="3">
        <v>1.68524E-2</v>
      </c>
      <c r="I104" s="3">
        <v>2.5278599999999998E-3</v>
      </c>
      <c r="J104" s="3">
        <v>2.5278599999999998E-3</v>
      </c>
      <c r="K104" s="3">
        <v>5.8983400000000002E-3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42.131</v>
      </c>
      <c r="AL104" s="39" t="s">
        <v>245</v>
      </c>
    </row>
    <row r="105" spans="1:38" ht="26.25" hidden="1" customHeight="1" outlineLevel="1" thickBot="1" x14ac:dyDescent="0.25">
      <c r="A105" s="107" t="s">
        <v>243</v>
      </c>
      <c r="B105" s="107" t="s">
        <v>254</v>
      </c>
      <c r="C105" s="108" t="s">
        <v>255</v>
      </c>
      <c r="D105" s="63"/>
      <c r="E105" s="3">
        <v>2.6757499999999997E-3</v>
      </c>
      <c r="F105" s="3">
        <v>4.5755324999999999E-2</v>
      </c>
      <c r="G105" s="3" t="s">
        <v>432</v>
      </c>
      <c r="H105" s="3">
        <v>7.4921000000000001E-2</v>
      </c>
      <c r="I105" s="3">
        <v>2.3546599999999997E-3</v>
      </c>
      <c r="J105" s="3">
        <v>2.3546599999999997E-3</v>
      </c>
      <c r="K105" s="3">
        <v>5.1374399999999992E-3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10.702999999999999</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8.1123532949112544E-3</v>
      </c>
      <c r="F107" s="3">
        <v>9.5609878118596919E-2</v>
      </c>
      <c r="G107" s="3" t="s">
        <v>432</v>
      </c>
      <c r="H107" s="3">
        <v>9.271260908470004E-2</v>
      </c>
      <c r="I107" s="3">
        <v>2.317815227117501E-2</v>
      </c>
      <c r="J107" s="3">
        <v>2.317815227117501E-2</v>
      </c>
      <c r="K107" s="3">
        <v>0.1100962232880813</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579.45380677937533</v>
      </c>
      <c r="AL107" s="39" t="s">
        <v>245</v>
      </c>
    </row>
    <row r="108" spans="1:38" ht="26.25" hidden="1" customHeight="1" outlineLevel="1" thickBot="1" x14ac:dyDescent="0.25">
      <c r="A108" s="107" t="s">
        <v>243</v>
      </c>
      <c r="B108" s="107" t="s">
        <v>259</v>
      </c>
      <c r="C108" s="108" t="s">
        <v>380</v>
      </c>
      <c r="D108" s="63"/>
      <c r="E108" s="3">
        <v>5.5673628669388369E-3</v>
      </c>
      <c r="F108" s="3">
        <v>2.2269451467755347E-2</v>
      </c>
      <c r="G108" s="3" t="s">
        <v>432</v>
      </c>
      <c r="H108" s="3">
        <v>2.6805821211186992E-2</v>
      </c>
      <c r="I108" s="3">
        <v>4.1239724940287685E-3</v>
      </c>
      <c r="J108" s="3">
        <v>4.1239724940287685E-3</v>
      </c>
      <c r="K108" s="3">
        <v>8.2479449880575369E-3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206.1986247014384</v>
      </c>
      <c r="AL108" s="39" t="s">
        <v>245</v>
      </c>
    </row>
    <row r="109" spans="1:38" ht="26.25" hidden="1" customHeight="1" outlineLevel="1" thickBot="1" x14ac:dyDescent="0.25">
      <c r="A109" s="107" t="s">
        <v>243</v>
      </c>
      <c r="B109" s="107" t="s">
        <v>260</v>
      </c>
      <c r="C109" s="108" t="s">
        <v>381</v>
      </c>
      <c r="D109" s="63"/>
      <c r="E109" s="3">
        <v>6.146260267047562E-5</v>
      </c>
      <c r="F109" s="3">
        <v>1.1131560261430583E-3</v>
      </c>
      <c r="G109" s="3" t="s">
        <v>432</v>
      </c>
      <c r="H109" s="3">
        <v>1.2747799072394942E-3</v>
      </c>
      <c r="I109" s="3">
        <v>2.5040319606490065E-4</v>
      </c>
      <c r="J109" s="3">
        <v>2.5040319606490065E-4</v>
      </c>
      <c r="K109" s="3">
        <v>2.5040319606490065E-4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2.2763926914990971</v>
      </c>
      <c r="AL109" s="39" t="s">
        <v>245</v>
      </c>
    </row>
    <row r="110" spans="1:38" ht="26.25" hidden="1" customHeight="1" outlineLevel="1" thickBot="1" x14ac:dyDescent="0.25">
      <c r="A110" s="107" t="s">
        <v>243</v>
      </c>
      <c r="B110" s="107" t="s">
        <v>261</v>
      </c>
      <c r="C110" s="108" t="s">
        <v>382</v>
      </c>
      <c r="D110" s="63"/>
      <c r="E110" s="3">
        <v>1.3240879138436319E-5</v>
      </c>
      <c r="F110" s="3">
        <v>1.294957979739072E-3</v>
      </c>
      <c r="G110" s="3" t="s">
        <v>432</v>
      </c>
      <c r="H110" s="3">
        <v>7.9445274830617914E-4</v>
      </c>
      <c r="I110" s="3">
        <v>6.3556219864494316E-4</v>
      </c>
      <c r="J110" s="3">
        <v>6.3556219864494316E-4</v>
      </c>
      <c r="K110" s="3">
        <v>6.3556219864494316E-4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2.6481758276872638</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1.9051254541090953E-2</v>
      </c>
      <c r="F112" s="3" t="s">
        <v>432</v>
      </c>
      <c r="G112" s="3" t="s">
        <v>432</v>
      </c>
      <c r="H112" s="3">
        <v>7.1442204529091072E-2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776000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1.4773115011163649</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0.97745986441005817</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1.2255986102400001</v>
      </c>
      <c r="G125" s="3" t="s">
        <v>432</v>
      </c>
      <c r="H125" s="3" t="s">
        <v>432</v>
      </c>
      <c r="I125" s="3">
        <v>1.1234653927199998E-2</v>
      </c>
      <c r="J125" s="3">
        <v>7.4557248789599989E-2</v>
      </c>
      <c r="K125" s="3">
        <v>0.15762559903919998</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340.44405839999996</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0.15009621075534693</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10.748302397083073</v>
      </c>
      <c r="F141" s="16">
        <f t="shared" ref="F141:AD141" si="0">SUM(F14:F140)</f>
        <v>8.468219489207117</v>
      </c>
      <c r="G141" s="16">
        <f t="shared" si="0"/>
        <v>47.675873885511237</v>
      </c>
      <c r="H141" s="16">
        <f t="shared" si="0"/>
        <v>5.8091799641982336</v>
      </c>
      <c r="I141" s="16">
        <f t="shared" si="0"/>
        <v>1.7640166953635914</v>
      </c>
      <c r="J141" s="16">
        <f t="shared" si="0"/>
        <v>2.2118999578216836</v>
      </c>
      <c r="K141" s="16">
        <f t="shared" si="0"/>
        <v>3.3857247172072293</v>
      </c>
      <c r="L141" s="16">
        <f t="shared" si="0"/>
        <v>0.27310113033922601</v>
      </c>
      <c r="M141" s="16">
        <f t="shared" si="0"/>
        <v>24.571106159099628</v>
      </c>
      <c r="N141" s="16">
        <f t="shared" si="0"/>
        <v>0.61420201011000364</v>
      </c>
      <c r="O141" s="16">
        <f t="shared" si="0"/>
        <v>0.44982803362659074</v>
      </c>
      <c r="P141" s="16">
        <f t="shared" si="0"/>
        <v>4.7935190733585438E-2</v>
      </c>
      <c r="Q141" s="16">
        <f t="shared" si="0"/>
        <v>0.17921084773219867</v>
      </c>
      <c r="R141" s="16">
        <f>SUM(R14:R140)</f>
        <v>0.25128379060404504</v>
      </c>
      <c r="S141" s="16">
        <f t="shared" si="0"/>
        <v>5.9535585170272624E-2</v>
      </c>
      <c r="T141" s="16">
        <f t="shared" si="0"/>
        <v>0.37241402892009084</v>
      </c>
      <c r="U141" s="16">
        <f t="shared" si="0"/>
        <v>0.5488020904625226</v>
      </c>
      <c r="V141" s="16">
        <f t="shared" si="0"/>
        <v>3.1049889826352639</v>
      </c>
      <c r="W141" s="16">
        <f t="shared" si="0"/>
        <v>0.52549816088010459</v>
      </c>
      <c r="X141" s="16">
        <f t="shared" si="0"/>
        <v>5.224696783202229E-2</v>
      </c>
      <c r="Y141" s="16">
        <f t="shared" si="0"/>
        <v>0.10517141595571779</v>
      </c>
      <c r="Z141" s="16">
        <f t="shared" si="0"/>
        <v>3.2095548746989833E-2</v>
      </c>
      <c r="AA141" s="16">
        <f t="shared" si="0"/>
        <v>2.3871992609455588E-2</v>
      </c>
      <c r="AB141" s="16">
        <f t="shared" si="0"/>
        <v>0.21342671986418546</v>
      </c>
      <c r="AC141" s="16">
        <f t="shared" si="0"/>
        <v>0.10570766250482722</v>
      </c>
      <c r="AD141" s="16">
        <f t="shared" si="0"/>
        <v>6.6355801106272633E-4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10.748302397083073</v>
      </c>
      <c r="F152" s="11">
        <f t="shared" ref="F152:AD152" si="1">SUM(F$141, F$151, IF(AND(ISNUMBER(SEARCH($B$4,"AT|BE|CH|GB|IE|LT|LU|NL")),SUM(F$143:F$149)&gt;0),SUM(F$143:F$149)-SUM(F$27:F$33),0))</f>
        <v>8.468219489207117</v>
      </c>
      <c r="G152" s="11">
        <f t="shared" si="1"/>
        <v>47.675873885511237</v>
      </c>
      <c r="H152" s="11">
        <f t="shared" si="1"/>
        <v>5.8091799641982336</v>
      </c>
      <c r="I152" s="11">
        <f t="shared" si="1"/>
        <v>1.7640166953635914</v>
      </c>
      <c r="J152" s="11">
        <f t="shared" si="1"/>
        <v>2.2118999578216836</v>
      </c>
      <c r="K152" s="11">
        <f t="shared" si="1"/>
        <v>3.3857247172072293</v>
      </c>
      <c r="L152" s="11">
        <f t="shared" si="1"/>
        <v>0.27310113033922601</v>
      </c>
      <c r="M152" s="11">
        <f t="shared" si="1"/>
        <v>24.571106159099628</v>
      </c>
      <c r="N152" s="11">
        <f t="shared" si="1"/>
        <v>0.61420201011000364</v>
      </c>
      <c r="O152" s="11">
        <f t="shared" si="1"/>
        <v>0.44982803362659074</v>
      </c>
      <c r="P152" s="11">
        <f t="shared" si="1"/>
        <v>4.7935190733585438E-2</v>
      </c>
      <c r="Q152" s="11">
        <f t="shared" si="1"/>
        <v>0.17921084773219867</v>
      </c>
      <c r="R152" s="11">
        <f t="shared" si="1"/>
        <v>0.25128379060404504</v>
      </c>
      <c r="S152" s="11">
        <f t="shared" si="1"/>
        <v>5.9535585170272624E-2</v>
      </c>
      <c r="T152" s="11">
        <f t="shared" si="1"/>
        <v>0.37241402892009084</v>
      </c>
      <c r="U152" s="11">
        <f t="shared" si="1"/>
        <v>0.5488020904625226</v>
      </c>
      <c r="V152" s="11">
        <f t="shared" si="1"/>
        <v>3.1049889826352639</v>
      </c>
      <c r="W152" s="11">
        <f t="shared" si="1"/>
        <v>0.52549816088010459</v>
      </c>
      <c r="X152" s="11">
        <f t="shared" si="1"/>
        <v>5.224696783202229E-2</v>
      </c>
      <c r="Y152" s="11">
        <f t="shared" si="1"/>
        <v>0.10517141595571779</v>
      </c>
      <c r="Z152" s="11">
        <f t="shared" si="1"/>
        <v>3.2095548746989833E-2</v>
      </c>
      <c r="AA152" s="11">
        <f t="shared" si="1"/>
        <v>2.3871992609455588E-2</v>
      </c>
      <c r="AB152" s="11">
        <f t="shared" si="1"/>
        <v>0.21342671986418546</v>
      </c>
      <c r="AC152" s="11">
        <f t="shared" si="1"/>
        <v>0.10570766250482722</v>
      </c>
      <c r="AD152" s="11">
        <f t="shared" si="1"/>
        <v>6.6355801106272633E-4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10.748302397083073</v>
      </c>
      <c r="F154" s="11">
        <f>SUM(F$141, F$153, -1 * IF(OR($B$6=2005,$B$6&gt;=2020),SUM(F$99:F$122),0), IF(AND(ISNUMBER(SEARCH($B$4,"AT|BE|CH|GB|IE|LT|LU|NL")),SUM(F$143:F$149)&gt;0),SUM(F$143:F$149)-SUM(F$27:F$33),0))</f>
        <v>8.468219489207117</v>
      </c>
      <c r="G154" s="11">
        <f>SUM(G$141, G$153, IF(AND(ISNUMBER(SEARCH($B$4,"AT|BE|CH|GB|IE|LT|LU|NL")),SUM(G$143:G$149)&gt;0),SUM(G$143:G$149)-SUM(G$27:G$33),0))</f>
        <v>47.675873885511237</v>
      </c>
      <c r="H154" s="11">
        <f>SUM(H$141, H$153, IF(AND(ISNUMBER(SEARCH($B$4,"AT|BE|CH|GB|IE|LT|LU|NL")),SUM(H$143:H$149)&gt;0),SUM(H$143:H$149)-SUM(H$27:H$33),0))</f>
        <v>5.8091799641982336</v>
      </c>
      <c r="I154" s="11">
        <f t="shared" ref="I154:AD154" si="2">SUM(I$141, I$153, IF(AND(ISNUMBER(SEARCH($B$4,"AT|BE|CH|GB|IE|LT|LU|NL")),SUM(I$143:I$149)&gt;0),SUM(I$143:I$149)-SUM(I$27:I$33),0))</f>
        <v>1.7640166953635914</v>
      </c>
      <c r="J154" s="11">
        <f t="shared" si="2"/>
        <v>2.2118999578216836</v>
      </c>
      <c r="K154" s="11">
        <f t="shared" si="2"/>
        <v>3.3857247172072293</v>
      </c>
      <c r="L154" s="11">
        <f t="shared" si="2"/>
        <v>0.27310113033922601</v>
      </c>
      <c r="M154" s="11">
        <f t="shared" si="2"/>
        <v>24.571106159099628</v>
      </c>
      <c r="N154" s="11">
        <f t="shared" si="2"/>
        <v>0.61420201011000364</v>
      </c>
      <c r="O154" s="11">
        <f t="shared" si="2"/>
        <v>0.44982803362659074</v>
      </c>
      <c r="P154" s="11">
        <f t="shared" si="2"/>
        <v>4.7935190733585438E-2</v>
      </c>
      <c r="Q154" s="11">
        <f t="shared" si="2"/>
        <v>0.17921084773219867</v>
      </c>
      <c r="R154" s="11">
        <f t="shared" si="2"/>
        <v>0.25128379060404504</v>
      </c>
      <c r="S154" s="11">
        <f t="shared" si="2"/>
        <v>5.9535585170272624E-2</v>
      </c>
      <c r="T154" s="11">
        <f t="shared" si="2"/>
        <v>0.37241402892009084</v>
      </c>
      <c r="U154" s="11">
        <f t="shared" si="2"/>
        <v>0.5488020904625226</v>
      </c>
      <c r="V154" s="11">
        <f t="shared" si="2"/>
        <v>3.1049889826352639</v>
      </c>
      <c r="W154" s="11">
        <f t="shared" si="2"/>
        <v>0.52549816088010459</v>
      </c>
      <c r="X154" s="11">
        <f t="shared" si="2"/>
        <v>5.224696783202229E-2</v>
      </c>
      <c r="Y154" s="11">
        <f t="shared" si="2"/>
        <v>0.10517141595571779</v>
      </c>
      <c r="Z154" s="11">
        <f t="shared" si="2"/>
        <v>3.2095548746989833E-2</v>
      </c>
      <c r="AA154" s="11">
        <f t="shared" si="2"/>
        <v>2.3871992609455588E-2</v>
      </c>
      <c r="AB154" s="11">
        <f t="shared" si="2"/>
        <v>0.21342671986418546</v>
      </c>
      <c r="AC154" s="11">
        <f t="shared" si="2"/>
        <v>0.10570766250482722</v>
      </c>
      <c r="AD154" s="11">
        <f t="shared" si="2"/>
        <v>6.6355801106272633E-4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0.75019999999999998</v>
      </c>
      <c r="F163" s="21">
        <v>2.2505999999999999</v>
      </c>
      <c r="G163" s="21">
        <v>0.15004000000000001</v>
      </c>
      <c r="H163" s="21">
        <v>0.15004000000000001</v>
      </c>
      <c r="I163" s="21">
        <v>6.7517999999999995E-2</v>
      </c>
      <c r="J163" s="21">
        <v>8.2521999999999998E-2</v>
      </c>
      <c r="K163" s="21">
        <v>0.12753399999999998</v>
      </c>
      <c r="L163" s="21">
        <v>0.60766199999999992</v>
      </c>
      <c r="M163" s="21">
        <v>22.506</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7.5019999999999998</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AL170"/>
  <sheetViews>
    <sheetView tabSelected="1" zoomScale="85" zoomScaleNormal="85" workbookViewId="0">
      <pane xSplit="4" ySplit="13" topLeftCell="E141"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2001</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2001</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4.0720159702105123</v>
      </c>
      <c r="F14" s="3">
        <v>1.23633805E-2</v>
      </c>
      <c r="G14" s="3">
        <v>33.658340238219509</v>
      </c>
      <c r="H14" s="3" t="s">
        <v>431</v>
      </c>
      <c r="I14" s="3">
        <v>0.30469686349999991</v>
      </c>
      <c r="J14" s="3">
        <v>0.52158688200000003</v>
      </c>
      <c r="K14" s="3">
        <v>0.86862299100000018</v>
      </c>
      <c r="L14" s="3">
        <v>3.1361703399999993E-3</v>
      </c>
      <c r="M14" s="3">
        <v>7.6456343377256777E-2</v>
      </c>
      <c r="N14" s="3">
        <v>0.130446966</v>
      </c>
      <c r="O14" s="3">
        <v>0.136168656</v>
      </c>
      <c r="P14" s="3">
        <v>2.5165429975000004E-2</v>
      </c>
      <c r="Q14" s="3">
        <v>0.12432254649999999</v>
      </c>
      <c r="R14" s="3">
        <v>7.9116083249999997E-2</v>
      </c>
      <c r="S14" s="3">
        <v>9.1994422500000003E-3</v>
      </c>
      <c r="T14" s="3">
        <v>0.10968054899999999</v>
      </c>
      <c r="U14" s="3">
        <v>0.3901733785</v>
      </c>
      <c r="V14" s="3">
        <v>8.5081800999999999E-2</v>
      </c>
      <c r="W14" s="3">
        <v>8.6910387500000005E-2</v>
      </c>
      <c r="X14" s="3">
        <v>1.1265696E-5</v>
      </c>
      <c r="Y14" s="3">
        <v>3.2109117750000002E-4</v>
      </c>
      <c r="Z14" s="3">
        <v>2.5176381749999999E-4</v>
      </c>
      <c r="AA14" s="3">
        <v>1.8893719E-5</v>
      </c>
      <c r="AB14" s="3">
        <v>6.030144099999999E-4</v>
      </c>
      <c r="AC14" s="3">
        <v>5.8061663999999999E-2</v>
      </c>
      <c r="AD14" s="3">
        <v>2.8597535999999997E-5</v>
      </c>
      <c r="AE14" s="50"/>
      <c r="AF14" s="22">
        <v>100.47499999999999</v>
      </c>
      <c r="AG14" s="22">
        <v>8665.92</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0.25453257299999998</v>
      </c>
      <c r="F17" s="3">
        <v>1.1291607E-2</v>
      </c>
      <c r="G17" s="3">
        <v>0.33806622330000002</v>
      </c>
      <c r="H17" s="3" t="s">
        <v>431</v>
      </c>
      <c r="I17" s="3">
        <v>8.6024502000000003E-3</v>
      </c>
      <c r="J17" s="3">
        <v>9.4958261999999998E-3</v>
      </c>
      <c r="K17" s="3">
        <v>1.0218130200000002E-2</v>
      </c>
      <c r="L17" s="3">
        <v>4.4970711840000011E-3</v>
      </c>
      <c r="M17" s="3">
        <v>2.9273652000000001E-2</v>
      </c>
      <c r="N17" s="3">
        <v>2.8835462700000001E-3</v>
      </c>
      <c r="O17" s="3">
        <v>2.7294722010000002E-3</v>
      </c>
      <c r="P17" s="3">
        <v>6.2429832000000004E-4</v>
      </c>
      <c r="Q17" s="3">
        <v>2.7347694300000002E-3</v>
      </c>
      <c r="R17" s="3">
        <v>1.80991377E-3</v>
      </c>
      <c r="S17" s="3">
        <v>2.7773573399999998E-4</v>
      </c>
      <c r="T17" s="3">
        <v>1.8475686179999997E-3</v>
      </c>
      <c r="U17" s="3">
        <v>8.6000865300000003E-3</v>
      </c>
      <c r="V17" s="3">
        <v>1.32454827E-2</v>
      </c>
      <c r="W17" s="3">
        <v>2.4578333999999997E-3</v>
      </c>
      <c r="X17" s="3">
        <v>7.5622100400000005E-4</v>
      </c>
      <c r="Y17" s="3">
        <v>5.97524796E-3</v>
      </c>
      <c r="Z17" s="3">
        <v>6.8191002000000001E-4</v>
      </c>
      <c r="AA17" s="3">
        <v>5.9722066800000002E-4</v>
      </c>
      <c r="AB17" s="3">
        <v>8.0105996520000011E-3</v>
      </c>
      <c r="AC17" s="3">
        <v>1.273536E-3</v>
      </c>
      <c r="AD17" s="3">
        <v>6.2726399999999997E-7</v>
      </c>
      <c r="AE17" s="50"/>
      <c r="AF17" s="22">
        <v>444.77099999999996</v>
      </c>
      <c r="AG17" s="22">
        <v>190.08</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0.62446412699999998</v>
      </c>
      <c r="F18" s="3">
        <v>3.0431975E-2</v>
      </c>
      <c r="G18" s="3">
        <v>5.7212112999999995E-2</v>
      </c>
      <c r="H18" s="3" t="s">
        <v>431</v>
      </c>
      <c r="I18" s="3">
        <v>2.4345579999999999E-2</v>
      </c>
      <c r="J18" s="3">
        <v>2.4345579999999999E-2</v>
      </c>
      <c r="K18" s="3">
        <v>2.4345579999999999E-2</v>
      </c>
      <c r="L18" s="3">
        <v>1.3633524800000001E-2</v>
      </c>
      <c r="M18" s="3">
        <v>8.0340413999999999E-2</v>
      </c>
      <c r="N18" s="3">
        <v>8.7131920114804474E-5</v>
      </c>
      <c r="O18" s="3">
        <v>7.3036740000000005E-3</v>
      </c>
      <c r="P18" s="3">
        <v>1.4607347999999999E-4</v>
      </c>
      <c r="Q18" s="3">
        <v>3.6518369999999997E-5</v>
      </c>
      <c r="R18" s="3">
        <v>2.4345580000000001E-4</v>
      </c>
      <c r="S18" s="3">
        <v>2.6780138000000002E-4</v>
      </c>
      <c r="T18" s="3">
        <v>9.7382320000000019E-6</v>
      </c>
      <c r="U18" s="3">
        <v>1.3390069000000001E-4</v>
      </c>
      <c r="V18" s="3">
        <v>3.5301091E-2</v>
      </c>
      <c r="W18" s="3">
        <v>1.7041905999999999E-3</v>
      </c>
      <c r="X18" s="3">
        <v>2.3128301000000001E-3</v>
      </c>
      <c r="Y18" s="3">
        <v>1.8259184999999997E-2</v>
      </c>
      <c r="Z18" s="3">
        <v>2.0693743000000002E-3</v>
      </c>
      <c r="AA18" s="3">
        <v>1.8259185000000001E-3</v>
      </c>
      <c r="AB18" s="3">
        <v>2.4467307899999995E-2</v>
      </c>
      <c r="AC18" s="3" t="s">
        <v>431</v>
      </c>
      <c r="AD18" s="3" t="s">
        <v>431</v>
      </c>
      <c r="AE18" s="50"/>
      <c r="AF18" s="22">
        <v>1217.279</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1.280448E-2</v>
      </c>
      <c r="F20" s="3">
        <v>7.2576000000000004E-5</v>
      </c>
      <c r="G20" s="3">
        <v>8.7091199999999994E-2</v>
      </c>
      <c r="H20" s="3" t="s">
        <v>431</v>
      </c>
      <c r="I20" s="3">
        <v>1.6588799999999999E-4</v>
      </c>
      <c r="J20" s="3">
        <v>4.09536E-4</v>
      </c>
      <c r="K20" s="3">
        <v>6.0652799999999995E-4</v>
      </c>
      <c r="L20" s="3">
        <v>1.0616832000000001E-5</v>
      </c>
      <c r="M20" s="3">
        <v>4.5100799999999992E-4</v>
      </c>
      <c r="N20" s="3">
        <v>7.7760000000000004E-4</v>
      </c>
      <c r="O20" s="3">
        <v>9.3312000000000004E-5</v>
      </c>
      <c r="P20" s="3">
        <v>1.5033599999999999E-4</v>
      </c>
      <c r="Q20" s="3">
        <v>7.4131200000000005E-4</v>
      </c>
      <c r="R20" s="3">
        <v>4.7174400000000002E-4</v>
      </c>
      <c r="S20" s="3">
        <v>5.1839999999999998E-5</v>
      </c>
      <c r="T20" s="3">
        <v>5.0284799999999997E-4</v>
      </c>
      <c r="U20" s="3">
        <v>2.3327999999999999E-3</v>
      </c>
      <c r="V20" s="3">
        <v>4.5619200000000007E-4</v>
      </c>
      <c r="W20" s="3">
        <v>5.1840000000000002E-4</v>
      </c>
      <c r="X20" s="3">
        <v>6.7391999999999999E-8</v>
      </c>
      <c r="Y20" s="3">
        <v>1.9180800000000002E-6</v>
      </c>
      <c r="Z20" s="3">
        <v>1.50336E-6</v>
      </c>
      <c r="AA20" s="3">
        <v>1.08864E-7</v>
      </c>
      <c r="AB20" s="3">
        <v>3.5976960000000006E-6</v>
      </c>
      <c r="AC20" s="3">
        <v>3.4732799999999999E-4</v>
      </c>
      <c r="AD20" s="3">
        <v>1.7107200000000001E-7</v>
      </c>
      <c r="AE20" s="50"/>
      <c r="AF20" s="22">
        <v>0</v>
      </c>
      <c r="AG20" s="22">
        <v>51.84</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4.26816E-3</v>
      </c>
      <c r="F21" s="3">
        <v>2.4192000000000001E-5</v>
      </c>
      <c r="G21" s="3">
        <v>2.9030400000000001E-2</v>
      </c>
      <c r="H21" s="3" t="s">
        <v>431</v>
      </c>
      <c r="I21" s="3">
        <v>5.5296E-5</v>
      </c>
      <c r="J21" s="3">
        <v>1.3651200000000001E-4</v>
      </c>
      <c r="K21" s="3">
        <v>2.0217600000000001E-4</v>
      </c>
      <c r="L21" s="3">
        <v>3.5389440000000001E-6</v>
      </c>
      <c r="M21" s="3">
        <v>1.5033599999999999E-4</v>
      </c>
      <c r="N21" s="3">
        <v>2.5920000000000001E-4</v>
      </c>
      <c r="O21" s="3">
        <v>3.1103999999999999E-5</v>
      </c>
      <c r="P21" s="3">
        <v>5.0111999999999997E-5</v>
      </c>
      <c r="Q21" s="3">
        <v>2.47104E-4</v>
      </c>
      <c r="R21" s="3">
        <v>1.57248E-4</v>
      </c>
      <c r="S21" s="3">
        <v>1.7280000000000001E-5</v>
      </c>
      <c r="T21" s="3">
        <v>1.6761599999999999E-4</v>
      </c>
      <c r="U21" s="3">
        <v>7.7760000000000004E-4</v>
      </c>
      <c r="V21" s="3">
        <v>1.5206400000000001E-4</v>
      </c>
      <c r="W21" s="3">
        <v>1.728E-4</v>
      </c>
      <c r="X21" s="3">
        <v>2.2463999999999999E-8</v>
      </c>
      <c r="Y21" s="3">
        <v>6.3936000000000003E-7</v>
      </c>
      <c r="Z21" s="3">
        <v>5.0111999999999998E-7</v>
      </c>
      <c r="AA21" s="3">
        <v>3.6288E-8</v>
      </c>
      <c r="AB21" s="3">
        <v>1.1992319999999999E-6</v>
      </c>
      <c r="AC21" s="3">
        <v>1.15776E-4</v>
      </c>
      <c r="AD21" s="3">
        <v>5.7024000000000002E-8</v>
      </c>
      <c r="AE21" s="50"/>
      <c r="AF21" s="22">
        <v>0</v>
      </c>
      <c r="AG21" s="22">
        <v>17.28</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4.38273E-2</v>
      </c>
      <c r="F24" s="3">
        <v>2.1793734000000002E-2</v>
      </c>
      <c r="G24" s="3">
        <v>0.2099834163</v>
      </c>
      <c r="H24" s="3">
        <v>0</v>
      </c>
      <c r="I24" s="3">
        <v>2.7987822000000002E-3</v>
      </c>
      <c r="J24" s="3">
        <v>2.73303342E-2</v>
      </c>
      <c r="K24" s="3">
        <v>2.89632942E-2</v>
      </c>
      <c r="L24" s="3">
        <v>1.7865691200000001E-4</v>
      </c>
      <c r="M24" s="3">
        <v>0.21854348999999998</v>
      </c>
      <c r="N24" s="3">
        <v>1.147875579E-2</v>
      </c>
      <c r="O24" s="3">
        <v>4.1994620099999999E-4</v>
      </c>
      <c r="P24" s="3">
        <v>1.8682326000000003E-3</v>
      </c>
      <c r="Q24" s="3">
        <v>9.3780899999999995E-4</v>
      </c>
      <c r="R24" s="3">
        <v>3.1498895699999998E-3</v>
      </c>
      <c r="S24" s="3">
        <v>4.0825219140000002E-3</v>
      </c>
      <c r="T24" s="3">
        <v>3.0332495699999999E-3</v>
      </c>
      <c r="U24" s="3">
        <v>4.2262362000000003E-4</v>
      </c>
      <c r="V24" s="3">
        <v>4.6690229700000002E-2</v>
      </c>
      <c r="W24" s="3">
        <v>4.7355839999999996E-2</v>
      </c>
      <c r="X24" s="3">
        <v>1.061424E-5</v>
      </c>
      <c r="Y24" s="3">
        <v>1.3740192000000001E-5</v>
      </c>
      <c r="Z24" s="3">
        <v>5.5287360000000003E-6</v>
      </c>
      <c r="AA24" s="3">
        <v>4.3156800000000003E-6</v>
      </c>
      <c r="AB24" s="3">
        <v>3.4198848E-5</v>
      </c>
      <c r="AC24" s="3">
        <v>1.4463360000000001E-4</v>
      </c>
      <c r="AD24" s="3">
        <v>3.9657599999999998E-5</v>
      </c>
      <c r="AE24" s="50"/>
      <c r="AF24" s="22">
        <v>46.89</v>
      </c>
      <c r="AG24" s="22">
        <v>233.28</v>
      </c>
      <c r="AH24" s="22" t="s">
        <v>431</v>
      </c>
      <c r="AI24" s="22" t="s">
        <v>431</v>
      </c>
      <c r="AJ24" s="22" t="s">
        <v>431</v>
      </c>
      <c r="AK24" s="22" t="s">
        <v>432</v>
      </c>
      <c r="AL24" s="39" t="s">
        <v>49</v>
      </c>
    </row>
    <row r="25" spans="1:38" ht="26.25" customHeight="1" thickBot="1" x14ac:dyDescent="0.25">
      <c r="A25" s="118" t="s">
        <v>73</v>
      </c>
      <c r="B25" s="118" t="s">
        <v>74</v>
      </c>
      <c r="C25" s="119" t="s">
        <v>75</v>
      </c>
      <c r="D25" s="59"/>
      <c r="E25" s="3">
        <v>4.093614196250784E-2</v>
      </c>
      <c r="F25" s="3">
        <v>2.466032648343846E-3</v>
      </c>
      <c r="G25" s="3">
        <v>3.9456522373501534E-3</v>
      </c>
      <c r="H25" s="3" t="s">
        <v>433</v>
      </c>
      <c r="I25" s="3">
        <v>3.4524457076813835E-4</v>
      </c>
      <c r="J25" s="3">
        <v>3.4524457076813835E-4</v>
      </c>
      <c r="K25" s="3">
        <v>3.4524457076813835E-4</v>
      </c>
      <c r="L25" s="3" t="s">
        <v>433</v>
      </c>
      <c r="M25" s="3">
        <v>5.8198370500914753E-2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178.87121211497254</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0.50475112952222756</v>
      </c>
      <c r="F27" s="3">
        <v>0.52224126009815386</v>
      </c>
      <c r="G27" s="3" t="s">
        <v>433</v>
      </c>
      <c r="H27" s="3">
        <v>5.7422729985307383E-2</v>
      </c>
      <c r="I27" s="3">
        <v>6.6179926512958702E-3</v>
      </c>
      <c r="J27" s="3">
        <v>6.6179926512958702E-3</v>
      </c>
      <c r="K27" s="3">
        <v>6.6179926512958702E-3</v>
      </c>
      <c r="L27" s="3" t="s">
        <v>433</v>
      </c>
      <c r="M27" s="3">
        <v>4.3907459811616203</v>
      </c>
      <c r="N27" s="3">
        <v>1.9204482860144295E-3</v>
      </c>
      <c r="O27" s="3" t="s">
        <v>433</v>
      </c>
      <c r="P27" s="3" t="s">
        <v>433</v>
      </c>
      <c r="Q27" s="3" t="s">
        <v>433</v>
      </c>
      <c r="R27" s="3" t="s">
        <v>433</v>
      </c>
      <c r="S27" s="3" t="s">
        <v>433</v>
      </c>
      <c r="T27" s="3" t="s">
        <v>433</v>
      </c>
      <c r="U27" s="3" t="s">
        <v>433</v>
      </c>
      <c r="V27" s="3" t="s">
        <v>433</v>
      </c>
      <c r="W27" s="3" t="s">
        <v>433</v>
      </c>
      <c r="X27" s="3">
        <v>3.7275537433177874E-4</v>
      </c>
      <c r="Y27" s="3">
        <v>5.0091533395330294E-4</v>
      </c>
      <c r="Z27" s="3">
        <v>2.5035619476139389E-4</v>
      </c>
      <c r="AA27" s="3">
        <v>5.4762680401425736E-4</v>
      </c>
      <c r="AB27" s="3">
        <v>1.6716537070607328E-3</v>
      </c>
      <c r="AC27" s="3" t="s">
        <v>433</v>
      </c>
      <c r="AD27" s="3" t="s">
        <v>433</v>
      </c>
      <c r="AE27" s="50"/>
      <c r="AF27" s="22">
        <v>2480.939927256105</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2.5235386118143938E-2</v>
      </c>
      <c r="F28" s="3">
        <v>1.3715052516803376E-2</v>
      </c>
      <c r="G28" s="3" t="s">
        <v>433</v>
      </c>
      <c r="H28" s="3">
        <v>5.9629142843185432E-4</v>
      </c>
      <c r="I28" s="3">
        <v>1.4573471310417973E-3</v>
      </c>
      <c r="J28" s="3">
        <v>1.4573471310417973E-3</v>
      </c>
      <c r="K28" s="3">
        <v>1.4573471310417973E-3</v>
      </c>
      <c r="L28" s="3" t="s">
        <v>433</v>
      </c>
      <c r="M28" s="3">
        <v>0.13494467620331804</v>
      </c>
      <c r="N28" s="3">
        <v>7.7001766450132233E-5</v>
      </c>
      <c r="O28" s="3" t="s">
        <v>433</v>
      </c>
      <c r="P28" s="3" t="s">
        <v>433</v>
      </c>
      <c r="Q28" s="3" t="s">
        <v>433</v>
      </c>
      <c r="R28" s="3" t="s">
        <v>433</v>
      </c>
      <c r="S28" s="3" t="s">
        <v>433</v>
      </c>
      <c r="T28" s="3" t="s">
        <v>433</v>
      </c>
      <c r="U28" s="3" t="s">
        <v>433</v>
      </c>
      <c r="V28" s="3" t="s">
        <v>433</v>
      </c>
      <c r="W28" s="3" t="s">
        <v>433</v>
      </c>
      <c r="X28" s="3">
        <v>1.850209486003801E-5</v>
      </c>
      <c r="Y28" s="3">
        <v>2.0856271182459706E-5</v>
      </c>
      <c r="Z28" s="3">
        <v>1.0765227128050887E-5</v>
      </c>
      <c r="AA28" s="3">
        <v>2.07700857458905E-5</v>
      </c>
      <c r="AB28" s="3">
        <v>7.08936789164391E-5</v>
      </c>
      <c r="AC28" s="3" t="s">
        <v>433</v>
      </c>
      <c r="AD28" s="3" t="s">
        <v>433</v>
      </c>
      <c r="AE28" s="50"/>
      <c r="AF28" s="22">
        <v>77.932930304068918</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2.4947978737459739</v>
      </c>
      <c r="F29" s="3">
        <v>0.49638264895059403</v>
      </c>
      <c r="G29" s="3" t="s">
        <v>433</v>
      </c>
      <c r="H29" s="3">
        <v>3.82502939209494E-3</v>
      </c>
      <c r="I29" s="3">
        <v>6.2231208720438393E-2</v>
      </c>
      <c r="J29" s="3">
        <v>6.2231208720438393E-2</v>
      </c>
      <c r="K29" s="3">
        <v>6.2231208720438393E-2</v>
      </c>
      <c r="L29" s="3" t="s">
        <v>433</v>
      </c>
      <c r="M29" s="3">
        <v>3.0874476206456225</v>
      </c>
      <c r="N29" s="3">
        <v>3.8603750953373423E-3</v>
      </c>
      <c r="O29" s="3" t="s">
        <v>433</v>
      </c>
      <c r="P29" s="3" t="s">
        <v>433</v>
      </c>
      <c r="Q29" s="3" t="s">
        <v>433</v>
      </c>
      <c r="R29" s="3" t="s">
        <v>433</v>
      </c>
      <c r="S29" s="3" t="s">
        <v>433</v>
      </c>
      <c r="T29" s="3" t="s">
        <v>433</v>
      </c>
      <c r="U29" s="3" t="s">
        <v>433</v>
      </c>
      <c r="V29" s="3" t="s">
        <v>433</v>
      </c>
      <c r="W29" s="3" t="s">
        <v>433</v>
      </c>
      <c r="X29" s="3">
        <v>3.5275018604932496E-4</v>
      </c>
      <c r="Y29" s="3">
        <v>2.1699076949607803E-3</v>
      </c>
      <c r="Z29" s="3">
        <v>2.4132908010047567E-3</v>
      </c>
      <c r="AA29" s="3">
        <v>5.6368985938575508E-4</v>
      </c>
      <c r="AB29" s="3">
        <v>5.4996385414006173E-3</v>
      </c>
      <c r="AC29" s="3" t="s">
        <v>433</v>
      </c>
      <c r="AD29" s="3" t="s">
        <v>433</v>
      </c>
      <c r="AE29" s="50"/>
      <c r="AF29" s="22">
        <v>3405.5369406363989</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3.5712177561704142E-4</v>
      </c>
      <c r="F30" s="3">
        <v>7.0671387524215735E-3</v>
      </c>
      <c r="G30" s="3" t="s">
        <v>433</v>
      </c>
      <c r="H30" s="3">
        <v>3.1732205965972049E-6</v>
      </c>
      <c r="I30" s="3">
        <v>1.1832347987311614E-4</v>
      </c>
      <c r="J30" s="3">
        <v>1.1832347987311614E-4</v>
      </c>
      <c r="K30" s="3">
        <v>1.1832347987311614E-4</v>
      </c>
      <c r="L30" s="3" t="s">
        <v>433</v>
      </c>
      <c r="M30" s="3">
        <v>2.6767998151295408E-2</v>
      </c>
      <c r="N30" s="3">
        <v>1.7748521980967419E-6</v>
      </c>
      <c r="O30" s="3" t="s">
        <v>433</v>
      </c>
      <c r="P30" s="3" t="s">
        <v>433</v>
      </c>
      <c r="Q30" s="3" t="s">
        <v>433</v>
      </c>
      <c r="R30" s="3" t="s">
        <v>433</v>
      </c>
      <c r="S30" s="3" t="s">
        <v>433</v>
      </c>
      <c r="T30" s="3" t="s">
        <v>433</v>
      </c>
      <c r="U30" s="3" t="s">
        <v>433</v>
      </c>
      <c r="V30" s="3" t="s">
        <v>433</v>
      </c>
      <c r="W30" s="3" t="s">
        <v>433</v>
      </c>
      <c r="X30" s="3">
        <v>4.5178055951553432E-7</v>
      </c>
      <c r="Y30" s="3">
        <v>5.0556395945785984E-7</v>
      </c>
      <c r="Z30" s="3">
        <v>3.6572711960781349E-7</v>
      </c>
      <c r="AA30" s="3">
        <v>5.4859067941172026E-7</v>
      </c>
      <c r="AB30" s="3">
        <v>1.8716623179929278E-6</v>
      </c>
      <c r="AC30" s="3" t="s">
        <v>433</v>
      </c>
      <c r="AD30" s="3" t="s">
        <v>433</v>
      </c>
      <c r="AE30" s="50"/>
      <c r="AF30" s="22">
        <v>2.3982018034282953</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0.12715725000495379</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0.1123783054</v>
      </c>
      <c r="J32" s="3">
        <v>2.8706845300000002E-2</v>
      </c>
      <c r="K32" s="3">
        <v>3.7824282199999996E-2</v>
      </c>
      <c r="L32" s="3">
        <v>1.123783054E-2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967.34849999999994</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9.4836668500000009E-3</v>
      </c>
      <c r="J33" s="3">
        <v>1.1626958749999999E-2</v>
      </c>
      <c r="K33" s="3">
        <v>1.6354745E-2</v>
      </c>
      <c r="L33" s="3">
        <v>9.4836668500000016E-4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5.7639999999999997E-2</v>
      </c>
      <c r="F34" s="3">
        <v>5.1149999999999998E-3</v>
      </c>
      <c r="G34" s="3" t="s">
        <v>434</v>
      </c>
      <c r="H34" s="3">
        <v>7.7000000000000008E-6</v>
      </c>
      <c r="I34" s="3">
        <v>1.5070000000000001E-3</v>
      </c>
      <c r="J34" s="3">
        <v>1.5839999999999999E-3</v>
      </c>
      <c r="K34" s="3">
        <v>1.6720000000000001E-3</v>
      </c>
      <c r="L34" s="3" t="s">
        <v>433</v>
      </c>
      <c r="M34" s="3">
        <v>1.1769999999999999E-2</v>
      </c>
      <c r="N34" s="3" t="s">
        <v>433</v>
      </c>
      <c r="O34" s="3">
        <v>1.1000000000000001E-11</v>
      </c>
      <c r="P34" s="3" t="s">
        <v>433</v>
      </c>
      <c r="Q34" s="3" t="s">
        <v>433</v>
      </c>
      <c r="R34" s="3">
        <v>5.4999999999999997E-11</v>
      </c>
      <c r="S34" s="3">
        <v>1.87E-9</v>
      </c>
      <c r="T34" s="3">
        <v>7.7000000000000018E-11</v>
      </c>
      <c r="U34" s="3">
        <v>1.1000000000000001E-11</v>
      </c>
      <c r="V34" s="3">
        <v>1.1000000000000001E-9</v>
      </c>
      <c r="W34" s="3" t="s">
        <v>433</v>
      </c>
      <c r="X34" s="3">
        <v>3.2999999999999996E-11</v>
      </c>
      <c r="Y34" s="3">
        <v>5.4999999999999997E-11</v>
      </c>
      <c r="Z34" s="3" t="s">
        <v>433</v>
      </c>
      <c r="AA34" s="3">
        <v>1.0999999999999999E-8</v>
      </c>
      <c r="AB34" s="3">
        <v>9.9087999999999994E-8</v>
      </c>
      <c r="AC34" s="3" t="s">
        <v>432</v>
      </c>
      <c r="AD34" s="3" t="s">
        <v>432</v>
      </c>
      <c r="AE34" s="50"/>
      <c r="AF34" s="22">
        <v>46.981000000000002</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6.1440000000000002E-2</v>
      </c>
      <c r="F36" s="3">
        <v>1.192E-2</v>
      </c>
      <c r="G36" s="3" t="s">
        <v>434</v>
      </c>
      <c r="H36" s="3">
        <v>1.1199999999999999E-5</v>
      </c>
      <c r="I36" s="3">
        <v>7.3600000000000002E-3</v>
      </c>
      <c r="J36" s="3">
        <v>7.3600000000000002E-3</v>
      </c>
      <c r="K36" s="3">
        <v>7.3600000000000002E-3</v>
      </c>
      <c r="L36" s="3" t="s">
        <v>433</v>
      </c>
      <c r="M36" s="3">
        <v>3.168E-2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68.335999999999999</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0.13555529999999999</v>
      </c>
      <c r="F39" s="3">
        <v>3.5277591754972713E-2</v>
      </c>
      <c r="G39" s="3">
        <v>0.2458264598310157</v>
      </c>
      <c r="H39" s="3">
        <v>7.8090124977996827E-4</v>
      </c>
      <c r="I39" s="3">
        <v>3.6706570269318783E-2</v>
      </c>
      <c r="J39" s="3">
        <v>3.9992036586868514E-2</v>
      </c>
      <c r="K39" s="3">
        <v>4.1954174661151207E-2</v>
      </c>
      <c r="L39" s="3">
        <v>5.7253300754092603E-3</v>
      </c>
      <c r="M39" s="3">
        <v>0.28091515033444819</v>
      </c>
      <c r="N39" s="3">
        <v>3.5624166878612362E-2</v>
      </c>
      <c r="O39" s="3">
        <v>4.5208430709382151E-2</v>
      </c>
      <c r="P39" s="3">
        <v>2.0891440459426158E-3</v>
      </c>
      <c r="Q39" s="3">
        <v>1.1890350334448161E-3</v>
      </c>
      <c r="R39" s="3">
        <v>6.9491251012145762E-3</v>
      </c>
      <c r="S39" s="3">
        <v>5.5519826350994552E-3</v>
      </c>
      <c r="T39" s="3">
        <v>4.0468060878366484E-2</v>
      </c>
      <c r="U39" s="3">
        <v>5.0675771959162114E-4</v>
      </c>
      <c r="V39" s="3">
        <v>6.7982084861820113E-2</v>
      </c>
      <c r="W39" s="3">
        <v>5.3182965543918333E-2</v>
      </c>
      <c r="X39" s="3">
        <v>2.1551293543242386E-4</v>
      </c>
      <c r="Y39" s="3">
        <v>3.382062588118782E-4</v>
      </c>
      <c r="Z39" s="3">
        <v>1.0597801395621193E-4</v>
      </c>
      <c r="AA39" s="3">
        <v>8.449177093296955E-5</v>
      </c>
      <c r="AB39" s="3">
        <v>7.4418897913348361E-4</v>
      </c>
      <c r="AC39" s="3">
        <v>2.6626973441621195E-4</v>
      </c>
      <c r="AD39" s="3">
        <v>4.7109026350994553E-5</v>
      </c>
      <c r="AE39" s="50"/>
      <c r="AF39" s="22">
        <v>296.45</v>
      </c>
      <c r="AG39" s="22">
        <v>259.20000000000005</v>
      </c>
      <c r="AH39" s="22" t="s">
        <v>431</v>
      </c>
      <c r="AI39" s="22">
        <v>21.105439183242385</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0.24831809999999999</v>
      </c>
      <c r="F41" s="3">
        <v>1.2468424739109925</v>
      </c>
      <c r="G41" s="3">
        <v>0.30429815703006974</v>
      </c>
      <c r="H41" s="3">
        <v>0.14954598455568904</v>
      </c>
      <c r="I41" s="3">
        <v>0.68411255861919595</v>
      </c>
      <c r="J41" s="3">
        <v>0.70037625871830589</v>
      </c>
      <c r="K41" s="3">
        <v>0.73030170228289559</v>
      </c>
      <c r="L41" s="3">
        <v>0.18953479497337489</v>
      </c>
      <c r="M41" s="3">
        <v>2.5842039288308851</v>
      </c>
      <c r="N41" s="3">
        <v>0.14377447091265411</v>
      </c>
      <c r="O41" s="3">
        <v>0.15490458776280966</v>
      </c>
      <c r="P41" s="3">
        <v>4.1742716851671862E-3</v>
      </c>
      <c r="Q41" s="3">
        <v>2.0408638396102953E-3</v>
      </c>
      <c r="R41" s="3">
        <v>0.10290639742650941</v>
      </c>
      <c r="S41" s="3">
        <v>3.0371930198219849E-2</v>
      </c>
      <c r="T41" s="3">
        <v>9.6067456732739961E-2</v>
      </c>
      <c r="U41" s="3">
        <v>2.5087566831849873E-3</v>
      </c>
      <c r="V41" s="3">
        <v>2.1282820635814268</v>
      </c>
      <c r="W41" s="3">
        <v>5.1837678336637001E-2</v>
      </c>
      <c r="X41" s="3">
        <v>4.0419135536939751E-2</v>
      </c>
      <c r="Y41" s="3">
        <v>6.4678741752111593E-2</v>
      </c>
      <c r="Z41" s="3">
        <v>2.0210077697585874E-2</v>
      </c>
      <c r="AA41" s="3">
        <v>1.6168157196159896E-2</v>
      </c>
      <c r="AB41" s="3">
        <v>0.14147611218279713</v>
      </c>
      <c r="AC41" s="3">
        <v>2.0353699946049873E-2</v>
      </c>
      <c r="AD41" s="3">
        <v>2.8225295128219845E-4</v>
      </c>
      <c r="AE41" s="50"/>
      <c r="AF41" s="22">
        <v>679.61</v>
      </c>
      <c r="AG41" s="22">
        <v>233.28000000000003</v>
      </c>
      <c r="AH41" s="22" t="s">
        <v>431</v>
      </c>
      <c r="AI41" s="22">
        <v>4041.7833663699744</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1.1346480000000001E-2</v>
      </c>
      <c r="F43" s="3">
        <v>7.4160000000000003E-4</v>
      </c>
      <c r="G43" s="3">
        <v>3.4855200000000002E-3</v>
      </c>
      <c r="H43" s="3" t="s">
        <v>431</v>
      </c>
      <c r="I43" s="3">
        <v>6.6744000000000005E-4</v>
      </c>
      <c r="J43" s="3">
        <v>7.7868000000000002E-4</v>
      </c>
      <c r="K43" s="3">
        <v>7.7868000000000002E-4</v>
      </c>
      <c r="L43" s="3">
        <v>3.7376640000000007E-4</v>
      </c>
      <c r="M43" s="3">
        <v>3.4484400000000001E-3</v>
      </c>
      <c r="N43" s="3">
        <v>2.9663999999999998E-4</v>
      </c>
      <c r="O43" s="3">
        <v>5.5620000000000001E-3</v>
      </c>
      <c r="P43" s="3">
        <v>3.7079999999999999E-6</v>
      </c>
      <c r="Q43" s="3">
        <v>1.8539999999999999E-5</v>
      </c>
      <c r="R43" s="3">
        <v>3.7080000000000001E-4</v>
      </c>
      <c r="S43" s="3">
        <v>1.1124E-4</v>
      </c>
      <c r="T43" s="3">
        <v>4.6350000000000002E-3</v>
      </c>
      <c r="U43" s="3">
        <v>3.7079999999999999E-6</v>
      </c>
      <c r="V43" s="3">
        <v>6.6744000000000005E-4</v>
      </c>
      <c r="W43" s="3">
        <v>7.0451999999999996E-5</v>
      </c>
      <c r="X43" s="3">
        <v>5.5619999999999996E-7</v>
      </c>
      <c r="Y43" s="3">
        <v>6.3035999999999996E-8</v>
      </c>
      <c r="Z43" s="3">
        <v>5.5619999999999998E-8</v>
      </c>
      <c r="AA43" s="3">
        <v>8.1576000000000009E-9</v>
      </c>
      <c r="AB43" s="3">
        <v>6.8301359999999996E-7</v>
      </c>
      <c r="AC43" s="3">
        <v>4.8204000000000004E-9</v>
      </c>
      <c r="AD43" s="3">
        <v>2.2247999999999999E-7</v>
      </c>
      <c r="AE43" s="50"/>
      <c r="AF43" s="22">
        <v>37.08</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5.9500000000000004E-3</v>
      </c>
      <c r="J48" s="3">
        <v>4.9980000000000004E-2</v>
      </c>
      <c r="K48" s="3">
        <v>0.10591</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1.19</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0.22090369983348368</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7.3903589999999992</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9.0923000000000011E-3</v>
      </c>
      <c r="J58" s="3">
        <v>4.5461500000000002E-2</v>
      </c>
      <c r="K58" s="3">
        <v>0.116901</v>
      </c>
      <c r="L58" s="3">
        <v>4.1824580000000009E-3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12.989000000000001</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4.3043396108860283E-3</v>
      </c>
      <c r="J60" s="3">
        <v>4.3043396108860293E-2</v>
      </c>
      <c r="K60" s="3">
        <v>8.7808528062074981E-2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860.86792217720586</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5.0488219999999997E-3</v>
      </c>
      <c r="G72" s="3">
        <v>6.5854199999999998E-3</v>
      </c>
      <c r="H72" s="3" t="s">
        <v>432</v>
      </c>
      <c r="I72" s="3">
        <v>2.3048970000000002E-3</v>
      </c>
      <c r="J72" s="3">
        <v>2.6341680000000001E-3</v>
      </c>
      <c r="K72" s="3">
        <v>3.2927099999999999E-3</v>
      </c>
      <c r="L72" s="3">
        <v>8.2976291999999985E-4</v>
      </c>
      <c r="M72" s="3">
        <v>0.1865869</v>
      </c>
      <c r="N72" s="3">
        <v>0.28536820000000002</v>
      </c>
      <c r="O72" s="3">
        <v>2.1951399999999999E-2</v>
      </c>
      <c r="P72" s="3">
        <v>5.4878499999999998E-3</v>
      </c>
      <c r="Q72" s="3">
        <v>1.646355E-3</v>
      </c>
      <c r="R72" s="3">
        <v>1.09757E-2</v>
      </c>
      <c r="S72" s="3">
        <v>2.1951399999999999E-3</v>
      </c>
      <c r="T72" s="3">
        <v>7.6829899999999993E-2</v>
      </c>
      <c r="U72" s="3" t="s">
        <v>432</v>
      </c>
      <c r="V72" s="3">
        <v>0.39512520000000001</v>
      </c>
      <c r="W72" s="3">
        <v>0.32927099999999998</v>
      </c>
      <c r="X72" s="3" t="s">
        <v>432</v>
      </c>
      <c r="Y72" s="3" t="s">
        <v>432</v>
      </c>
      <c r="Z72" s="3" t="s">
        <v>432</v>
      </c>
      <c r="AA72" s="3" t="s">
        <v>432</v>
      </c>
      <c r="AB72" s="3">
        <v>5.2683360000000002E-5</v>
      </c>
      <c r="AC72" s="3" t="s">
        <v>432</v>
      </c>
      <c r="AD72" s="3">
        <v>2.7439249999999999E-4</v>
      </c>
      <c r="AE72" s="50"/>
      <c r="AF72" s="22">
        <v>0</v>
      </c>
      <c r="AG72" s="22">
        <v>0</v>
      </c>
      <c r="AH72" s="22">
        <v>0</v>
      </c>
      <c r="AI72" s="22">
        <v>0</v>
      </c>
      <c r="AJ72" s="22">
        <v>0</v>
      </c>
      <c r="AK72" s="22">
        <v>109.75700000000001</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0.10812290000000001</v>
      </c>
      <c r="F74" s="3" t="s">
        <v>433</v>
      </c>
      <c r="G74" s="3">
        <v>0.5406145</v>
      </c>
      <c r="H74" s="3" t="s">
        <v>433</v>
      </c>
      <c r="I74" s="3">
        <v>4.3249160000000002E-2</v>
      </c>
      <c r="J74" s="3">
        <v>5.4061450000000004E-2</v>
      </c>
      <c r="K74" s="3">
        <v>6.4873739999999999E-2</v>
      </c>
      <c r="L74" s="3">
        <v>9.9473067999999998E-4</v>
      </c>
      <c r="M74" s="3">
        <v>12.974748</v>
      </c>
      <c r="N74" s="3" t="s">
        <v>433</v>
      </c>
      <c r="O74" s="3" t="s">
        <v>433</v>
      </c>
      <c r="P74" s="3" t="s">
        <v>433</v>
      </c>
      <c r="Q74" s="3" t="s">
        <v>433</v>
      </c>
      <c r="R74" s="3" t="s">
        <v>433</v>
      </c>
      <c r="S74" s="3" t="s">
        <v>433</v>
      </c>
      <c r="T74" s="3" t="s">
        <v>433</v>
      </c>
      <c r="U74" s="3" t="s">
        <v>433</v>
      </c>
      <c r="V74" s="3" t="s">
        <v>433</v>
      </c>
      <c r="W74" s="3" t="s">
        <v>433</v>
      </c>
      <c r="X74" s="3">
        <v>1.7407786899999999E-4</v>
      </c>
      <c r="Y74" s="3">
        <v>2.1624579999999999E-3</v>
      </c>
      <c r="Z74" s="3">
        <v>2.1624579999999999E-3</v>
      </c>
      <c r="AA74" s="3">
        <v>1.081229E-3</v>
      </c>
      <c r="AB74" s="3">
        <v>5.5802228689999997E-3</v>
      </c>
      <c r="AC74" s="3" t="s">
        <v>433</v>
      </c>
      <c r="AD74" s="3" t="s">
        <v>432</v>
      </c>
      <c r="AE74" s="50"/>
      <c r="AF74" s="22">
        <v>0</v>
      </c>
      <c r="AG74" s="22">
        <v>0</v>
      </c>
      <c r="AH74" s="22">
        <v>0</v>
      </c>
      <c r="AI74" s="22">
        <v>0</v>
      </c>
      <c r="AJ74" s="22">
        <v>0</v>
      </c>
      <c r="AK74" s="22">
        <v>108.12289999999999</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0.73015200000000002</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0.60846</v>
      </c>
      <c r="AL82" s="39" t="s">
        <v>219</v>
      </c>
    </row>
    <row r="83" spans="1:38" ht="26.25" hidden="1" customHeight="1" outlineLevel="1" thickBot="1" x14ac:dyDescent="0.25">
      <c r="A83" s="112" t="s">
        <v>53</v>
      </c>
      <c r="B83" s="116" t="s">
        <v>211</v>
      </c>
      <c r="C83" s="115" t="s">
        <v>212</v>
      </c>
      <c r="D83" s="59"/>
      <c r="E83" s="3" t="s">
        <v>432</v>
      </c>
      <c r="F83" s="3">
        <v>1.8591670681938381E-4</v>
      </c>
      <c r="G83" s="3" t="s">
        <v>432</v>
      </c>
      <c r="H83" s="3" t="s">
        <v>432</v>
      </c>
      <c r="I83" s="3">
        <v>1.1619794176211487E-3</v>
      </c>
      <c r="J83" s="3">
        <v>2.3239588352422975E-2</v>
      </c>
      <c r="K83" s="3">
        <v>0.17429691264317232</v>
      </c>
      <c r="L83" s="3">
        <v>6.6232826804405484E-5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11.619794176211489</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3.9624911854232017E-2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0.19812455927116007</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0.19226680000000002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96.133400000000009</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6.1826995853791103E-2</v>
      </c>
      <c r="F99" s="3">
        <v>0.95314348372630575</v>
      </c>
      <c r="G99" s="3" t="s">
        <v>432</v>
      </c>
      <c r="H99" s="3">
        <v>2.1236373207069636</v>
      </c>
      <c r="I99" s="3">
        <v>7.4621647166344285E-2</v>
      </c>
      <c r="J99" s="3">
        <v>7.4621647166344285E-2</v>
      </c>
      <c r="K99" s="3">
        <v>0.16345694141199227</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118.44705899419731</v>
      </c>
      <c r="AL99" s="39" t="s">
        <v>245</v>
      </c>
    </row>
    <row r="100" spans="1:38" ht="26.25" hidden="1" customHeight="1" outlineLevel="1" thickBot="1" x14ac:dyDescent="0.25">
      <c r="A100" s="107" t="s">
        <v>243</v>
      </c>
      <c r="B100" s="107" t="s">
        <v>246</v>
      </c>
      <c r="C100" s="108" t="s">
        <v>408</v>
      </c>
      <c r="D100" s="63"/>
      <c r="E100" s="3">
        <v>8.9818883319342339E-3</v>
      </c>
      <c r="F100" s="3">
        <v>0.21474022150290131</v>
      </c>
      <c r="G100" s="3" t="s">
        <v>432</v>
      </c>
      <c r="H100" s="3">
        <v>0.38047531749903279</v>
      </c>
      <c r="I100" s="3">
        <v>1.6096574071566727E-2</v>
      </c>
      <c r="J100" s="3">
        <v>1.6096574071566727E-2</v>
      </c>
      <c r="K100" s="3">
        <v>3.5173995193423582E-2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59.616941005802701</v>
      </c>
      <c r="AL100" s="39" t="s">
        <v>245</v>
      </c>
    </row>
    <row r="101" spans="1:38" ht="26.25" hidden="1" customHeight="1" outlineLevel="1" thickBot="1" x14ac:dyDescent="0.25">
      <c r="A101" s="107" t="s">
        <v>243</v>
      </c>
      <c r="B101" s="107" t="s">
        <v>247</v>
      </c>
      <c r="C101" s="108" t="s">
        <v>248</v>
      </c>
      <c r="D101" s="63"/>
      <c r="E101" s="3">
        <v>2.9222879999999999E-3</v>
      </c>
      <c r="F101" s="3">
        <v>4.1155556000000003E-2</v>
      </c>
      <c r="G101" s="3" t="s">
        <v>432</v>
      </c>
      <c r="H101" s="3">
        <v>9.7409599999999999E-2</v>
      </c>
      <c r="I101" s="3">
        <v>1.4611439999999998E-2</v>
      </c>
      <c r="J101" s="3">
        <v>1.4611439999999998E-2</v>
      </c>
      <c r="K101" s="3">
        <v>3.4093359999999996E-2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243.524</v>
      </c>
      <c r="AL101" s="39" t="s">
        <v>245</v>
      </c>
    </row>
    <row r="102" spans="1:38" ht="26.25" hidden="1" customHeight="1" outlineLevel="1" thickBot="1" x14ac:dyDescent="0.25">
      <c r="A102" s="107" t="s">
        <v>243</v>
      </c>
      <c r="B102" s="107" t="s">
        <v>249</v>
      </c>
      <c r="C102" s="108" t="s">
        <v>386</v>
      </c>
      <c r="D102" s="63"/>
      <c r="E102" s="3">
        <v>7.271944749712711E-3</v>
      </c>
      <c r="F102" s="3">
        <v>2.9069044430437788E-2</v>
      </c>
      <c r="G102" s="3" t="s">
        <v>432</v>
      </c>
      <c r="H102" s="3">
        <v>0.20803810797958244</v>
      </c>
      <c r="I102" s="3">
        <v>3.3795750935933511E-3</v>
      </c>
      <c r="J102" s="3">
        <v>3.3795750935933511E-3</v>
      </c>
      <c r="K102" s="3">
        <v>1.5367340325161969E-2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20.875</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4.2001199999999999E-4</v>
      </c>
      <c r="F104" s="3">
        <v>1.8970542E-2</v>
      </c>
      <c r="G104" s="3" t="s">
        <v>432</v>
      </c>
      <c r="H104" s="3">
        <v>1.4000400000000001E-2</v>
      </c>
      <c r="I104" s="3">
        <v>2.1000599999999999E-3</v>
      </c>
      <c r="J104" s="3">
        <v>2.1000599999999999E-3</v>
      </c>
      <c r="K104" s="3">
        <v>4.9001399999999999E-3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35.000999999999998</v>
      </c>
      <c r="AL104" s="39" t="s">
        <v>245</v>
      </c>
    </row>
    <row r="105" spans="1:38" ht="26.25" hidden="1" customHeight="1" outlineLevel="1" thickBot="1" x14ac:dyDescent="0.25">
      <c r="A105" s="107" t="s">
        <v>243</v>
      </c>
      <c r="B105" s="107" t="s">
        <v>254</v>
      </c>
      <c r="C105" s="108" t="s">
        <v>255</v>
      </c>
      <c r="D105" s="63"/>
      <c r="E105" s="3">
        <v>2.49175E-3</v>
      </c>
      <c r="F105" s="3">
        <v>4.2608924999999999E-2</v>
      </c>
      <c r="G105" s="3" t="s">
        <v>432</v>
      </c>
      <c r="H105" s="3">
        <v>6.9768999999999998E-2</v>
      </c>
      <c r="I105" s="3">
        <v>2.1927400000000003E-3</v>
      </c>
      <c r="J105" s="3">
        <v>2.1927400000000003E-3</v>
      </c>
      <c r="K105" s="3">
        <v>4.78416E-3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9.9670000000000005</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8.3880540910736458E-3</v>
      </c>
      <c r="F107" s="3">
        <v>9.8859208930510825E-2</v>
      </c>
      <c r="G107" s="3" t="s">
        <v>432</v>
      </c>
      <c r="H107" s="3">
        <v>9.5863475326555952E-2</v>
      </c>
      <c r="I107" s="3">
        <v>2.3965868831638988E-2</v>
      </c>
      <c r="J107" s="3">
        <v>2.3965868831638988E-2</v>
      </c>
      <c r="K107" s="3">
        <v>0.11383787695028519</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599.14672079097465</v>
      </c>
      <c r="AL107" s="39" t="s">
        <v>245</v>
      </c>
    </row>
    <row r="108" spans="1:38" ht="26.25" hidden="1" customHeight="1" outlineLevel="1" thickBot="1" x14ac:dyDescent="0.25">
      <c r="A108" s="107" t="s">
        <v>243</v>
      </c>
      <c r="B108" s="107" t="s">
        <v>259</v>
      </c>
      <c r="C108" s="108" t="s">
        <v>380</v>
      </c>
      <c r="D108" s="63"/>
      <c r="E108" s="3">
        <v>5.7565713887006795E-3</v>
      </c>
      <c r="F108" s="3">
        <v>2.3026285554802718E-2</v>
      </c>
      <c r="G108" s="3" t="s">
        <v>432</v>
      </c>
      <c r="H108" s="3">
        <v>2.7716825204855123E-2</v>
      </c>
      <c r="I108" s="3">
        <v>4.2641269545930964E-3</v>
      </c>
      <c r="J108" s="3">
        <v>4.2641269545930964E-3</v>
      </c>
      <c r="K108" s="3">
        <v>8.5282539091861929E-3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213.20634772965479</v>
      </c>
      <c r="AL108" s="39" t="s">
        <v>245</v>
      </c>
    </row>
    <row r="109" spans="1:38" ht="26.25" hidden="1" customHeight="1" outlineLevel="1" thickBot="1" x14ac:dyDescent="0.25">
      <c r="A109" s="107" t="s">
        <v>243</v>
      </c>
      <c r="B109" s="107" t="s">
        <v>260</v>
      </c>
      <c r="C109" s="108" t="s">
        <v>381</v>
      </c>
      <c r="D109" s="63"/>
      <c r="E109" s="3">
        <v>6.3551427931709289E-5</v>
      </c>
      <c r="F109" s="3">
        <v>1.1509869725409572E-3</v>
      </c>
      <c r="G109" s="3" t="s">
        <v>432</v>
      </c>
      <c r="H109" s="3">
        <v>1.318103690435452E-3</v>
      </c>
      <c r="I109" s="3">
        <v>2.5891322490696376E-4</v>
      </c>
      <c r="J109" s="3">
        <v>2.5891322490696376E-4</v>
      </c>
      <c r="K109" s="3">
        <v>2.5891322490696376E-4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2.3537565900633073</v>
      </c>
      <c r="AL109" s="39" t="s">
        <v>245</v>
      </c>
    </row>
    <row r="110" spans="1:38" ht="26.25" hidden="1" customHeight="1" outlineLevel="1" thickBot="1" x14ac:dyDescent="0.25">
      <c r="A110" s="107" t="s">
        <v>243</v>
      </c>
      <c r="B110" s="107" t="s">
        <v>261</v>
      </c>
      <c r="C110" s="108" t="s">
        <v>382</v>
      </c>
      <c r="D110" s="63"/>
      <c r="E110" s="3">
        <v>1.3690874446535982E-5</v>
      </c>
      <c r="F110" s="3">
        <v>1.3389675208712189E-3</v>
      </c>
      <c r="G110" s="3" t="s">
        <v>432</v>
      </c>
      <c r="H110" s="3">
        <v>8.2145246679215882E-4</v>
      </c>
      <c r="I110" s="3">
        <v>6.5716197343372704E-4</v>
      </c>
      <c r="J110" s="3">
        <v>6.5716197343372704E-4</v>
      </c>
      <c r="K110" s="3">
        <v>6.5716197343372704E-4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2.7381748893071962</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2.6571832593198629E-2</v>
      </c>
      <c r="F112" s="3" t="s">
        <v>432</v>
      </c>
      <c r="G112" s="3" t="s">
        <v>432</v>
      </c>
      <c r="H112" s="3">
        <v>9.9644372224494862E-2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789000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1.4776692540344669</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0.92401964158607364</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1.2038746176000001</v>
      </c>
      <c r="G125" s="3" t="s">
        <v>432</v>
      </c>
      <c r="H125" s="3" t="s">
        <v>432</v>
      </c>
      <c r="I125" s="3">
        <v>1.1035517328E-2</v>
      </c>
      <c r="J125" s="3">
        <v>7.3235705903999998E-2</v>
      </c>
      <c r="K125" s="3">
        <v>0.15483165220799999</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334.40961600000003</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0.15070849653161184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8.8295771009457695</v>
      </c>
      <c r="F141" s="16">
        <f t="shared" ref="F141:AD141" si="0">SUM(F14:F140)</f>
        <v>7.9165319993017533</v>
      </c>
      <c r="G141" s="16">
        <f t="shared" si="0"/>
        <v>35.484479299917936</v>
      </c>
      <c r="H141" s="16">
        <f t="shared" si="0"/>
        <v>5.7325758805511526</v>
      </c>
      <c r="I141" s="16">
        <f t="shared" si="0"/>
        <v>1.4828968182645161</v>
      </c>
      <c r="J141" s="16">
        <f t="shared" si="0"/>
        <v>1.8783034819899522</v>
      </c>
      <c r="K141" s="16">
        <f t="shared" si="0"/>
        <v>2.9289470859991011</v>
      </c>
      <c r="L141" s="16">
        <f t="shared" si="0"/>
        <v>0.23535285211258855</v>
      </c>
      <c r="M141" s="16">
        <f t="shared" si="0"/>
        <v>24.176672309205358</v>
      </c>
      <c r="N141" s="16">
        <f t="shared" si="0"/>
        <v>0.6168562777713813</v>
      </c>
      <c r="O141" s="16">
        <f t="shared" si="0"/>
        <v>0.37437258288519187</v>
      </c>
      <c r="P141" s="16">
        <f t="shared" si="0"/>
        <v>3.9759456106109807E-2</v>
      </c>
      <c r="Q141" s="16">
        <f t="shared" si="0"/>
        <v>0.1339148531730551</v>
      </c>
      <c r="R141" s="16">
        <f>SUM(R14:R140)</f>
        <v>0.20615035697272399</v>
      </c>
      <c r="S141" s="16">
        <f t="shared" si="0"/>
        <v>5.2126915981319299E-2</v>
      </c>
      <c r="T141" s="16">
        <f t="shared" si="0"/>
        <v>0.33324198710810643</v>
      </c>
      <c r="U141" s="16">
        <f t="shared" si="0"/>
        <v>0.40545961175377665</v>
      </c>
      <c r="V141" s="16">
        <f t="shared" si="0"/>
        <v>2.7729836499432468</v>
      </c>
      <c r="W141" s="16">
        <f t="shared" si="0"/>
        <v>0.57348154738055523</v>
      </c>
      <c r="X141" s="16">
        <f t="shared" si="0"/>
        <v>4.4644762906172836E-2</v>
      </c>
      <c r="Y141" s="16">
        <f t="shared" si="0"/>
        <v>9.4443475735479482E-2</v>
      </c>
      <c r="Z141" s="16">
        <f t="shared" si="0"/>
        <v>2.8163928635055895E-2</v>
      </c>
      <c r="AA141" s="16">
        <f t="shared" si="0"/>
        <v>2.0913026183518178E-2</v>
      </c>
      <c r="AB141" s="16">
        <f t="shared" si="0"/>
        <v>0.1882179648202264</v>
      </c>
      <c r="AC141" s="16">
        <f t="shared" si="0"/>
        <v>8.056291210086608E-2</v>
      </c>
      <c r="AD141" s="16">
        <f t="shared" si="0"/>
        <v>6.7308745363319302E-4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8.8295771009457695</v>
      </c>
      <c r="F152" s="11">
        <f t="shared" ref="F152:AD152" si="1">SUM(F$141, F$151, IF(AND(ISNUMBER(SEARCH($B$4,"AT|BE|CH|GB|IE|LT|LU|NL")),SUM(F$143:F$149)&gt;0),SUM(F$143:F$149)-SUM(F$27:F$33),0))</f>
        <v>7.9165319993017533</v>
      </c>
      <c r="G152" s="11">
        <f t="shared" si="1"/>
        <v>35.484479299917936</v>
      </c>
      <c r="H152" s="11">
        <f t="shared" si="1"/>
        <v>5.7325758805511526</v>
      </c>
      <c r="I152" s="11">
        <f t="shared" si="1"/>
        <v>1.4828968182645161</v>
      </c>
      <c r="J152" s="11">
        <f t="shared" si="1"/>
        <v>1.8783034819899522</v>
      </c>
      <c r="K152" s="11">
        <f t="shared" si="1"/>
        <v>2.9289470859991011</v>
      </c>
      <c r="L152" s="11">
        <f t="shared" si="1"/>
        <v>0.23535285211258855</v>
      </c>
      <c r="M152" s="11">
        <f t="shared" si="1"/>
        <v>24.176672309205358</v>
      </c>
      <c r="N152" s="11">
        <f t="shared" si="1"/>
        <v>0.6168562777713813</v>
      </c>
      <c r="O152" s="11">
        <f t="shared" si="1"/>
        <v>0.37437258288519187</v>
      </c>
      <c r="P152" s="11">
        <f t="shared" si="1"/>
        <v>3.9759456106109807E-2</v>
      </c>
      <c r="Q152" s="11">
        <f t="shared" si="1"/>
        <v>0.1339148531730551</v>
      </c>
      <c r="R152" s="11">
        <f t="shared" si="1"/>
        <v>0.20615035697272399</v>
      </c>
      <c r="S152" s="11">
        <f t="shared" si="1"/>
        <v>5.2126915981319299E-2</v>
      </c>
      <c r="T152" s="11">
        <f t="shared" si="1"/>
        <v>0.33324198710810643</v>
      </c>
      <c r="U152" s="11">
        <f t="shared" si="1"/>
        <v>0.40545961175377665</v>
      </c>
      <c r="V152" s="11">
        <f t="shared" si="1"/>
        <v>2.7729836499432468</v>
      </c>
      <c r="W152" s="11">
        <f t="shared" si="1"/>
        <v>0.57348154738055523</v>
      </c>
      <c r="X152" s="11">
        <f t="shared" si="1"/>
        <v>4.4644762906172836E-2</v>
      </c>
      <c r="Y152" s="11">
        <f t="shared" si="1"/>
        <v>9.4443475735479482E-2</v>
      </c>
      <c r="Z152" s="11">
        <f t="shared" si="1"/>
        <v>2.8163928635055895E-2</v>
      </c>
      <c r="AA152" s="11">
        <f t="shared" si="1"/>
        <v>2.0913026183518178E-2</v>
      </c>
      <c r="AB152" s="11">
        <f t="shared" si="1"/>
        <v>0.1882179648202264</v>
      </c>
      <c r="AC152" s="11">
        <f t="shared" si="1"/>
        <v>8.056291210086608E-2</v>
      </c>
      <c r="AD152" s="11">
        <f t="shared" si="1"/>
        <v>6.7308745363319302E-4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8.8295771009457695</v>
      </c>
      <c r="F154" s="11">
        <f>SUM(F$141, F$153, -1 * IF(OR($B$6=2005,$B$6&gt;=2020),SUM(F$99:F$122),0), IF(AND(ISNUMBER(SEARCH($B$4,"AT|BE|CH|GB|IE|LT|LU|NL")),SUM(F$143:F$149)&gt;0),SUM(F$143:F$149)-SUM(F$27:F$33),0))</f>
        <v>7.9165319993017533</v>
      </c>
      <c r="G154" s="11">
        <f>SUM(G$141, G$153, IF(AND(ISNUMBER(SEARCH($B$4,"AT|BE|CH|GB|IE|LT|LU|NL")),SUM(G$143:G$149)&gt;0),SUM(G$143:G$149)-SUM(G$27:G$33),0))</f>
        <v>35.484479299917936</v>
      </c>
      <c r="H154" s="11">
        <f>SUM(H$141, H$153, IF(AND(ISNUMBER(SEARCH($B$4,"AT|BE|CH|GB|IE|LT|LU|NL")),SUM(H$143:H$149)&gt;0),SUM(H$143:H$149)-SUM(H$27:H$33),0))</f>
        <v>5.7325758805511526</v>
      </c>
      <c r="I154" s="11">
        <f t="shared" ref="I154:AD154" si="2">SUM(I$141, I$153, IF(AND(ISNUMBER(SEARCH($B$4,"AT|BE|CH|GB|IE|LT|LU|NL")),SUM(I$143:I$149)&gt;0),SUM(I$143:I$149)-SUM(I$27:I$33),0))</f>
        <v>1.4828968182645161</v>
      </c>
      <c r="J154" s="11">
        <f t="shared" si="2"/>
        <v>1.8783034819899522</v>
      </c>
      <c r="K154" s="11">
        <f t="shared" si="2"/>
        <v>2.9289470859991011</v>
      </c>
      <c r="L154" s="11">
        <f t="shared" si="2"/>
        <v>0.23535285211258855</v>
      </c>
      <c r="M154" s="11">
        <f t="shared" si="2"/>
        <v>24.176672309205358</v>
      </c>
      <c r="N154" s="11">
        <f t="shared" si="2"/>
        <v>0.6168562777713813</v>
      </c>
      <c r="O154" s="11">
        <f t="shared" si="2"/>
        <v>0.37437258288519187</v>
      </c>
      <c r="P154" s="11">
        <f t="shared" si="2"/>
        <v>3.9759456106109807E-2</v>
      </c>
      <c r="Q154" s="11">
        <f t="shared" si="2"/>
        <v>0.1339148531730551</v>
      </c>
      <c r="R154" s="11">
        <f t="shared" si="2"/>
        <v>0.20615035697272399</v>
      </c>
      <c r="S154" s="11">
        <f t="shared" si="2"/>
        <v>5.2126915981319299E-2</v>
      </c>
      <c r="T154" s="11">
        <f t="shared" si="2"/>
        <v>0.33324198710810643</v>
      </c>
      <c r="U154" s="11">
        <f t="shared" si="2"/>
        <v>0.40545961175377665</v>
      </c>
      <c r="V154" s="11">
        <f t="shared" si="2"/>
        <v>2.7729836499432468</v>
      </c>
      <c r="W154" s="11">
        <f t="shared" si="2"/>
        <v>0.57348154738055523</v>
      </c>
      <c r="X154" s="11">
        <f t="shared" si="2"/>
        <v>4.4644762906172836E-2</v>
      </c>
      <c r="Y154" s="11">
        <f t="shared" si="2"/>
        <v>9.4443475735479482E-2</v>
      </c>
      <c r="Z154" s="11">
        <f t="shared" si="2"/>
        <v>2.8163928635055895E-2</v>
      </c>
      <c r="AA154" s="11">
        <f t="shared" si="2"/>
        <v>2.0913026183518178E-2</v>
      </c>
      <c r="AB154" s="11">
        <f t="shared" si="2"/>
        <v>0.1882179648202264</v>
      </c>
      <c r="AC154" s="11">
        <f t="shared" si="2"/>
        <v>8.056291210086608E-2</v>
      </c>
      <c r="AD154" s="11">
        <f t="shared" si="2"/>
        <v>6.7308745363319302E-4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4.7599999999999996E-2</v>
      </c>
      <c r="F163" s="21">
        <v>0.14279999999999998</v>
      </c>
      <c r="G163" s="21">
        <v>9.5199999999999989E-3</v>
      </c>
      <c r="H163" s="21">
        <v>9.5199999999999989E-3</v>
      </c>
      <c r="I163" s="21">
        <v>4.2839999999999996E-3</v>
      </c>
      <c r="J163" s="21">
        <v>5.2359999999999993E-3</v>
      </c>
      <c r="K163" s="21">
        <v>8.0920000000000002E-3</v>
      </c>
      <c r="L163" s="21">
        <v>3.8555999999999993E-2</v>
      </c>
      <c r="M163" s="21">
        <v>1.4279999999999999</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0.47599999999999998</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8"/>
  </sheetPr>
  <dimension ref="A1:AL170"/>
  <sheetViews>
    <sheetView tabSelected="1" zoomScale="85" zoomScaleNormal="85" workbookViewId="0">
      <pane xSplit="4" ySplit="13" topLeftCell="M26"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2002</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2002</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6.6362509851405127</v>
      </c>
      <c r="F14" s="3">
        <v>1.9938626899999999E-2</v>
      </c>
      <c r="G14" s="3">
        <v>54.88571765113376</v>
      </c>
      <c r="H14" s="3" t="s">
        <v>431</v>
      </c>
      <c r="I14" s="3">
        <v>0.49562631029999998</v>
      </c>
      <c r="J14" s="3">
        <v>0.84929713979999999</v>
      </c>
      <c r="K14" s="3">
        <v>1.4151114979999999</v>
      </c>
      <c r="L14" s="3">
        <v>5.002647989599999E-3</v>
      </c>
      <c r="M14" s="3">
        <v>0.12320423884616928</v>
      </c>
      <c r="N14" s="3">
        <v>0.21257887632</v>
      </c>
      <c r="O14" s="3">
        <v>8.8177275599999994E-2</v>
      </c>
      <c r="P14" s="3">
        <v>4.1070338026999997E-2</v>
      </c>
      <c r="Q14" s="3">
        <v>0.20263934366</v>
      </c>
      <c r="R14" s="3">
        <v>0.12895321204999999</v>
      </c>
      <c r="S14" s="3">
        <v>1.4433473570000001E-2</v>
      </c>
      <c r="T14" s="3">
        <v>0.15063659239999999</v>
      </c>
      <c r="U14" s="3">
        <v>0.63712951882000013</v>
      </c>
      <c r="V14" s="3">
        <v>0.12916045620000002</v>
      </c>
      <c r="W14" s="3">
        <v>0.14169103750000001</v>
      </c>
      <c r="X14" s="3">
        <v>1.84028546E-5</v>
      </c>
      <c r="Y14" s="3">
        <v>5.2400866550000001E-4</v>
      </c>
      <c r="Z14" s="3">
        <v>4.1076032949999996E-4</v>
      </c>
      <c r="AA14" s="3">
        <v>3.0089237440000004E-5</v>
      </c>
      <c r="AB14" s="3">
        <v>9.832610870399998E-4</v>
      </c>
      <c r="AC14" s="3">
        <v>9.4845481400000015E-2</v>
      </c>
      <c r="AD14" s="3">
        <v>4.6714938599999996E-5</v>
      </c>
      <c r="AE14" s="50"/>
      <c r="AF14" s="22">
        <v>52.247</v>
      </c>
      <c r="AG14" s="22">
        <v>14156.041999999999</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0.21367805100000001</v>
      </c>
      <c r="F17" s="3">
        <v>8.2187953999999994E-3</v>
      </c>
      <c r="G17" s="3">
        <v>0.50288772729999998</v>
      </c>
      <c r="H17" s="3" t="s">
        <v>431</v>
      </c>
      <c r="I17" s="3">
        <v>6.3557494000000001E-3</v>
      </c>
      <c r="J17" s="3">
        <v>7.7271435999999999E-3</v>
      </c>
      <c r="K17" s="3">
        <v>8.8359304000000007E-3</v>
      </c>
      <c r="L17" s="3">
        <v>3.0774909727999998E-3</v>
      </c>
      <c r="M17" s="3">
        <v>2.1670366199999999E-2</v>
      </c>
      <c r="N17" s="3">
        <v>4.3988476300000001E-3</v>
      </c>
      <c r="O17" s="3">
        <v>2.1408950009999999E-3</v>
      </c>
      <c r="P17" s="3">
        <v>9.0381276000000004E-4</v>
      </c>
      <c r="Q17" s="3">
        <v>4.1853069900000001E-3</v>
      </c>
      <c r="R17" s="3">
        <v>2.70971677E-3</v>
      </c>
      <c r="S17" s="3">
        <v>3.5114797400000002E-4</v>
      </c>
      <c r="T17" s="3">
        <v>2.8330879539999994E-3</v>
      </c>
      <c r="U17" s="3">
        <v>1.316270965E-2</v>
      </c>
      <c r="V17" s="3">
        <v>1.0410863499999999E-2</v>
      </c>
      <c r="W17" s="3">
        <v>3.2948422000000002E-3</v>
      </c>
      <c r="X17" s="3">
        <v>5.119980217999999E-4</v>
      </c>
      <c r="Y17" s="3">
        <v>4.0498910820000004E-3</v>
      </c>
      <c r="Z17" s="3">
        <v>4.6622589400000002E-4</v>
      </c>
      <c r="AA17" s="3">
        <v>4.0452225059999999E-4</v>
      </c>
      <c r="AB17" s="3">
        <v>5.4326372483999999E-3</v>
      </c>
      <c r="AC17" s="3">
        <v>1.9549661999999999E-3</v>
      </c>
      <c r="AD17" s="3">
        <v>9.6289379999999988E-7</v>
      </c>
      <c r="AE17" s="50"/>
      <c r="AF17" s="22">
        <v>316.16300000000001</v>
      </c>
      <c r="AG17" s="22">
        <v>291.786</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0.64172708999999994</v>
      </c>
      <c r="F18" s="3">
        <v>3.1273250000000002E-2</v>
      </c>
      <c r="G18" s="3">
        <v>5.8793710000000006E-2</v>
      </c>
      <c r="H18" s="3" t="s">
        <v>431</v>
      </c>
      <c r="I18" s="3">
        <v>2.5018599999999998E-2</v>
      </c>
      <c r="J18" s="3">
        <v>2.5018599999999998E-2</v>
      </c>
      <c r="K18" s="3">
        <v>2.5018599999999998E-2</v>
      </c>
      <c r="L18" s="3">
        <v>1.4010416000000001E-2</v>
      </c>
      <c r="M18" s="3">
        <v>8.2561380000000004E-2</v>
      </c>
      <c r="N18" s="3">
        <v>9.3240800076536322E-5</v>
      </c>
      <c r="O18" s="3">
        <v>7.5055800000000004E-3</v>
      </c>
      <c r="P18" s="3">
        <v>1.5011159999999999E-4</v>
      </c>
      <c r="Q18" s="3">
        <v>3.7527899999999997E-5</v>
      </c>
      <c r="R18" s="3">
        <v>2.5018600000000001E-4</v>
      </c>
      <c r="S18" s="3">
        <v>2.7520460000000002E-4</v>
      </c>
      <c r="T18" s="3">
        <v>1.000744E-5</v>
      </c>
      <c r="U18" s="3">
        <v>1.3760230000000001E-4</v>
      </c>
      <c r="V18" s="3">
        <v>3.6276970000000006E-2</v>
      </c>
      <c r="W18" s="3">
        <v>1.7513019999999999E-3</v>
      </c>
      <c r="X18" s="3">
        <v>2.3767670000000001E-3</v>
      </c>
      <c r="Y18" s="3">
        <v>1.8763949999999998E-2</v>
      </c>
      <c r="Z18" s="3">
        <v>2.1265809999999998E-3</v>
      </c>
      <c r="AA18" s="3">
        <v>1.8763949999999999E-3</v>
      </c>
      <c r="AB18" s="3">
        <v>2.5143692999999998E-2</v>
      </c>
      <c r="AC18" s="3" t="s">
        <v>431</v>
      </c>
      <c r="AD18" s="3" t="s">
        <v>431</v>
      </c>
      <c r="AE18" s="50"/>
      <c r="AF18" s="22">
        <v>1250.93</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6.551922E-3</v>
      </c>
      <c r="F20" s="3">
        <v>3.7136399999999992E-5</v>
      </c>
      <c r="G20" s="3">
        <v>4.4563680000000001E-2</v>
      </c>
      <c r="H20" s="3" t="s">
        <v>431</v>
      </c>
      <c r="I20" s="3">
        <v>8.4883200000000007E-5</v>
      </c>
      <c r="J20" s="3">
        <v>2.0955540000000002E-4</v>
      </c>
      <c r="K20" s="3">
        <v>3.1035419999999995E-4</v>
      </c>
      <c r="L20" s="3">
        <v>5.4325248000000003E-6</v>
      </c>
      <c r="M20" s="3">
        <v>2.3077619999999999E-4</v>
      </c>
      <c r="N20" s="3">
        <v>3.9788999999999997E-4</v>
      </c>
      <c r="O20" s="3">
        <v>4.7746800000000002E-5</v>
      </c>
      <c r="P20" s="3">
        <v>7.69254E-5</v>
      </c>
      <c r="Q20" s="3">
        <v>3.7932180000000007E-4</v>
      </c>
      <c r="R20" s="3">
        <v>2.4138659999999997E-4</v>
      </c>
      <c r="S20" s="3">
        <v>2.6526E-5</v>
      </c>
      <c r="T20" s="3">
        <v>2.5730219999999996E-4</v>
      </c>
      <c r="U20" s="3">
        <v>1.19367E-3</v>
      </c>
      <c r="V20" s="3">
        <v>2.3342880000000002E-4</v>
      </c>
      <c r="W20" s="3">
        <v>2.6526000000000002E-4</v>
      </c>
      <c r="X20" s="3">
        <v>3.4483800000000002E-8</v>
      </c>
      <c r="Y20" s="3">
        <v>9.8146200000000006E-7</v>
      </c>
      <c r="Z20" s="3">
        <v>7.6925399999999999E-7</v>
      </c>
      <c r="AA20" s="3">
        <v>5.5704600000000006E-8</v>
      </c>
      <c r="AB20" s="3">
        <v>1.8409043999999999E-6</v>
      </c>
      <c r="AC20" s="3">
        <v>1.7772420000000002E-4</v>
      </c>
      <c r="AD20" s="3">
        <v>8.7535799999999986E-8</v>
      </c>
      <c r="AE20" s="50"/>
      <c r="AF20" s="22">
        <v>0</v>
      </c>
      <c r="AG20" s="22">
        <v>26.526</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6.551922E-3</v>
      </c>
      <c r="F21" s="3">
        <v>3.7136399999999992E-5</v>
      </c>
      <c r="G21" s="3">
        <v>4.4563680000000001E-2</v>
      </c>
      <c r="H21" s="3" t="s">
        <v>431</v>
      </c>
      <c r="I21" s="3">
        <v>8.4883200000000007E-5</v>
      </c>
      <c r="J21" s="3">
        <v>2.0955540000000002E-4</v>
      </c>
      <c r="K21" s="3">
        <v>3.1035419999999995E-4</v>
      </c>
      <c r="L21" s="3">
        <v>5.4325248000000003E-6</v>
      </c>
      <c r="M21" s="3">
        <v>2.3077619999999999E-4</v>
      </c>
      <c r="N21" s="3">
        <v>3.9788999999999997E-4</v>
      </c>
      <c r="O21" s="3">
        <v>4.7746800000000002E-5</v>
      </c>
      <c r="P21" s="3">
        <v>7.69254E-5</v>
      </c>
      <c r="Q21" s="3">
        <v>3.7932180000000007E-4</v>
      </c>
      <c r="R21" s="3">
        <v>2.4138659999999997E-4</v>
      </c>
      <c r="S21" s="3">
        <v>2.6526E-5</v>
      </c>
      <c r="T21" s="3">
        <v>2.5730219999999996E-4</v>
      </c>
      <c r="U21" s="3">
        <v>1.19367E-3</v>
      </c>
      <c r="V21" s="3">
        <v>2.3342880000000002E-4</v>
      </c>
      <c r="W21" s="3">
        <v>2.6526000000000002E-4</v>
      </c>
      <c r="X21" s="3">
        <v>3.4483800000000002E-8</v>
      </c>
      <c r="Y21" s="3">
        <v>9.8146200000000006E-7</v>
      </c>
      <c r="Z21" s="3">
        <v>7.6925399999999999E-7</v>
      </c>
      <c r="AA21" s="3">
        <v>5.5704600000000006E-8</v>
      </c>
      <c r="AB21" s="3">
        <v>1.8409043999999999E-6</v>
      </c>
      <c r="AC21" s="3">
        <v>1.7772420000000002E-4</v>
      </c>
      <c r="AD21" s="3">
        <v>8.7535799999999986E-8</v>
      </c>
      <c r="AE21" s="50"/>
      <c r="AF21" s="22">
        <v>0</v>
      </c>
      <c r="AG21" s="22">
        <v>26.526</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3.7122512000000003E-2</v>
      </c>
      <c r="F24" s="3">
        <v>1.8352201200000001E-2</v>
      </c>
      <c r="G24" s="3">
        <v>0.17510301630000003</v>
      </c>
      <c r="H24" s="3">
        <v>0</v>
      </c>
      <c r="I24" s="3">
        <v>2.2665266000000002E-3</v>
      </c>
      <c r="J24" s="3">
        <v>2.2795882200000003E-2</v>
      </c>
      <c r="K24" s="3">
        <v>2.4157550200000003E-2</v>
      </c>
      <c r="L24" s="3">
        <v>1.4459255360000002E-4</v>
      </c>
      <c r="M24" s="3">
        <v>0.18246165400000003</v>
      </c>
      <c r="N24" s="3">
        <v>1.115027779E-2</v>
      </c>
      <c r="O24" s="3">
        <v>3.5018540100000006E-4</v>
      </c>
      <c r="P24" s="3">
        <v>1.5620602000000004E-3</v>
      </c>
      <c r="Q24" s="3">
        <v>7.8278500000000003E-4</v>
      </c>
      <c r="R24" s="3">
        <v>2.6266835700000002E-3</v>
      </c>
      <c r="S24" s="3">
        <v>3.4042919140000001E-3</v>
      </c>
      <c r="T24" s="3">
        <v>2.5294215699999999E-3</v>
      </c>
      <c r="U24" s="3">
        <v>3.5286282000000004E-4</v>
      </c>
      <c r="V24" s="3">
        <v>3.8939029700000002E-2</v>
      </c>
      <c r="W24" s="3">
        <v>3.9488372000000008E-2</v>
      </c>
      <c r="X24" s="3">
        <v>8.8508420000000016E-6</v>
      </c>
      <c r="Y24" s="3">
        <v>1.1457463600000002E-5</v>
      </c>
      <c r="Z24" s="3">
        <v>4.6102187999999999E-6</v>
      </c>
      <c r="AA24" s="3">
        <v>3.5986940000000006E-6</v>
      </c>
      <c r="AB24" s="3">
        <v>2.8517218400000001E-5</v>
      </c>
      <c r="AC24" s="3">
        <v>1.2060488000000002E-4</v>
      </c>
      <c r="AD24" s="3">
        <v>3.3069080000000004E-5</v>
      </c>
      <c r="AE24" s="50"/>
      <c r="AF24" s="22">
        <v>46.89</v>
      </c>
      <c r="AG24" s="22">
        <v>194.524</v>
      </c>
      <c r="AH24" s="22" t="s">
        <v>431</v>
      </c>
      <c r="AI24" s="22" t="s">
        <v>431</v>
      </c>
      <c r="AJ24" s="22" t="s">
        <v>431</v>
      </c>
      <c r="AK24" s="22" t="s">
        <v>432</v>
      </c>
      <c r="AL24" s="39" t="s">
        <v>49</v>
      </c>
    </row>
    <row r="25" spans="1:38" ht="26.25" customHeight="1" thickBot="1" x14ac:dyDescent="0.25">
      <c r="A25" s="118" t="s">
        <v>73</v>
      </c>
      <c r="B25" s="118" t="s">
        <v>74</v>
      </c>
      <c r="C25" s="119" t="s">
        <v>75</v>
      </c>
      <c r="D25" s="59"/>
      <c r="E25" s="3">
        <v>2.25179E-2</v>
      </c>
      <c r="F25" s="3">
        <v>1.3565000000000001E-3</v>
      </c>
      <c r="G25" s="3">
        <v>2.1703999999999998E-3</v>
      </c>
      <c r="H25" s="3" t="s">
        <v>433</v>
      </c>
      <c r="I25" s="3">
        <v>1.8991E-4</v>
      </c>
      <c r="J25" s="3">
        <v>1.8991E-4</v>
      </c>
      <c r="K25" s="3">
        <v>1.8991E-4</v>
      </c>
      <c r="L25" s="3" t="s">
        <v>433</v>
      </c>
      <c r="M25" s="3">
        <v>3.2013399999999997E-2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98.392370999999997</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0.39413050859391563</v>
      </c>
      <c r="F27" s="3">
        <v>0.40494767098644574</v>
      </c>
      <c r="G27" s="3" t="s">
        <v>433</v>
      </c>
      <c r="H27" s="3">
        <v>4.4517395489152171E-2</v>
      </c>
      <c r="I27" s="3">
        <v>5.3740096960731435E-3</v>
      </c>
      <c r="J27" s="3">
        <v>5.3740096960731435E-3</v>
      </c>
      <c r="K27" s="3">
        <v>5.3740096960731435E-3</v>
      </c>
      <c r="L27" s="3" t="s">
        <v>433</v>
      </c>
      <c r="M27" s="3">
        <v>3.4039094758556896</v>
      </c>
      <c r="N27" s="3">
        <v>1.4999324680895411E-3</v>
      </c>
      <c r="O27" s="3" t="s">
        <v>433</v>
      </c>
      <c r="P27" s="3" t="s">
        <v>433</v>
      </c>
      <c r="Q27" s="3" t="s">
        <v>433</v>
      </c>
      <c r="R27" s="3" t="s">
        <v>433</v>
      </c>
      <c r="S27" s="3" t="s">
        <v>433</v>
      </c>
      <c r="T27" s="3" t="s">
        <v>433</v>
      </c>
      <c r="U27" s="3" t="s">
        <v>433</v>
      </c>
      <c r="V27" s="3" t="s">
        <v>433</v>
      </c>
      <c r="W27" s="3" t="s">
        <v>433</v>
      </c>
      <c r="X27" s="3">
        <v>2.9365375523845777E-4</v>
      </c>
      <c r="Y27" s="3">
        <v>3.9319965399344301E-4</v>
      </c>
      <c r="Z27" s="3">
        <v>1.966556654594094E-4</v>
      </c>
      <c r="AA27" s="3">
        <v>4.2913448264347425E-4</v>
      </c>
      <c r="AB27" s="3">
        <v>1.3126435573347845E-3</v>
      </c>
      <c r="AC27" s="3" t="s">
        <v>433</v>
      </c>
      <c r="AD27" s="3" t="s">
        <v>433</v>
      </c>
      <c r="AE27" s="50"/>
      <c r="AF27" s="22">
        <v>1932.4316715599446</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2.0924772541741021E-2</v>
      </c>
      <c r="F28" s="3">
        <v>1.1027339811418031E-2</v>
      </c>
      <c r="G28" s="3" t="s">
        <v>433</v>
      </c>
      <c r="H28" s="3">
        <v>4.7791551754409095E-4</v>
      </c>
      <c r="I28" s="3">
        <v>1.2430416376595728E-3</v>
      </c>
      <c r="J28" s="3">
        <v>1.2430416376595728E-3</v>
      </c>
      <c r="K28" s="3">
        <v>1.2430416376595728E-3</v>
      </c>
      <c r="L28" s="3" t="s">
        <v>433</v>
      </c>
      <c r="M28" s="3">
        <v>0.10809237660812518</v>
      </c>
      <c r="N28" s="3">
        <v>6.4190480681412392E-5</v>
      </c>
      <c r="O28" s="3" t="s">
        <v>433</v>
      </c>
      <c r="P28" s="3" t="s">
        <v>433</v>
      </c>
      <c r="Q28" s="3" t="s">
        <v>433</v>
      </c>
      <c r="R28" s="3" t="s">
        <v>433</v>
      </c>
      <c r="S28" s="3" t="s">
        <v>433</v>
      </c>
      <c r="T28" s="3" t="s">
        <v>433</v>
      </c>
      <c r="U28" s="3" t="s">
        <v>433</v>
      </c>
      <c r="V28" s="3" t="s">
        <v>433</v>
      </c>
      <c r="W28" s="3" t="s">
        <v>433</v>
      </c>
      <c r="X28" s="3">
        <v>1.5597505150359547E-5</v>
      </c>
      <c r="Y28" s="3">
        <v>1.7518491427852693E-5</v>
      </c>
      <c r="Z28" s="3">
        <v>9.0493120310636131E-6</v>
      </c>
      <c r="AA28" s="3">
        <v>1.7407657568704672E-5</v>
      </c>
      <c r="AB28" s="3">
        <v>5.9572966177980529E-5</v>
      </c>
      <c r="AC28" s="3" t="s">
        <v>433</v>
      </c>
      <c r="AD28" s="3" t="s">
        <v>433</v>
      </c>
      <c r="AE28" s="50"/>
      <c r="AF28" s="22">
        <v>64.445404181757368</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2.0174201889089822</v>
      </c>
      <c r="F29" s="3">
        <v>0.38785040520029446</v>
      </c>
      <c r="G29" s="3" t="s">
        <v>433</v>
      </c>
      <c r="H29" s="3">
        <v>2.9563350403803397E-3</v>
      </c>
      <c r="I29" s="3">
        <v>5.060338452030478E-2</v>
      </c>
      <c r="J29" s="3">
        <v>5.060338452030478E-2</v>
      </c>
      <c r="K29" s="3">
        <v>5.060338452030478E-2</v>
      </c>
      <c r="L29" s="3" t="s">
        <v>433</v>
      </c>
      <c r="M29" s="3">
        <v>2.3934077908075411</v>
      </c>
      <c r="N29" s="3">
        <v>3.1171680510650515E-3</v>
      </c>
      <c r="O29" s="3" t="s">
        <v>433</v>
      </c>
      <c r="P29" s="3" t="s">
        <v>433</v>
      </c>
      <c r="Q29" s="3" t="s">
        <v>433</v>
      </c>
      <c r="R29" s="3" t="s">
        <v>433</v>
      </c>
      <c r="S29" s="3" t="s">
        <v>433</v>
      </c>
      <c r="T29" s="3" t="s">
        <v>433</v>
      </c>
      <c r="U29" s="3" t="s">
        <v>433</v>
      </c>
      <c r="V29" s="3" t="s">
        <v>433</v>
      </c>
      <c r="W29" s="3" t="s">
        <v>433</v>
      </c>
      <c r="X29" s="3">
        <v>2.8605092652380211E-4</v>
      </c>
      <c r="Y29" s="3">
        <v>1.7575984192763575E-3</v>
      </c>
      <c r="Z29" s="3">
        <v>1.9552966522516772E-3</v>
      </c>
      <c r="AA29" s="3">
        <v>4.5623781398485377E-4</v>
      </c>
      <c r="AB29" s="3">
        <v>4.4551838120366902E-3</v>
      </c>
      <c r="AC29" s="3" t="s">
        <v>433</v>
      </c>
      <c r="AD29" s="3" t="s">
        <v>433</v>
      </c>
      <c r="AE29" s="50"/>
      <c r="AF29" s="22">
        <v>2743.391883861525</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4.2842446342075674E-4</v>
      </c>
      <c r="F30" s="3">
        <v>8.4781588092601567E-3</v>
      </c>
      <c r="G30" s="3" t="s">
        <v>433</v>
      </c>
      <c r="H30" s="3">
        <v>3.8067836358169651E-6</v>
      </c>
      <c r="I30" s="3">
        <v>1.4194786438639535E-4</v>
      </c>
      <c r="J30" s="3">
        <v>1.4194786438639535E-4</v>
      </c>
      <c r="K30" s="3">
        <v>1.4194786438639535E-4</v>
      </c>
      <c r="L30" s="3" t="s">
        <v>433</v>
      </c>
      <c r="M30" s="3">
        <v>3.2112478229594975E-2</v>
      </c>
      <c r="N30" s="3">
        <v>2.1292179657959299E-6</v>
      </c>
      <c r="O30" s="3" t="s">
        <v>433</v>
      </c>
      <c r="P30" s="3" t="s">
        <v>433</v>
      </c>
      <c r="Q30" s="3" t="s">
        <v>433</v>
      </c>
      <c r="R30" s="3" t="s">
        <v>433</v>
      </c>
      <c r="S30" s="3" t="s">
        <v>433</v>
      </c>
      <c r="T30" s="3" t="s">
        <v>433</v>
      </c>
      <c r="U30" s="3" t="s">
        <v>433</v>
      </c>
      <c r="V30" s="3" t="s">
        <v>433</v>
      </c>
      <c r="W30" s="3" t="s">
        <v>433</v>
      </c>
      <c r="X30" s="3">
        <v>5.4198275492987295E-7</v>
      </c>
      <c r="Y30" s="3">
        <v>6.0650451146914359E-7</v>
      </c>
      <c r="Z30" s="3">
        <v>4.3874794446704008E-7</v>
      </c>
      <c r="AA30" s="3">
        <v>6.5812191670056018E-7</v>
      </c>
      <c r="AB30" s="3">
        <v>2.2453571275666169E-6</v>
      </c>
      <c r="AC30" s="3" t="s">
        <v>433</v>
      </c>
      <c r="AD30" s="3" t="s">
        <v>433</v>
      </c>
      <c r="AE30" s="50"/>
      <c r="AF30" s="22">
        <v>2.8770403967733387</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v>0.13603046551023529</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v>0.12021143190000001</v>
      </c>
      <c r="J32" s="3">
        <v>3.0329368749999999E-2</v>
      </c>
      <c r="K32" s="3">
        <v>3.9962414774999996E-2</v>
      </c>
      <c r="L32" s="3">
        <v>1.2021143190000003E-2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1029.0922499999999</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v>1.0010889725000001E-2</v>
      </c>
      <c r="J33" s="3">
        <v>1.2306101625E-2</v>
      </c>
      <c r="K33" s="3">
        <v>1.7368963875000001E-2</v>
      </c>
      <c r="L33" s="3">
        <v>1.0010889725E-3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v>6.9120000000000001E-2</v>
      </c>
      <c r="F36" s="3">
        <v>1.341E-2</v>
      </c>
      <c r="G36" s="3" t="s">
        <v>434</v>
      </c>
      <c r="H36" s="3">
        <v>1.26E-5</v>
      </c>
      <c r="I36" s="3">
        <v>8.2799999999999992E-3</v>
      </c>
      <c r="J36" s="3">
        <v>8.2799999999999992E-3</v>
      </c>
      <c r="K36" s="3">
        <v>8.2799999999999992E-3</v>
      </c>
      <c r="L36" s="3" t="s">
        <v>433</v>
      </c>
      <c r="M36" s="3">
        <v>3.5639999999999998E-2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76.878</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0.14425200999999999</v>
      </c>
      <c r="F39" s="3">
        <v>3.9466279417799989E-2</v>
      </c>
      <c r="G39" s="3">
        <v>0.28804316592531931</v>
      </c>
      <c r="H39" s="3">
        <v>7.4694902152866536E-4</v>
      </c>
      <c r="I39" s="3">
        <v>4.1988909822826666E-2</v>
      </c>
      <c r="J39" s="3">
        <v>4.5724053257004661E-2</v>
      </c>
      <c r="K39" s="3">
        <v>4.8031657936753326E-2</v>
      </c>
      <c r="L39" s="3">
        <v>6.0316865903914663E-3</v>
      </c>
      <c r="M39" s="3">
        <v>0.32719347249382003</v>
      </c>
      <c r="N39" s="3">
        <v>4.2335570928266814E-2</v>
      </c>
      <c r="O39" s="3">
        <v>4.5286987548104667E-2</v>
      </c>
      <c r="P39" s="3">
        <v>2.4857631743798935E-3</v>
      </c>
      <c r="Q39" s="3">
        <v>1.3899406841646068E-3</v>
      </c>
      <c r="R39" s="3">
        <v>7.6066646620313334E-3</v>
      </c>
      <c r="S39" s="3">
        <v>6.4262018683559994E-3</v>
      </c>
      <c r="T39" s="3">
        <v>4.1119735622785328E-2</v>
      </c>
      <c r="U39" s="3">
        <v>5.967849056963333E-4</v>
      </c>
      <c r="V39" s="3">
        <v>7.756625943304532E-2</v>
      </c>
      <c r="W39" s="3">
        <v>6.3387683781139265E-2</v>
      </c>
      <c r="X39" s="3">
        <v>2.063389448116663E-4</v>
      </c>
      <c r="Y39" s="3">
        <v>3.2352717506566606E-4</v>
      </c>
      <c r="Z39" s="3">
        <v>1.0139106640233314E-4</v>
      </c>
      <c r="AA39" s="3">
        <v>8.0822189765666512E-5</v>
      </c>
      <c r="AB39" s="3">
        <v>7.1207937604533204E-4</v>
      </c>
      <c r="AC39" s="3">
        <v>2.9284899546333314E-4</v>
      </c>
      <c r="AD39" s="3">
        <v>5.5599868683559995E-5</v>
      </c>
      <c r="AE39" s="50"/>
      <c r="AF39" s="22">
        <v>296.45</v>
      </c>
      <c r="AG39" s="22">
        <v>309.47000000000003</v>
      </c>
      <c r="AH39" s="22" t="s">
        <v>431</v>
      </c>
      <c r="AI39" s="22">
        <v>20.187811392666632</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0.31052356400000003</v>
      </c>
      <c r="F41" s="3">
        <v>1.8102523173226024</v>
      </c>
      <c r="G41" s="3">
        <v>0.39671813886716212</v>
      </c>
      <c r="H41" s="3">
        <v>0.21788808528045428</v>
      </c>
      <c r="I41" s="3">
        <v>0.98989333115872125</v>
      </c>
      <c r="J41" s="3">
        <v>1.0128000446679473</v>
      </c>
      <c r="K41" s="3">
        <v>1.0561265108561413</v>
      </c>
      <c r="L41" s="3">
        <v>0.27441497554044192</v>
      </c>
      <c r="M41" s="3">
        <v>3.7151072147529445</v>
      </c>
      <c r="N41" s="3">
        <v>0.20296700561403141</v>
      </c>
      <c r="O41" s="3">
        <v>0.2038194036066461</v>
      </c>
      <c r="P41" s="3">
        <v>5.7572088150555246E-3</v>
      </c>
      <c r="Q41" s="3">
        <v>2.7438067622509816E-3</v>
      </c>
      <c r="R41" s="3">
        <v>0.14795062290406616</v>
      </c>
      <c r="S41" s="3">
        <v>4.3128653018452048E-2</v>
      </c>
      <c r="T41" s="3">
        <v>0.12128839833948402</v>
      </c>
      <c r="U41" s="3">
        <v>3.5700459848710038E-3</v>
      </c>
      <c r="V41" s="3">
        <v>3.0904323509079079</v>
      </c>
      <c r="W41" s="3">
        <v>6.6685290716974197E-2</v>
      </c>
      <c r="X41" s="3">
        <v>5.8890290533994076E-2</v>
      </c>
      <c r="Y41" s="3">
        <v>9.4234564722861319E-2</v>
      </c>
      <c r="Z41" s="3">
        <v>2.9445779167593639E-2</v>
      </c>
      <c r="AA41" s="3">
        <v>2.3556741470586031E-2</v>
      </c>
      <c r="AB41" s="3">
        <v>0.20612737589503505</v>
      </c>
      <c r="AC41" s="3">
        <v>2.963091106911004E-2</v>
      </c>
      <c r="AD41" s="3">
        <v>4.0454861678452045E-4</v>
      </c>
      <c r="AE41" s="50"/>
      <c r="AF41" s="22">
        <v>844.81999999999994</v>
      </c>
      <c r="AG41" s="22">
        <v>300.62799999999999</v>
      </c>
      <c r="AH41" s="22" t="s">
        <v>431</v>
      </c>
      <c r="AI41" s="22">
        <v>5888.8671697420077</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1.6077060000000001E-2</v>
      </c>
      <c r="F43" s="3">
        <v>1.9024699999999999E-3</v>
      </c>
      <c r="G43" s="3">
        <v>3.9042163E-3</v>
      </c>
      <c r="H43" s="3" t="s">
        <v>431</v>
      </c>
      <c r="I43" s="3">
        <v>7.7817420000000003E-4</v>
      </c>
      <c r="J43" s="3">
        <v>9.017742E-4</v>
      </c>
      <c r="K43" s="3">
        <v>9.017742E-4</v>
      </c>
      <c r="L43" s="3">
        <v>4.1717160000000008E-4</v>
      </c>
      <c r="M43" s="3">
        <v>5.1914100000000005E-3</v>
      </c>
      <c r="N43" s="3">
        <v>3.3011579000000001E-4</v>
      </c>
      <c r="O43" s="3">
        <v>6.1800422009999998E-3</v>
      </c>
      <c r="P43" s="3">
        <v>8.8089999999999999E-6</v>
      </c>
      <c r="Q43" s="3">
        <v>2.5289000000000001E-5</v>
      </c>
      <c r="R43" s="3">
        <v>4.1260956999999998E-4</v>
      </c>
      <c r="S43" s="3">
        <v>1.2372191399999998E-4</v>
      </c>
      <c r="T43" s="3">
        <v>5.1506095699999999E-3</v>
      </c>
      <c r="U43" s="3">
        <v>6.8396200000000011E-6</v>
      </c>
      <c r="V43" s="3">
        <v>7.7582970000000004E-4</v>
      </c>
      <c r="W43" s="3">
        <v>1.026628E-4</v>
      </c>
      <c r="X43" s="3">
        <v>6.5176079999999994E-7</v>
      </c>
      <c r="Y43" s="3">
        <v>2.0602100000000002E-7</v>
      </c>
      <c r="Z43" s="3">
        <v>1.13379E-7</v>
      </c>
      <c r="AA43" s="3">
        <v>5.9705200000000002E-8</v>
      </c>
      <c r="AB43" s="3">
        <v>1.0308660000000001E-6</v>
      </c>
      <c r="AC43" s="3">
        <v>5.3560000000000001E-9</v>
      </c>
      <c r="AD43" s="3">
        <v>2.7158279999999999E-7</v>
      </c>
      <c r="AE43" s="50"/>
      <c r="AF43" s="22">
        <v>88.09</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9.0299999999999998E-3</v>
      </c>
      <c r="J48" s="3">
        <v>7.5852000000000003E-2</v>
      </c>
      <c r="K48" s="3">
        <v>0.16073399999999999</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1.806</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0.17281050702424958</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6.2099749999999991</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7.7861000000000007E-3</v>
      </c>
      <c r="J58" s="3">
        <v>3.89305E-2</v>
      </c>
      <c r="K58" s="3">
        <v>0.100107</v>
      </c>
      <c r="L58" s="3">
        <v>3.5816060000000006E-3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11.122999999999999</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4.3357213712203633E-3</v>
      </c>
      <c r="J60" s="3">
        <v>4.3357213712203628E-2</v>
      </c>
      <c r="K60" s="3">
        <v>8.8448715972895414E-2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867.14427424407268</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3.810272E-3</v>
      </c>
      <c r="G72" s="3">
        <v>4.9699200000000001E-3</v>
      </c>
      <c r="H72" s="3" t="s">
        <v>432</v>
      </c>
      <c r="I72" s="3">
        <v>1.7394719999999999E-3</v>
      </c>
      <c r="J72" s="3">
        <v>1.9879680000000001E-3</v>
      </c>
      <c r="K72" s="3">
        <v>2.48496E-3</v>
      </c>
      <c r="L72" s="3">
        <v>6.2620991999999987E-4</v>
      </c>
      <c r="M72" s="3">
        <v>0.14081440000000001</v>
      </c>
      <c r="N72" s="3">
        <v>0.2153632</v>
      </c>
      <c r="O72" s="3">
        <v>1.6566400000000002E-2</v>
      </c>
      <c r="P72" s="3">
        <v>4.1416000000000005E-3</v>
      </c>
      <c r="Q72" s="3">
        <v>1.24248E-3</v>
      </c>
      <c r="R72" s="3">
        <v>8.283200000000001E-3</v>
      </c>
      <c r="S72" s="3">
        <v>1.65664E-3</v>
      </c>
      <c r="T72" s="3">
        <v>5.798239999999999E-2</v>
      </c>
      <c r="U72" s="3" t="s">
        <v>432</v>
      </c>
      <c r="V72" s="3">
        <v>0.29819519999999999</v>
      </c>
      <c r="W72" s="3">
        <v>0.24849599999999999</v>
      </c>
      <c r="X72" s="3" t="s">
        <v>432</v>
      </c>
      <c r="Y72" s="3" t="s">
        <v>432</v>
      </c>
      <c r="Z72" s="3" t="s">
        <v>432</v>
      </c>
      <c r="AA72" s="3" t="s">
        <v>432</v>
      </c>
      <c r="AB72" s="3">
        <v>3.9759360000000001E-5</v>
      </c>
      <c r="AC72" s="3" t="s">
        <v>432</v>
      </c>
      <c r="AD72" s="3">
        <v>2.0708E-4</v>
      </c>
      <c r="AE72" s="50"/>
      <c r="AF72" s="22">
        <v>0</v>
      </c>
      <c r="AG72" s="22">
        <v>0</v>
      </c>
      <c r="AH72" s="22">
        <v>0</v>
      </c>
      <c r="AI72" s="22">
        <v>0</v>
      </c>
      <c r="AJ72" s="22">
        <v>0</v>
      </c>
      <c r="AK72" s="22">
        <v>82.831999999999994</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0.1164824</v>
      </c>
      <c r="F74" s="3" t="s">
        <v>433</v>
      </c>
      <c r="G74" s="3">
        <v>0.58241200000000004</v>
      </c>
      <c r="H74" s="3" t="s">
        <v>433</v>
      </c>
      <c r="I74" s="3">
        <v>4.6592959999999996E-2</v>
      </c>
      <c r="J74" s="3">
        <v>5.82412E-2</v>
      </c>
      <c r="K74" s="3">
        <v>6.9889439999999997E-2</v>
      </c>
      <c r="L74" s="3">
        <v>1.0716380800000001E-3</v>
      </c>
      <c r="M74" s="3">
        <v>13.977888000000002</v>
      </c>
      <c r="N74" s="3" t="s">
        <v>433</v>
      </c>
      <c r="O74" s="3" t="s">
        <v>433</v>
      </c>
      <c r="P74" s="3" t="s">
        <v>433</v>
      </c>
      <c r="Q74" s="3" t="s">
        <v>433</v>
      </c>
      <c r="R74" s="3" t="s">
        <v>433</v>
      </c>
      <c r="S74" s="3" t="s">
        <v>433</v>
      </c>
      <c r="T74" s="3" t="s">
        <v>433</v>
      </c>
      <c r="U74" s="3" t="s">
        <v>433</v>
      </c>
      <c r="V74" s="3" t="s">
        <v>433</v>
      </c>
      <c r="W74" s="3" t="s">
        <v>433</v>
      </c>
      <c r="X74" s="3">
        <v>1.87536664E-4</v>
      </c>
      <c r="Y74" s="3">
        <v>2.3296480000000001E-3</v>
      </c>
      <c r="Z74" s="3">
        <v>2.3296480000000001E-3</v>
      </c>
      <c r="AA74" s="3">
        <v>1.1648240000000001E-3</v>
      </c>
      <c r="AB74" s="3">
        <v>6.0116566639999997E-3</v>
      </c>
      <c r="AC74" s="3" t="s">
        <v>433</v>
      </c>
      <c r="AD74" s="3" t="s">
        <v>432</v>
      </c>
      <c r="AE74" s="50"/>
      <c r="AF74" s="22">
        <v>0</v>
      </c>
      <c r="AG74" s="22">
        <v>0</v>
      </c>
      <c r="AH74" s="22">
        <v>0</v>
      </c>
      <c r="AI74" s="22">
        <v>0</v>
      </c>
      <c r="AJ74" s="22">
        <v>0</v>
      </c>
      <c r="AK74" s="22">
        <v>116.4824</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0.73261199999999993</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0.61051</v>
      </c>
      <c r="AL82" s="39" t="s">
        <v>219</v>
      </c>
    </row>
    <row r="83" spans="1:38" ht="26.25" hidden="1" customHeight="1" outlineLevel="1" thickBot="1" x14ac:dyDescent="0.25">
      <c r="A83" s="112" t="s">
        <v>53</v>
      </c>
      <c r="B83" s="116" t="s">
        <v>211</v>
      </c>
      <c r="C83" s="115" t="s">
        <v>212</v>
      </c>
      <c r="D83" s="59"/>
      <c r="E83" s="3" t="s">
        <v>432</v>
      </c>
      <c r="F83" s="3">
        <v>1.8945643258095235E-4</v>
      </c>
      <c r="G83" s="3" t="s">
        <v>432</v>
      </c>
      <c r="H83" s="3" t="s">
        <v>432</v>
      </c>
      <c r="I83" s="3">
        <v>1.1841027036309521E-3</v>
      </c>
      <c r="J83" s="3">
        <v>2.3682054072619044E-2</v>
      </c>
      <c r="K83" s="3">
        <v>0.17761540554464283</v>
      </c>
      <c r="L83" s="3">
        <v>6.7493854106964285E-5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11.841027036309523</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4.0379342823292648E-2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0.20189671411646323</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0.12357000000000001</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61.785000000000004</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6.2520571736634417E-2</v>
      </c>
      <c r="F99" s="3">
        <v>0.97773445422243721</v>
      </c>
      <c r="G99" s="3" t="s">
        <v>432</v>
      </c>
      <c r="H99" s="3">
        <v>2.1855955464835595</v>
      </c>
      <c r="I99" s="3">
        <v>7.6546875377176027E-2</v>
      </c>
      <c r="J99" s="3">
        <v>7.6546875377176027E-2</v>
      </c>
      <c r="K99" s="3">
        <v>0.16767410796905222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121.50297678916829</v>
      </c>
      <c r="AL99" s="39" t="s">
        <v>245</v>
      </c>
    </row>
    <row r="100" spans="1:38" ht="26.25" hidden="1" customHeight="1" outlineLevel="1" thickBot="1" x14ac:dyDescent="0.25">
      <c r="A100" s="107" t="s">
        <v>243</v>
      </c>
      <c r="B100" s="107" t="s">
        <v>246</v>
      </c>
      <c r="C100" s="108" t="s">
        <v>408</v>
      </c>
      <c r="D100" s="63"/>
      <c r="E100" s="3">
        <v>9.0860114872727236E-3</v>
      </c>
      <c r="F100" s="3">
        <v>0.22035963760541583</v>
      </c>
      <c r="G100" s="3" t="s">
        <v>432</v>
      </c>
      <c r="H100" s="3">
        <v>0.39177765664216635</v>
      </c>
      <c r="I100" s="3">
        <v>1.6517796266924564E-2</v>
      </c>
      <c r="J100" s="3">
        <v>1.6517796266924564E-2</v>
      </c>
      <c r="K100" s="3">
        <v>3.6094443694390702E-2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61.177023210831713</v>
      </c>
      <c r="AL100" s="39" t="s">
        <v>245</v>
      </c>
    </row>
    <row r="101" spans="1:38" ht="26.25" hidden="1" customHeight="1" outlineLevel="1" thickBot="1" x14ac:dyDescent="0.25">
      <c r="A101" s="107" t="s">
        <v>243</v>
      </c>
      <c r="B101" s="107" t="s">
        <v>247</v>
      </c>
      <c r="C101" s="108" t="s">
        <v>248</v>
      </c>
      <c r="D101" s="63"/>
      <c r="E101" s="3">
        <v>2.8863719999999999E-3</v>
      </c>
      <c r="F101" s="3">
        <v>4.0649738999999997E-2</v>
      </c>
      <c r="G101" s="3" t="s">
        <v>432</v>
      </c>
      <c r="H101" s="3">
        <v>9.6212400000000003E-2</v>
      </c>
      <c r="I101" s="3">
        <v>1.4431859999999998E-2</v>
      </c>
      <c r="J101" s="3">
        <v>1.4431859999999998E-2</v>
      </c>
      <c r="K101" s="3">
        <v>3.3674340000000004E-2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240.53100000000001</v>
      </c>
      <c r="AL101" s="39" t="s">
        <v>245</v>
      </c>
    </row>
    <row r="102" spans="1:38" ht="26.25" hidden="1" customHeight="1" outlineLevel="1" thickBot="1" x14ac:dyDescent="0.25">
      <c r="A102" s="107" t="s">
        <v>243</v>
      </c>
      <c r="B102" s="107" t="s">
        <v>249</v>
      </c>
      <c r="C102" s="108" t="s">
        <v>386</v>
      </c>
      <c r="D102" s="63"/>
      <c r="E102" s="3">
        <v>7.6349323630875918E-3</v>
      </c>
      <c r="F102" s="3">
        <v>3.0520059726079286E-2</v>
      </c>
      <c r="G102" s="3" t="s">
        <v>432</v>
      </c>
      <c r="H102" s="3">
        <v>0.21842257305813212</v>
      </c>
      <c r="I102" s="3">
        <v>3.548270530600502E-3</v>
      </c>
      <c r="J102" s="3">
        <v>3.548270530600502E-3</v>
      </c>
      <c r="K102" s="3">
        <v>1.6134419061392808E-2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21.917000000000002</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4.2001199999999999E-4</v>
      </c>
      <c r="F104" s="3">
        <v>1.8970542E-2</v>
      </c>
      <c r="G104" s="3" t="s">
        <v>432</v>
      </c>
      <c r="H104" s="3">
        <v>1.4000400000000001E-2</v>
      </c>
      <c r="I104" s="3">
        <v>2.1000599999999999E-3</v>
      </c>
      <c r="J104" s="3">
        <v>2.1000599999999999E-3</v>
      </c>
      <c r="K104" s="3">
        <v>4.9001399999999999E-3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35.000999999999998</v>
      </c>
      <c r="AL104" s="39" t="s">
        <v>245</v>
      </c>
    </row>
    <row r="105" spans="1:38" ht="26.25" hidden="1" customHeight="1" outlineLevel="1" thickBot="1" x14ac:dyDescent="0.25">
      <c r="A105" s="107" t="s">
        <v>243</v>
      </c>
      <c r="B105" s="107" t="s">
        <v>254</v>
      </c>
      <c r="C105" s="108" t="s">
        <v>255</v>
      </c>
      <c r="D105" s="63"/>
      <c r="E105" s="3">
        <v>2.392E-3</v>
      </c>
      <c r="F105" s="3">
        <v>4.0903200000000001E-2</v>
      </c>
      <c r="G105" s="3" t="s">
        <v>432</v>
      </c>
      <c r="H105" s="3">
        <v>6.6975999999999994E-2</v>
      </c>
      <c r="I105" s="3">
        <v>2.1049599999999999E-3</v>
      </c>
      <c r="J105" s="3">
        <v>2.1049599999999999E-3</v>
      </c>
      <c r="K105" s="3">
        <v>4.5926399999999994E-3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9.5679999999999996</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8.5942755776180699E-3</v>
      </c>
      <c r="F107" s="3">
        <v>0.1012896764504987</v>
      </c>
      <c r="G107" s="3" t="s">
        <v>432</v>
      </c>
      <c r="H107" s="3">
        <v>9.8220292315635102E-2</v>
      </c>
      <c r="I107" s="3">
        <v>2.4555073078908776E-2</v>
      </c>
      <c r="J107" s="3">
        <v>2.4555073078908776E-2</v>
      </c>
      <c r="K107" s="3">
        <v>0.11663659712481668</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613.87682697271941</v>
      </c>
      <c r="AL107" s="39" t="s">
        <v>245</v>
      </c>
    </row>
    <row r="108" spans="1:38" ht="26.25" hidden="1" customHeight="1" outlineLevel="1" thickBot="1" x14ac:dyDescent="0.25">
      <c r="A108" s="107" t="s">
        <v>243</v>
      </c>
      <c r="B108" s="107" t="s">
        <v>259</v>
      </c>
      <c r="C108" s="108" t="s">
        <v>380</v>
      </c>
      <c r="D108" s="63"/>
      <c r="E108" s="3">
        <v>5.8980975038505894E-3</v>
      </c>
      <c r="F108" s="3">
        <v>2.3592390015402358E-2</v>
      </c>
      <c r="G108" s="3" t="s">
        <v>432</v>
      </c>
      <c r="H108" s="3">
        <v>2.8398247240762099E-2</v>
      </c>
      <c r="I108" s="3">
        <v>4.3689611139633997E-3</v>
      </c>
      <c r="J108" s="3">
        <v>4.3689611139633997E-3</v>
      </c>
      <c r="K108" s="3">
        <v>8.7379222279267994E-3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218.44805569816998</v>
      </c>
      <c r="AL108" s="39" t="s">
        <v>245</v>
      </c>
    </row>
    <row r="109" spans="1:38" ht="26.25" hidden="1" customHeight="1" outlineLevel="1" thickBot="1" x14ac:dyDescent="0.25">
      <c r="A109" s="107" t="s">
        <v>243</v>
      </c>
      <c r="B109" s="107" t="s">
        <v>260</v>
      </c>
      <c r="C109" s="108" t="s">
        <v>381</v>
      </c>
      <c r="D109" s="63"/>
      <c r="E109" s="3">
        <v>6.5113848702701296E-5</v>
      </c>
      <c r="F109" s="3">
        <v>1.1792841487267014E-3</v>
      </c>
      <c r="G109" s="3" t="s">
        <v>432</v>
      </c>
      <c r="H109" s="3">
        <v>1.3505094545745457E-3</v>
      </c>
      <c r="I109" s="3">
        <v>2.6527864286285716E-4</v>
      </c>
      <c r="J109" s="3">
        <v>2.6527864286285716E-4</v>
      </c>
      <c r="K109" s="3">
        <v>2.6527864286285716E-4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2.411624026025974</v>
      </c>
      <c r="AL109" s="39" t="s">
        <v>245</v>
      </c>
    </row>
    <row r="110" spans="1:38" ht="26.25" hidden="1" customHeight="1" outlineLevel="1" thickBot="1" x14ac:dyDescent="0.25">
      <c r="A110" s="107" t="s">
        <v>243</v>
      </c>
      <c r="B110" s="107" t="s">
        <v>261</v>
      </c>
      <c r="C110" s="108" t="s">
        <v>382</v>
      </c>
      <c r="D110" s="63"/>
      <c r="E110" s="3">
        <v>1.4027466515423837E-5</v>
      </c>
      <c r="F110" s="3">
        <v>1.3718862252084512E-3</v>
      </c>
      <c r="G110" s="3" t="s">
        <v>432</v>
      </c>
      <c r="H110" s="3">
        <v>8.416479909254302E-4</v>
      </c>
      <c r="I110" s="3">
        <v>6.7331839274034416E-4</v>
      </c>
      <c r="J110" s="3">
        <v>6.7331839274034416E-4</v>
      </c>
      <c r="K110" s="3">
        <v>6.7331839274034416E-4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2.8054933030847673</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2.5292151016604852E-2</v>
      </c>
      <c r="F112" s="3" t="s">
        <v>432</v>
      </c>
      <c r="G112" s="3" t="s">
        <v>432</v>
      </c>
      <c r="H112" s="3">
        <v>9.484556631226819E-2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68000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1.5264578133621758</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0.93575754429400415</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1.180237932</v>
      </c>
      <c r="G125" s="3" t="s">
        <v>432</v>
      </c>
      <c r="H125" s="3" t="s">
        <v>432</v>
      </c>
      <c r="I125" s="3">
        <v>1.0818847710000001E-2</v>
      </c>
      <c r="J125" s="3">
        <v>7.1797807529999993E-2</v>
      </c>
      <c r="K125" s="3">
        <v>0.15179171180999998</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327.84386999999998</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0.15121625779429107</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10.83541835394886</v>
      </c>
      <c r="F141" s="16">
        <f t="shared" ref="F141:AD141" si="0">SUM(F14:F140)</f>
        <v>8.1634253908262391</v>
      </c>
      <c r="G141" s="16">
        <f t="shared" si="0"/>
        <v>56.989847305826245</v>
      </c>
      <c r="H141" s="16">
        <f t="shared" si="0"/>
        <v>5.9254662842868981</v>
      </c>
      <c r="I141" s="16">
        <f t="shared" si="0"/>
        <v>1.9861216404129995</v>
      </c>
      <c r="J141" s="16">
        <f t="shared" si="0"/>
        <v>2.5335527093363757</v>
      </c>
      <c r="K141" s="16">
        <f t="shared" si="0"/>
        <v>3.8439423428020398</v>
      </c>
      <c r="L141" s="16">
        <f t="shared" si="0"/>
        <v>0.32147902631304037</v>
      </c>
      <c r="M141" s="16">
        <f t="shared" si="0"/>
        <v>24.592429210193885</v>
      </c>
      <c r="N141" s="16">
        <f t="shared" si="0"/>
        <v>0.69469633509017659</v>
      </c>
      <c r="O141" s="16">
        <f t="shared" si="0"/>
        <v>0.37012226296775075</v>
      </c>
      <c r="P141" s="16">
        <f t="shared" si="0"/>
        <v>5.6233554376435409E-2</v>
      </c>
      <c r="Q141" s="16">
        <f t="shared" si="0"/>
        <v>0.2138051235964156</v>
      </c>
      <c r="R141" s="16">
        <f>SUM(R14:R140)</f>
        <v>0.29927566877609751</v>
      </c>
      <c r="S141" s="16">
        <f t="shared" si="0"/>
        <v>6.9852388558808043E-2</v>
      </c>
      <c r="T141" s="16">
        <f t="shared" si="0"/>
        <v>0.38206485736626933</v>
      </c>
      <c r="U141" s="16">
        <f t="shared" si="0"/>
        <v>0.65734370411056764</v>
      </c>
      <c r="V141" s="16">
        <f t="shared" si="0"/>
        <v>3.6822238180409528</v>
      </c>
      <c r="W141" s="16">
        <f t="shared" si="0"/>
        <v>0.5654277109981134</v>
      </c>
      <c r="X141" s="16">
        <f t="shared" si="0"/>
        <v>6.2796749789273285E-2</v>
      </c>
      <c r="Y141" s="16">
        <f t="shared" si="0"/>
        <v>0.12240813917323612</v>
      </c>
      <c r="Z141" s="16">
        <f t="shared" si="0"/>
        <v>3.7048087940982591E-2</v>
      </c>
      <c r="AA141" s="16">
        <f t="shared" si="0"/>
        <v>2.8020612032905429E-2</v>
      </c>
      <c r="AB141" s="16">
        <f t="shared" si="0"/>
        <v>0.25031342829639741</v>
      </c>
      <c r="AC141" s="16">
        <f t="shared" si="0"/>
        <v>0.12720026630057341</v>
      </c>
      <c r="AD141" s="16">
        <f t="shared" si="0"/>
        <v>7.4842205226808049E-4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10.83541835394886</v>
      </c>
      <c r="F152" s="11">
        <f t="shared" ref="F152:AD152" si="1">SUM(F$141, F$151, IF(AND(ISNUMBER(SEARCH($B$4,"AT|BE|CH|GB|IE|LT|LU|NL")),SUM(F$143:F$149)&gt;0),SUM(F$143:F$149)-SUM(F$27:F$33),0))</f>
        <v>8.1634253908262391</v>
      </c>
      <c r="G152" s="11">
        <f t="shared" si="1"/>
        <v>56.989847305826245</v>
      </c>
      <c r="H152" s="11">
        <f t="shared" si="1"/>
        <v>5.9254662842868981</v>
      </c>
      <c r="I152" s="11">
        <f t="shared" si="1"/>
        <v>1.9861216404129995</v>
      </c>
      <c r="J152" s="11">
        <f t="shared" si="1"/>
        <v>2.5335527093363757</v>
      </c>
      <c r="K152" s="11">
        <f t="shared" si="1"/>
        <v>3.8439423428020398</v>
      </c>
      <c r="L152" s="11">
        <f t="shared" si="1"/>
        <v>0.32147902631304037</v>
      </c>
      <c r="M152" s="11">
        <f t="shared" si="1"/>
        <v>24.592429210193885</v>
      </c>
      <c r="N152" s="11">
        <f t="shared" si="1"/>
        <v>0.69469633509017659</v>
      </c>
      <c r="O152" s="11">
        <f t="shared" si="1"/>
        <v>0.37012226296775075</v>
      </c>
      <c r="P152" s="11">
        <f t="shared" si="1"/>
        <v>5.6233554376435409E-2</v>
      </c>
      <c r="Q152" s="11">
        <f t="shared" si="1"/>
        <v>0.2138051235964156</v>
      </c>
      <c r="R152" s="11">
        <f t="shared" si="1"/>
        <v>0.29927566877609751</v>
      </c>
      <c r="S152" s="11">
        <f t="shared" si="1"/>
        <v>6.9852388558808043E-2</v>
      </c>
      <c r="T152" s="11">
        <f t="shared" si="1"/>
        <v>0.38206485736626933</v>
      </c>
      <c r="U152" s="11">
        <f t="shared" si="1"/>
        <v>0.65734370411056764</v>
      </c>
      <c r="V152" s="11">
        <f t="shared" si="1"/>
        <v>3.6822238180409528</v>
      </c>
      <c r="W152" s="11">
        <f t="shared" si="1"/>
        <v>0.5654277109981134</v>
      </c>
      <c r="X152" s="11">
        <f t="shared" si="1"/>
        <v>6.2796749789273285E-2</v>
      </c>
      <c r="Y152" s="11">
        <f t="shared" si="1"/>
        <v>0.12240813917323612</v>
      </c>
      <c r="Z152" s="11">
        <f t="shared" si="1"/>
        <v>3.7048087940982591E-2</v>
      </c>
      <c r="AA152" s="11">
        <f t="shared" si="1"/>
        <v>2.8020612032905429E-2</v>
      </c>
      <c r="AB152" s="11">
        <f t="shared" si="1"/>
        <v>0.25031342829639741</v>
      </c>
      <c r="AC152" s="11">
        <f t="shared" si="1"/>
        <v>0.12720026630057341</v>
      </c>
      <c r="AD152" s="11">
        <f t="shared" si="1"/>
        <v>7.4842205226808049E-4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10.83541835394886</v>
      </c>
      <c r="F154" s="11">
        <f>SUM(F$141, F$153, -1 * IF(OR($B$6=2005,$B$6&gt;=2020),SUM(F$99:F$122),0), IF(AND(ISNUMBER(SEARCH($B$4,"AT|BE|CH|GB|IE|LT|LU|NL")),SUM(F$143:F$149)&gt;0),SUM(F$143:F$149)-SUM(F$27:F$33),0))</f>
        <v>8.1634253908262391</v>
      </c>
      <c r="G154" s="11">
        <f>SUM(G$141, G$153, IF(AND(ISNUMBER(SEARCH($B$4,"AT|BE|CH|GB|IE|LT|LU|NL")),SUM(G$143:G$149)&gt;0),SUM(G$143:G$149)-SUM(G$27:G$33),0))</f>
        <v>56.989847305826245</v>
      </c>
      <c r="H154" s="11">
        <f>SUM(H$141, H$153, IF(AND(ISNUMBER(SEARCH($B$4,"AT|BE|CH|GB|IE|LT|LU|NL")),SUM(H$143:H$149)&gt;0),SUM(H$143:H$149)-SUM(H$27:H$33),0))</f>
        <v>5.9254662842868981</v>
      </c>
      <c r="I154" s="11">
        <f t="shared" ref="I154:AD154" si="2">SUM(I$141, I$153, IF(AND(ISNUMBER(SEARCH($B$4,"AT|BE|CH|GB|IE|LT|LU|NL")),SUM(I$143:I$149)&gt;0),SUM(I$143:I$149)-SUM(I$27:I$33),0))</f>
        <v>1.9861216404129995</v>
      </c>
      <c r="J154" s="11">
        <f t="shared" si="2"/>
        <v>2.5335527093363757</v>
      </c>
      <c r="K154" s="11">
        <f t="shared" si="2"/>
        <v>3.8439423428020398</v>
      </c>
      <c r="L154" s="11">
        <f t="shared" si="2"/>
        <v>0.32147902631304037</v>
      </c>
      <c r="M154" s="11">
        <f t="shared" si="2"/>
        <v>24.592429210193885</v>
      </c>
      <c r="N154" s="11">
        <f t="shared" si="2"/>
        <v>0.69469633509017659</v>
      </c>
      <c r="O154" s="11">
        <f t="shared" si="2"/>
        <v>0.37012226296775075</v>
      </c>
      <c r="P154" s="11">
        <f t="shared" si="2"/>
        <v>5.6233554376435409E-2</v>
      </c>
      <c r="Q154" s="11">
        <f t="shared" si="2"/>
        <v>0.2138051235964156</v>
      </c>
      <c r="R154" s="11">
        <f t="shared" si="2"/>
        <v>0.29927566877609751</v>
      </c>
      <c r="S154" s="11">
        <f t="shared" si="2"/>
        <v>6.9852388558808043E-2</v>
      </c>
      <c r="T154" s="11">
        <f t="shared" si="2"/>
        <v>0.38206485736626933</v>
      </c>
      <c r="U154" s="11">
        <f t="shared" si="2"/>
        <v>0.65734370411056764</v>
      </c>
      <c r="V154" s="11">
        <f t="shared" si="2"/>
        <v>3.6822238180409528</v>
      </c>
      <c r="W154" s="11">
        <f t="shared" si="2"/>
        <v>0.5654277109981134</v>
      </c>
      <c r="X154" s="11">
        <f t="shared" si="2"/>
        <v>6.2796749789273285E-2</v>
      </c>
      <c r="Y154" s="11">
        <f t="shared" si="2"/>
        <v>0.12240813917323612</v>
      </c>
      <c r="Z154" s="11">
        <f t="shared" si="2"/>
        <v>3.7048087940982591E-2</v>
      </c>
      <c r="AA154" s="11">
        <f t="shared" si="2"/>
        <v>2.8020612032905429E-2</v>
      </c>
      <c r="AB154" s="11">
        <f t="shared" si="2"/>
        <v>0.25031342829639741</v>
      </c>
      <c r="AC154" s="11">
        <f t="shared" si="2"/>
        <v>0.12720026630057341</v>
      </c>
      <c r="AD154" s="11">
        <f t="shared" si="2"/>
        <v>7.4842205226808049E-4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3.9899999999999998E-2</v>
      </c>
      <c r="F163" s="21">
        <v>0.1197</v>
      </c>
      <c r="G163" s="21">
        <v>7.9799999999999992E-3</v>
      </c>
      <c r="H163" s="21">
        <v>7.9799999999999992E-3</v>
      </c>
      <c r="I163" s="21">
        <v>3.591E-3</v>
      </c>
      <c r="J163" s="21">
        <v>4.3889999999999997E-3</v>
      </c>
      <c r="K163" s="21">
        <v>6.783E-3</v>
      </c>
      <c r="L163" s="21">
        <v>3.2319000000000001E-2</v>
      </c>
      <c r="M163" s="21">
        <v>1.1969999999999998</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0.39900000000000002</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8"/>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2003</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2003</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6.2393619945127989</v>
      </c>
      <c r="F14" s="3">
        <v>1.8781893599999998E-2</v>
      </c>
      <c r="G14" s="3">
        <v>51.630760757449011</v>
      </c>
      <c r="H14" s="3" t="s">
        <v>431</v>
      </c>
      <c r="I14" s="3">
        <v>0.46595007040000003</v>
      </c>
      <c r="J14" s="3">
        <v>0.79835108119999998</v>
      </c>
      <c r="K14" s="3">
        <v>1.3301081108000001</v>
      </c>
      <c r="L14" s="3">
        <v>4.7165897952000007E-3</v>
      </c>
      <c r="M14" s="3">
        <v>0.11607063528243929</v>
      </c>
      <c r="N14" s="3">
        <v>0.19994316624</v>
      </c>
      <c r="O14" s="3">
        <v>0.1011227928</v>
      </c>
      <c r="P14" s="3">
        <v>3.8620916063999998E-2</v>
      </c>
      <c r="Q14" s="3">
        <v>0.19058887272000002</v>
      </c>
      <c r="R14" s="3">
        <v>0.12128493880000001</v>
      </c>
      <c r="S14" s="3">
        <v>1.3651450240000002E-2</v>
      </c>
      <c r="T14" s="3">
        <v>0.14550448119999998</v>
      </c>
      <c r="U14" s="3">
        <v>0.59908228623999993</v>
      </c>
      <c r="V14" s="3">
        <v>0.12277385600000001</v>
      </c>
      <c r="W14" s="3">
        <v>0.13326072000000003</v>
      </c>
      <c r="X14" s="3">
        <v>1.73029948E-5</v>
      </c>
      <c r="Y14" s="3">
        <v>4.9275922000000005E-4</v>
      </c>
      <c r="Z14" s="3">
        <v>3.8627925200000003E-4</v>
      </c>
      <c r="AA14" s="3">
        <v>2.8395975279999997E-5</v>
      </c>
      <c r="AB14" s="3">
        <v>9.2473744208000012E-4</v>
      </c>
      <c r="AC14" s="3">
        <v>8.9176973200000009E-2</v>
      </c>
      <c r="AD14" s="3">
        <v>4.3922986800000001E-5</v>
      </c>
      <c r="AE14" s="50"/>
      <c r="AF14" s="22">
        <v>64.304000000000002</v>
      </c>
      <c r="AG14" s="22">
        <v>13309.996000000001</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0.17207017499999999</v>
      </c>
      <c r="F17" s="3">
        <v>5.2371678000000003E-3</v>
      </c>
      <c r="G17" s="3">
        <v>0.50630822399999997</v>
      </c>
      <c r="H17" s="3" t="s">
        <v>431</v>
      </c>
      <c r="I17" s="3">
        <v>4.8053664000000003E-3</v>
      </c>
      <c r="J17" s="3">
        <v>6.1964583000000007E-3</v>
      </c>
      <c r="K17" s="3">
        <v>7.3211709E-3</v>
      </c>
      <c r="L17" s="3">
        <v>2.2212304896000006E-3</v>
      </c>
      <c r="M17" s="3">
        <v>1.5307191899999999E-2</v>
      </c>
      <c r="N17" s="3">
        <v>4.4550879599999996E-3</v>
      </c>
      <c r="O17" s="3">
        <v>1.6902305999999998E-3</v>
      </c>
      <c r="P17" s="3">
        <v>8.8148273999999992E-4</v>
      </c>
      <c r="Q17" s="3">
        <v>4.2382584599999999E-3</v>
      </c>
      <c r="R17" s="3">
        <v>2.7319730999999996E-3</v>
      </c>
      <c r="S17" s="3">
        <v>3.3841763999999997E-4</v>
      </c>
      <c r="T17" s="3">
        <v>2.8725201959999996E-3</v>
      </c>
      <c r="U17" s="3">
        <v>1.334018532E-2</v>
      </c>
      <c r="V17" s="3">
        <v>8.1990455999999996E-3</v>
      </c>
      <c r="W17" s="3">
        <v>3.2298468E-3</v>
      </c>
      <c r="X17" s="3">
        <v>3.669175701E-4</v>
      </c>
      <c r="Y17" s="3">
        <v>2.9046311490000002E-3</v>
      </c>
      <c r="Z17" s="3">
        <v>3.3653373300000002E-4</v>
      </c>
      <c r="AA17" s="3">
        <v>2.8998955170000002E-4</v>
      </c>
      <c r="AB17" s="3">
        <v>3.8980720038000001E-3</v>
      </c>
      <c r="AC17" s="3">
        <v>1.9830459E-3</v>
      </c>
      <c r="AD17" s="3">
        <v>9.7672410000000008E-7</v>
      </c>
      <c r="AE17" s="50"/>
      <c r="AF17" s="22">
        <v>192.91200000000001</v>
      </c>
      <c r="AG17" s="22">
        <v>295.97699999999998</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0.6520358249999999</v>
      </c>
      <c r="F18" s="3">
        <v>3.1775625000000002E-2</v>
      </c>
      <c r="G18" s="3">
        <v>5.9738175000000004E-2</v>
      </c>
      <c r="H18" s="3" t="s">
        <v>431</v>
      </c>
      <c r="I18" s="3">
        <v>2.5420499999999999E-2</v>
      </c>
      <c r="J18" s="3">
        <v>2.5420499999999999E-2</v>
      </c>
      <c r="K18" s="3">
        <v>2.5420499999999999E-2</v>
      </c>
      <c r="L18" s="3">
        <v>1.4235480000000002E-2</v>
      </c>
      <c r="M18" s="3">
        <v>8.3887649999999994E-2</v>
      </c>
      <c r="N18" s="3">
        <v>9.4848400076536337E-5</v>
      </c>
      <c r="O18" s="3">
        <v>7.6261499999999999E-3</v>
      </c>
      <c r="P18" s="3">
        <v>1.52523E-4</v>
      </c>
      <c r="Q18" s="3">
        <v>3.8130750000000001E-5</v>
      </c>
      <c r="R18" s="3">
        <v>2.5420499999999997E-4</v>
      </c>
      <c r="S18" s="3">
        <v>2.7962549999999999E-4</v>
      </c>
      <c r="T18" s="3">
        <v>1.01682E-5</v>
      </c>
      <c r="U18" s="3">
        <v>1.3981274999999999E-4</v>
      </c>
      <c r="V18" s="3">
        <v>3.6859725000000003E-2</v>
      </c>
      <c r="W18" s="3">
        <v>1.779435E-3</v>
      </c>
      <c r="X18" s="3">
        <v>2.4149474999999999E-3</v>
      </c>
      <c r="Y18" s="3">
        <v>1.9065374999999999E-2</v>
      </c>
      <c r="Z18" s="3">
        <v>2.1607425E-3</v>
      </c>
      <c r="AA18" s="3">
        <v>1.9065375E-3</v>
      </c>
      <c r="AB18" s="3">
        <v>2.5547602499999995E-2</v>
      </c>
      <c r="AC18" s="3" t="s">
        <v>431</v>
      </c>
      <c r="AD18" s="3" t="s">
        <v>431</v>
      </c>
      <c r="AE18" s="50"/>
      <c r="AF18" s="22">
        <v>1271.0250000000001</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4.4306859999999997E-3</v>
      </c>
      <c r="F20" s="3">
        <v>2.5113199999999999E-5</v>
      </c>
      <c r="G20" s="3">
        <v>3.0135840000000001E-2</v>
      </c>
      <c r="H20" s="3" t="s">
        <v>431</v>
      </c>
      <c r="I20" s="3">
        <v>5.7401600000000003E-5</v>
      </c>
      <c r="J20" s="3">
        <v>1.4171020000000001E-4</v>
      </c>
      <c r="K20" s="3">
        <v>2.0987459999999996E-4</v>
      </c>
      <c r="L20" s="3">
        <v>3.6737024000000003E-6</v>
      </c>
      <c r="M20" s="3">
        <v>1.5606059999999998E-4</v>
      </c>
      <c r="N20" s="3">
        <v>2.6907E-4</v>
      </c>
      <c r="O20" s="3">
        <v>3.2288400000000001E-5</v>
      </c>
      <c r="P20" s="3">
        <v>5.20202E-5</v>
      </c>
      <c r="Q20" s="3">
        <v>2.5651340000000002E-4</v>
      </c>
      <c r="R20" s="3">
        <v>1.6323579999999999E-4</v>
      </c>
      <c r="S20" s="3">
        <v>1.7938E-5</v>
      </c>
      <c r="T20" s="3">
        <v>1.7399859999999998E-4</v>
      </c>
      <c r="U20" s="3">
        <v>8.0721000000000005E-4</v>
      </c>
      <c r="V20" s="3">
        <v>1.5785440000000002E-4</v>
      </c>
      <c r="W20" s="3">
        <v>1.7938000000000001E-4</v>
      </c>
      <c r="X20" s="3">
        <v>2.33194E-8</v>
      </c>
      <c r="Y20" s="3">
        <v>6.6370599999999995E-7</v>
      </c>
      <c r="Z20" s="3">
        <v>5.2020199999999996E-7</v>
      </c>
      <c r="AA20" s="3">
        <v>3.7669800000000002E-8</v>
      </c>
      <c r="AB20" s="3">
        <v>1.2448971999999999E-6</v>
      </c>
      <c r="AC20" s="3">
        <v>1.201846E-4</v>
      </c>
      <c r="AD20" s="3">
        <v>5.9195399999999997E-8</v>
      </c>
      <c r="AE20" s="50"/>
      <c r="AF20" s="22">
        <v>0</v>
      </c>
      <c r="AG20" s="22">
        <v>17.937999999999999</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2.2153429999999998E-3</v>
      </c>
      <c r="F21" s="3">
        <v>1.2556599999999999E-5</v>
      </c>
      <c r="G21" s="3">
        <v>1.506792E-2</v>
      </c>
      <c r="H21" s="3" t="s">
        <v>431</v>
      </c>
      <c r="I21" s="3">
        <v>2.8700800000000001E-5</v>
      </c>
      <c r="J21" s="3">
        <v>7.0855100000000005E-5</v>
      </c>
      <c r="K21" s="3">
        <v>1.0493729999999998E-4</v>
      </c>
      <c r="L21" s="3">
        <v>1.8368512000000002E-6</v>
      </c>
      <c r="M21" s="3">
        <v>7.803029999999999E-5</v>
      </c>
      <c r="N21" s="3">
        <v>1.34535E-4</v>
      </c>
      <c r="O21" s="3">
        <v>1.61442E-5</v>
      </c>
      <c r="P21" s="3">
        <v>2.60101E-5</v>
      </c>
      <c r="Q21" s="3">
        <v>1.2825670000000001E-4</v>
      </c>
      <c r="R21" s="3">
        <v>8.1617899999999997E-5</v>
      </c>
      <c r="S21" s="3">
        <v>8.969E-6</v>
      </c>
      <c r="T21" s="3">
        <v>8.6999299999999992E-5</v>
      </c>
      <c r="U21" s="3">
        <v>4.0360500000000002E-4</v>
      </c>
      <c r="V21" s="3">
        <v>7.8927200000000012E-5</v>
      </c>
      <c r="W21" s="3">
        <v>8.9690000000000004E-5</v>
      </c>
      <c r="X21" s="3">
        <v>1.16597E-8</v>
      </c>
      <c r="Y21" s="3">
        <v>3.3185299999999997E-7</v>
      </c>
      <c r="Z21" s="3">
        <v>2.6010099999999998E-7</v>
      </c>
      <c r="AA21" s="3">
        <v>1.8834900000000001E-8</v>
      </c>
      <c r="AB21" s="3">
        <v>6.2244859999999997E-7</v>
      </c>
      <c r="AC21" s="3">
        <v>6.0092300000000001E-5</v>
      </c>
      <c r="AD21" s="3">
        <v>2.9597699999999998E-8</v>
      </c>
      <c r="AE21" s="50"/>
      <c r="AF21" s="22">
        <v>0</v>
      </c>
      <c r="AG21" s="22">
        <v>8.9689999999999994</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2.9294964999999999E-2</v>
      </c>
      <c r="F24" s="3">
        <v>9.5453169999999993E-3</v>
      </c>
      <c r="G24" s="3">
        <v>8.1696881299999996E-2</v>
      </c>
      <c r="H24" s="3">
        <v>0</v>
      </c>
      <c r="I24" s="3">
        <v>1.4986099999999998E-3</v>
      </c>
      <c r="J24" s="3">
        <v>1.09322042E-2</v>
      </c>
      <c r="K24" s="3">
        <v>1.1560034199999999E-2</v>
      </c>
      <c r="L24" s="3">
        <v>2.9478829120000002E-4</v>
      </c>
      <c r="M24" s="3">
        <v>8.6187469999999988E-2</v>
      </c>
      <c r="N24" s="3">
        <v>4.4552318899999995E-3</v>
      </c>
      <c r="O24" s="3">
        <v>2.8205420099999996E-4</v>
      </c>
      <c r="P24" s="3">
        <v>7.362829999999999E-4</v>
      </c>
      <c r="Q24" s="3">
        <v>3.6405184999999997E-4</v>
      </c>
      <c r="R24" s="3">
        <v>1.21544357E-3</v>
      </c>
      <c r="S24" s="3">
        <v>1.5741178139999997E-3</v>
      </c>
      <c r="T24" s="3">
        <v>1.1667403299999999E-3</v>
      </c>
      <c r="U24" s="3">
        <v>1.6637206999999999E-4</v>
      </c>
      <c r="V24" s="3">
        <v>1.8554984699999999E-2</v>
      </c>
      <c r="W24" s="3">
        <v>1.8235202999999998E-2</v>
      </c>
      <c r="X24" s="3">
        <v>4.2261394999999995E-5</v>
      </c>
      <c r="Y24" s="3">
        <v>3.0670774100000005E-4</v>
      </c>
      <c r="Z24" s="3">
        <v>3.6287152999999999E-5</v>
      </c>
      <c r="AA24" s="3">
        <v>3.1801765000000002E-5</v>
      </c>
      <c r="AB24" s="3">
        <v>4.1705805400000005E-4</v>
      </c>
      <c r="AC24" s="3">
        <v>5.5607799999999986E-5</v>
      </c>
      <c r="AD24" s="3">
        <v>1.5247299999999999E-5</v>
      </c>
      <c r="AE24" s="50"/>
      <c r="AF24" s="22">
        <v>66.984999999999999</v>
      </c>
      <c r="AG24" s="22">
        <v>89.69</v>
      </c>
      <c r="AH24" s="22" t="s">
        <v>431</v>
      </c>
      <c r="AI24" s="22" t="s">
        <v>431</v>
      </c>
      <c r="AJ24" s="22" t="s">
        <v>431</v>
      </c>
      <c r="AK24" s="22" t="s">
        <v>432</v>
      </c>
      <c r="AL24" s="39" t="s">
        <v>49</v>
      </c>
    </row>
    <row r="25" spans="1:38" ht="26.25" customHeight="1" thickBot="1" x14ac:dyDescent="0.25">
      <c r="A25" s="118" t="s">
        <v>73</v>
      </c>
      <c r="B25" s="118" t="s">
        <v>74</v>
      </c>
      <c r="C25" s="119" t="s">
        <v>75</v>
      </c>
      <c r="D25" s="59"/>
      <c r="E25" s="3">
        <v>2.7024799999999998E-2</v>
      </c>
      <c r="F25" s="3">
        <v>1.6280000000000001E-3</v>
      </c>
      <c r="G25" s="3">
        <v>2.6048E-3</v>
      </c>
      <c r="H25" s="3" t="s">
        <v>433</v>
      </c>
      <c r="I25" s="3">
        <v>2.2791999999999997E-4</v>
      </c>
      <c r="J25" s="3">
        <v>2.2791999999999997E-4</v>
      </c>
      <c r="K25" s="3">
        <v>2.2791999999999997E-4</v>
      </c>
      <c r="L25" s="3" t="s">
        <v>433</v>
      </c>
      <c r="M25" s="3">
        <v>3.8420799999999998E-2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118.085352</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0.47098401191810368</v>
      </c>
      <c r="F27" s="3">
        <v>0.49627495733127913</v>
      </c>
      <c r="G27" s="3" t="s">
        <v>433</v>
      </c>
      <c r="H27" s="3">
        <v>5.4570072748823507E-2</v>
      </c>
      <c r="I27" s="3">
        <v>5.5172627113733042E-3</v>
      </c>
      <c r="J27" s="3">
        <v>5.5172627113733042E-3</v>
      </c>
      <c r="K27" s="3">
        <v>5.5172627113733042E-3</v>
      </c>
      <c r="L27" s="3" t="s">
        <v>433</v>
      </c>
      <c r="M27" s="3">
        <v>4.1741128268144054</v>
      </c>
      <c r="N27" s="3">
        <v>1.7898283559725915E-3</v>
      </c>
      <c r="O27" s="3" t="s">
        <v>433</v>
      </c>
      <c r="P27" s="3" t="s">
        <v>433</v>
      </c>
      <c r="Q27" s="3" t="s">
        <v>433</v>
      </c>
      <c r="R27" s="3" t="s">
        <v>433</v>
      </c>
      <c r="S27" s="3" t="s">
        <v>433</v>
      </c>
      <c r="T27" s="3" t="s">
        <v>433</v>
      </c>
      <c r="U27" s="3" t="s">
        <v>433</v>
      </c>
      <c r="V27" s="3" t="s">
        <v>433</v>
      </c>
      <c r="W27" s="3" t="s">
        <v>433</v>
      </c>
      <c r="X27" s="3">
        <v>3.3941399242864832E-4</v>
      </c>
      <c r="Y27" s="3">
        <v>4.6060153971680791E-4</v>
      </c>
      <c r="Z27" s="3">
        <v>2.2978116883290038E-4</v>
      </c>
      <c r="AA27" s="3">
        <v>5.0587826849696183E-4</v>
      </c>
      <c r="AB27" s="3">
        <v>1.5356749694753185E-3</v>
      </c>
      <c r="AC27" s="3" t="s">
        <v>433</v>
      </c>
      <c r="AD27" s="3" t="s">
        <v>433</v>
      </c>
      <c r="AE27" s="50"/>
      <c r="AF27" s="22">
        <v>2329.6821285884789</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2.1990933185815933E-2</v>
      </c>
      <c r="F28" s="3">
        <v>1.2985166420089027E-2</v>
      </c>
      <c r="G28" s="3" t="s">
        <v>433</v>
      </c>
      <c r="H28" s="3">
        <v>5.6792988066749932E-4</v>
      </c>
      <c r="I28" s="3">
        <v>1.1671495032952622E-3</v>
      </c>
      <c r="J28" s="3">
        <v>1.1671495032952622E-3</v>
      </c>
      <c r="K28" s="3">
        <v>1.1671495032952622E-3</v>
      </c>
      <c r="L28" s="3" t="s">
        <v>433</v>
      </c>
      <c r="M28" s="3">
        <v>0.12883664142047704</v>
      </c>
      <c r="N28" s="3">
        <v>6.6048761460660573E-5</v>
      </c>
      <c r="O28" s="3" t="s">
        <v>433</v>
      </c>
      <c r="P28" s="3" t="s">
        <v>433</v>
      </c>
      <c r="Q28" s="3" t="s">
        <v>433</v>
      </c>
      <c r="R28" s="3" t="s">
        <v>433</v>
      </c>
      <c r="S28" s="3" t="s">
        <v>433</v>
      </c>
      <c r="T28" s="3" t="s">
        <v>433</v>
      </c>
      <c r="U28" s="3" t="s">
        <v>433</v>
      </c>
      <c r="V28" s="3" t="s">
        <v>433</v>
      </c>
      <c r="W28" s="3" t="s">
        <v>433</v>
      </c>
      <c r="X28" s="3">
        <v>1.5359028948252974E-5</v>
      </c>
      <c r="Y28" s="3">
        <v>1.7500387389749316E-5</v>
      </c>
      <c r="Z28" s="3">
        <v>9.012800749975319E-6</v>
      </c>
      <c r="AA28" s="3">
        <v>1.7541351104347389E-5</v>
      </c>
      <c r="AB28" s="3">
        <v>5.9413568192324999E-5</v>
      </c>
      <c r="AC28" s="3" t="s">
        <v>433</v>
      </c>
      <c r="AD28" s="3" t="s">
        <v>433</v>
      </c>
      <c r="AE28" s="50"/>
      <c r="AF28" s="22">
        <v>68.423053184300272</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1.8526503133233816</v>
      </c>
      <c r="F29" s="3">
        <v>0.42166936138214756</v>
      </c>
      <c r="G29" s="3" t="s">
        <v>433</v>
      </c>
      <c r="H29" s="3">
        <v>3.2425796010797422E-3</v>
      </c>
      <c r="I29" s="3">
        <v>4.4975079800351328E-2</v>
      </c>
      <c r="J29" s="3">
        <v>4.4975079800351328E-2</v>
      </c>
      <c r="K29" s="3">
        <v>4.4975079800351328E-2</v>
      </c>
      <c r="L29" s="3" t="s">
        <v>433</v>
      </c>
      <c r="M29" s="3">
        <v>2.6653913614423734</v>
      </c>
      <c r="N29" s="3">
        <v>2.8571307458354028E-3</v>
      </c>
      <c r="O29" s="3" t="s">
        <v>433</v>
      </c>
      <c r="P29" s="3" t="s">
        <v>433</v>
      </c>
      <c r="Q29" s="3" t="s">
        <v>433</v>
      </c>
      <c r="R29" s="3" t="s">
        <v>433</v>
      </c>
      <c r="S29" s="3" t="s">
        <v>433</v>
      </c>
      <c r="T29" s="3" t="s">
        <v>433</v>
      </c>
      <c r="U29" s="3" t="s">
        <v>433</v>
      </c>
      <c r="V29" s="3" t="s">
        <v>433</v>
      </c>
      <c r="W29" s="3" t="s">
        <v>433</v>
      </c>
      <c r="X29" s="3">
        <v>2.5737055278949168E-4</v>
      </c>
      <c r="Y29" s="3">
        <v>1.5892523479941814E-3</v>
      </c>
      <c r="Z29" s="3">
        <v>1.7660151026404807E-3</v>
      </c>
      <c r="AA29" s="3">
        <v>4.1393289439900055E-4</v>
      </c>
      <c r="AB29" s="3">
        <v>4.0265708978231545E-3</v>
      </c>
      <c r="AC29" s="3" t="s">
        <v>433</v>
      </c>
      <c r="AD29" s="3" t="s">
        <v>433</v>
      </c>
      <c r="AE29" s="50"/>
      <c r="AF29" s="22">
        <v>2558.6036692498228</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1.1695741994203505E-3</v>
      </c>
      <c r="F30" s="3">
        <v>2.3144887018649713E-2</v>
      </c>
      <c r="G30" s="3" t="s">
        <v>433</v>
      </c>
      <c r="H30" s="3">
        <v>1.0392300868343477E-5</v>
      </c>
      <c r="I30" s="3">
        <v>3.8750952390433308E-4</v>
      </c>
      <c r="J30" s="3">
        <v>3.8750952390433308E-4</v>
      </c>
      <c r="K30" s="3">
        <v>3.8750952390433308E-4</v>
      </c>
      <c r="L30" s="3" t="s">
        <v>433</v>
      </c>
      <c r="M30" s="3">
        <v>8.7665222748721155E-2</v>
      </c>
      <c r="N30" s="3">
        <v>5.812642858564995E-6</v>
      </c>
      <c r="O30" s="3" t="s">
        <v>433</v>
      </c>
      <c r="P30" s="3" t="s">
        <v>433</v>
      </c>
      <c r="Q30" s="3" t="s">
        <v>433</v>
      </c>
      <c r="R30" s="3" t="s">
        <v>433</v>
      </c>
      <c r="S30" s="3" t="s">
        <v>433</v>
      </c>
      <c r="T30" s="3" t="s">
        <v>433</v>
      </c>
      <c r="U30" s="3" t="s">
        <v>433</v>
      </c>
      <c r="V30" s="3" t="s">
        <v>433</v>
      </c>
      <c r="W30" s="3" t="s">
        <v>433</v>
      </c>
      <c r="X30" s="3">
        <v>1.4795818185438169E-6</v>
      </c>
      <c r="Y30" s="3">
        <v>1.6557225112276046E-6</v>
      </c>
      <c r="Z30" s="3">
        <v>1.1977567102497564E-6</v>
      </c>
      <c r="AA30" s="3">
        <v>1.7966350653746352E-6</v>
      </c>
      <c r="AB30" s="3">
        <v>6.1296961053958131E-6</v>
      </c>
      <c r="AC30" s="3" t="s">
        <v>433</v>
      </c>
      <c r="AD30" s="3" t="s">
        <v>433</v>
      </c>
      <c r="AE30" s="50"/>
      <c r="AF30" s="22">
        <v>7.8541489773983413</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0.14823947980284521</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0.13163342369999997</v>
      </c>
      <c r="J32" s="3">
        <v>3.1893932399999998E-2</v>
      </c>
      <c r="K32" s="3">
        <v>4.2024557850000005E-2</v>
      </c>
      <c r="L32" s="3">
        <v>1.3163342369999999E-2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1105.8579999999999</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1.0503895800000001E-2</v>
      </c>
      <c r="J33" s="3">
        <v>1.30188775E-2</v>
      </c>
      <c r="K33" s="3">
        <v>1.8566376249999999E-2</v>
      </c>
      <c r="L33" s="3">
        <v>1.0503895800000002E-3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7.2959999999999997E-2</v>
      </c>
      <c r="F36" s="3">
        <v>1.4154999999999999E-2</v>
      </c>
      <c r="G36" s="3" t="s">
        <v>434</v>
      </c>
      <c r="H36" s="3">
        <v>1.33E-5</v>
      </c>
      <c r="I36" s="3">
        <v>8.7399999999999995E-3</v>
      </c>
      <c r="J36" s="3">
        <v>8.7399999999999995E-3</v>
      </c>
      <c r="K36" s="3">
        <v>8.7399999999999995E-3</v>
      </c>
      <c r="L36" s="3" t="s">
        <v>433</v>
      </c>
      <c r="M36" s="3">
        <v>3.7620000000000001E-2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81.149000000000001</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0.140366084</v>
      </c>
      <c r="F39" s="3">
        <v>4.0499825526699978E-2</v>
      </c>
      <c r="G39" s="3">
        <v>0.26928611888797899</v>
      </c>
      <c r="H39" s="3">
        <v>1.1204235322929978E-3</v>
      </c>
      <c r="I39" s="3">
        <v>4.1178038734239988E-2</v>
      </c>
      <c r="J39" s="3">
        <v>4.4741305885506989E-2</v>
      </c>
      <c r="K39" s="3">
        <v>4.6962333905129994E-2</v>
      </c>
      <c r="L39" s="3">
        <v>6.3286362215871977E-3</v>
      </c>
      <c r="M39" s="3">
        <v>0.31203487674072994</v>
      </c>
      <c r="N39" s="3">
        <v>3.9598198382067802E-2</v>
      </c>
      <c r="O39" s="3">
        <v>4.5377776722156996E-2</v>
      </c>
      <c r="P39" s="3">
        <v>2.3139659615698401E-3</v>
      </c>
      <c r="Q39" s="3">
        <v>1.3020105262469101E-3</v>
      </c>
      <c r="R39" s="3">
        <v>7.5355874930469989E-3</v>
      </c>
      <c r="S39" s="3">
        <v>6.0936803025339993E-3</v>
      </c>
      <c r="T39" s="3">
        <v>4.0847917434177997E-2</v>
      </c>
      <c r="U39" s="3">
        <v>5.6140025854450003E-4</v>
      </c>
      <c r="V39" s="3">
        <v>7.8241939149567966E-2</v>
      </c>
      <c r="W39" s="3">
        <v>5.8828907171708897E-2</v>
      </c>
      <c r="X39" s="3">
        <v>3.0727697975399938E-4</v>
      </c>
      <c r="Y39" s="3">
        <v>4.8502834319519907E-4</v>
      </c>
      <c r="Z39" s="3">
        <v>1.518600625345997E-4</v>
      </c>
      <c r="AA39" s="3">
        <v>1.2119739700399977E-4</v>
      </c>
      <c r="AB39" s="3">
        <v>1.0653627824877979E-3</v>
      </c>
      <c r="AC39" s="3">
        <v>3.2939208394499968E-4</v>
      </c>
      <c r="AD39" s="3">
        <v>5.2386963025339991E-5</v>
      </c>
      <c r="AE39" s="50"/>
      <c r="AF39" s="22">
        <v>296.45</v>
      </c>
      <c r="AG39" s="22">
        <v>287.00799999999998</v>
      </c>
      <c r="AH39" s="22" t="s">
        <v>431</v>
      </c>
      <c r="AI39" s="22">
        <v>30.281717088999944</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0.31980470100000002</v>
      </c>
      <c r="F41" s="3">
        <v>1.8677282009374407</v>
      </c>
      <c r="G41" s="3">
        <v>0.39800796092237278</v>
      </c>
      <c r="H41" s="3">
        <v>0.22494641401161769</v>
      </c>
      <c r="I41" s="3">
        <v>1.0205068057799684</v>
      </c>
      <c r="J41" s="3">
        <v>1.0440428372133428</v>
      </c>
      <c r="K41" s="3">
        <v>1.0886721058912163</v>
      </c>
      <c r="L41" s="3">
        <v>0.28326136536239116</v>
      </c>
      <c r="M41" s="3">
        <v>3.8225788293411376</v>
      </c>
      <c r="N41" s="3">
        <v>0.20775812393136689</v>
      </c>
      <c r="O41" s="3">
        <v>0.21123498514462241</v>
      </c>
      <c r="P41" s="3">
        <v>5.8305906742298899E-3</v>
      </c>
      <c r="Q41" s="3">
        <v>2.7779282341137126E-3</v>
      </c>
      <c r="R41" s="3">
        <v>0.15260504415587048</v>
      </c>
      <c r="S41" s="3">
        <v>4.4290734366748817E-2</v>
      </c>
      <c r="T41" s="3">
        <v>0.1257294666222496</v>
      </c>
      <c r="U41" s="3">
        <v>3.6603530055624011E-3</v>
      </c>
      <c r="V41" s="3">
        <v>3.1877674392958988</v>
      </c>
      <c r="W41" s="3">
        <v>6.5957974281112483E-2</v>
      </c>
      <c r="X41" s="3">
        <v>6.0798009360201521E-2</v>
      </c>
      <c r="Y41" s="3">
        <v>9.7287309111042136E-2</v>
      </c>
      <c r="Z41" s="3">
        <v>3.0399663296278912E-2</v>
      </c>
      <c r="AA41" s="3">
        <v>2.4319853390073708E-2</v>
      </c>
      <c r="AB41" s="3">
        <v>0.21280483515759627</v>
      </c>
      <c r="AC41" s="3">
        <v>3.0581862907224009E-2</v>
      </c>
      <c r="AD41" s="3">
        <v>4.1520817006748811E-4</v>
      </c>
      <c r="AE41" s="50"/>
      <c r="AF41" s="22">
        <v>877.78</v>
      </c>
      <c r="AG41" s="22">
        <v>295.97699999999998</v>
      </c>
      <c r="AH41" s="22" t="s">
        <v>431</v>
      </c>
      <c r="AI41" s="22">
        <v>6079.6328111248022</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2.0807640000000002E-2</v>
      </c>
      <c r="F43" s="3">
        <v>3.0633399999999999E-3</v>
      </c>
      <c r="G43" s="3">
        <v>4.3229126000000001E-3</v>
      </c>
      <c r="H43" s="3" t="s">
        <v>431</v>
      </c>
      <c r="I43" s="3">
        <v>8.8890840000000002E-4</v>
      </c>
      <c r="J43" s="3">
        <v>1.0248684000000001E-3</v>
      </c>
      <c r="K43" s="3">
        <v>1.0248684000000001E-3</v>
      </c>
      <c r="L43" s="3">
        <v>4.6057680000000003E-4</v>
      </c>
      <c r="M43" s="3">
        <v>6.9343799999999995E-3</v>
      </c>
      <c r="N43" s="3">
        <v>3.6359157999999998E-4</v>
      </c>
      <c r="O43" s="3">
        <v>6.7980844020000004E-3</v>
      </c>
      <c r="P43" s="3">
        <v>1.3910000000000001E-5</v>
      </c>
      <c r="Q43" s="3">
        <v>3.2038000000000001E-5</v>
      </c>
      <c r="R43" s="3">
        <v>4.5441914E-4</v>
      </c>
      <c r="S43" s="3">
        <v>1.36203828E-4</v>
      </c>
      <c r="T43" s="3">
        <v>5.6662191399999996E-3</v>
      </c>
      <c r="U43" s="3">
        <v>9.9712399999999998E-6</v>
      </c>
      <c r="V43" s="3">
        <v>8.8421940000000003E-4</v>
      </c>
      <c r="W43" s="3">
        <v>1.348736E-4</v>
      </c>
      <c r="X43" s="3">
        <v>7.4732160000000003E-7</v>
      </c>
      <c r="Y43" s="3">
        <v>3.4900600000000002E-7</v>
      </c>
      <c r="Z43" s="3">
        <v>1.7113800000000003E-7</v>
      </c>
      <c r="AA43" s="3">
        <v>1.1125280000000001E-7</v>
      </c>
      <c r="AB43" s="3">
        <v>1.3787184000000001E-6</v>
      </c>
      <c r="AC43" s="3">
        <v>5.8916000000000006E-9</v>
      </c>
      <c r="AD43" s="3">
        <v>3.2068560000000002E-7</v>
      </c>
      <c r="AE43" s="50"/>
      <c r="AF43" s="22">
        <v>139.1</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8.09E-3</v>
      </c>
      <c r="J48" s="3">
        <v>6.7956000000000003E-2</v>
      </c>
      <c r="K48" s="3">
        <v>0.14400199999999999</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1.6180000000000001</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0.20503271808888535</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6.3522150000000002</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5.6952000000000001E-3</v>
      </c>
      <c r="J58" s="3">
        <v>2.8476000000000001E-2</v>
      </c>
      <c r="K58" s="3">
        <v>7.3223999999999997E-2</v>
      </c>
      <c r="L58" s="3">
        <v>2.6197920000000001E-3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8.1359999999999992</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4.0102103182502883E-3</v>
      </c>
      <c r="J60" s="3">
        <v>4.0102103182502881E-2</v>
      </c>
      <c r="K60" s="3">
        <v>8.1808290492305868E-2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802.04206365005768</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2.7156560000000003E-3</v>
      </c>
      <c r="G72" s="3">
        <v>3.5421599999999999E-3</v>
      </c>
      <c r="H72" s="3" t="s">
        <v>432</v>
      </c>
      <c r="I72" s="3">
        <v>1.2397559999999998E-3</v>
      </c>
      <c r="J72" s="3">
        <v>1.4168639999999999E-3</v>
      </c>
      <c r="K72" s="3">
        <v>1.77108E-3</v>
      </c>
      <c r="L72" s="3">
        <v>4.4631215999999999E-4</v>
      </c>
      <c r="M72" s="3">
        <v>0.1003612</v>
      </c>
      <c r="N72" s="3">
        <v>0.15349360000000001</v>
      </c>
      <c r="O72" s="3">
        <v>1.18072E-2</v>
      </c>
      <c r="P72" s="3">
        <v>2.9518000000000001E-3</v>
      </c>
      <c r="Q72" s="3">
        <v>8.8553999999999987E-4</v>
      </c>
      <c r="R72" s="3">
        <v>5.9036000000000002E-3</v>
      </c>
      <c r="S72" s="3">
        <v>1.1807199999999999E-3</v>
      </c>
      <c r="T72" s="3">
        <v>4.1325199999999992E-2</v>
      </c>
      <c r="U72" s="3" t="s">
        <v>432</v>
      </c>
      <c r="V72" s="3">
        <v>0.21252959999999999</v>
      </c>
      <c r="W72" s="3">
        <v>0.17710799999999999</v>
      </c>
      <c r="X72" s="3" t="s">
        <v>432</v>
      </c>
      <c r="Y72" s="3" t="s">
        <v>432</v>
      </c>
      <c r="Z72" s="3" t="s">
        <v>432</v>
      </c>
      <c r="AA72" s="3" t="s">
        <v>432</v>
      </c>
      <c r="AB72" s="3">
        <v>2.8337279999999996E-5</v>
      </c>
      <c r="AC72" s="3" t="s">
        <v>432</v>
      </c>
      <c r="AD72" s="3">
        <v>1.4759000000000002E-4</v>
      </c>
      <c r="AE72" s="50"/>
      <c r="AF72" s="22">
        <v>0</v>
      </c>
      <c r="AG72" s="22">
        <v>0</v>
      </c>
      <c r="AH72" s="22">
        <v>0</v>
      </c>
      <c r="AI72" s="22">
        <v>0</v>
      </c>
      <c r="AJ72" s="22">
        <v>0</v>
      </c>
      <c r="AK72" s="22">
        <v>59.036000000000001</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0.12021270000000001</v>
      </c>
      <c r="F74" s="3" t="s">
        <v>433</v>
      </c>
      <c r="G74" s="3">
        <v>0.60106349999999997</v>
      </c>
      <c r="H74" s="3" t="s">
        <v>433</v>
      </c>
      <c r="I74" s="3">
        <v>4.8085080000000009E-2</v>
      </c>
      <c r="J74" s="3">
        <v>6.0106350000000003E-2</v>
      </c>
      <c r="K74" s="3">
        <v>7.212761999999999E-2</v>
      </c>
      <c r="L74" s="3">
        <v>1.1059568400000003E-3</v>
      </c>
      <c r="M74" s="3">
        <v>14.425523999999999</v>
      </c>
      <c r="N74" s="3" t="s">
        <v>433</v>
      </c>
      <c r="O74" s="3" t="s">
        <v>433</v>
      </c>
      <c r="P74" s="3" t="s">
        <v>433</v>
      </c>
      <c r="Q74" s="3" t="s">
        <v>433</v>
      </c>
      <c r="R74" s="3" t="s">
        <v>433</v>
      </c>
      <c r="S74" s="3" t="s">
        <v>433</v>
      </c>
      <c r="T74" s="3" t="s">
        <v>433</v>
      </c>
      <c r="U74" s="3" t="s">
        <v>433</v>
      </c>
      <c r="V74" s="3" t="s">
        <v>433</v>
      </c>
      <c r="W74" s="3" t="s">
        <v>433</v>
      </c>
      <c r="X74" s="3">
        <v>1.93542447E-4</v>
      </c>
      <c r="Y74" s="3">
        <v>2.4042539999999998E-3</v>
      </c>
      <c r="Z74" s="3">
        <v>2.4042539999999998E-3</v>
      </c>
      <c r="AA74" s="3">
        <v>1.2021269999999999E-3</v>
      </c>
      <c r="AB74" s="3">
        <v>6.2041774469999995E-3</v>
      </c>
      <c r="AC74" s="3" t="s">
        <v>433</v>
      </c>
      <c r="AD74" s="3" t="s">
        <v>432</v>
      </c>
      <c r="AE74" s="50"/>
      <c r="AF74" s="22">
        <v>0</v>
      </c>
      <c r="AG74" s="22">
        <v>0</v>
      </c>
      <c r="AH74" s="22">
        <v>0</v>
      </c>
      <c r="AI74" s="22">
        <v>0</v>
      </c>
      <c r="AJ74" s="22">
        <v>0</v>
      </c>
      <c r="AK74" s="22">
        <v>120.2127</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0.7346568</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0.61221400000000004</v>
      </c>
      <c r="AL82" s="39" t="s">
        <v>219</v>
      </c>
    </row>
    <row r="83" spans="1:38" ht="26.25" hidden="1" customHeight="1" outlineLevel="1" thickBot="1" x14ac:dyDescent="0.25">
      <c r="A83" s="112" t="s">
        <v>53</v>
      </c>
      <c r="B83" s="116" t="s">
        <v>211</v>
      </c>
      <c r="C83" s="115" t="s">
        <v>212</v>
      </c>
      <c r="D83" s="59"/>
      <c r="E83" s="3" t="s">
        <v>432</v>
      </c>
      <c r="F83" s="3">
        <v>1.9416E-4</v>
      </c>
      <c r="G83" s="3" t="s">
        <v>432</v>
      </c>
      <c r="H83" s="3" t="s">
        <v>432</v>
      </c>
      <c r="I83" s="3">
        <v>1.2135E-3</v>
      </c>
      <c r="J83" s="3">
        <v>2.427E-2</v>
      </c>
      <c r="K83" s="3">
        <v>0.18202500000000002</v>
      </c>
      <c r="L83" s="3">
        <v>6.9169499999999996E-5</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12.135</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4.138182639547245E-2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0.20690913197736224</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0.167826</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83.912999999999997</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6.3341383328878134E-2</v>
      </c>
      <c r="F99" s="3">
        <v>1.0050639106508703</v>
      </c>
      <c r="G99" s="3" t="s">
        <v>432</v>
      </c>
      <c r="H99" s="3">
        <v>2.2540559706121859</v>
      </c>
      <c r="I99" s="3">
        <v>7.8686499777562854E-2</v>
      </c>
      <c r="J99" s="3">
        <v>7.8686499777562854E-2</v>
      </c>
      <c r="K99" s="3">
        <v>0.1723609042746615</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124.89920599613153</v>
      </c>
      <c r="AL99" s="39" t="s">
        <v>245</v>
      </c>
    </row>
    <row r="100" spans="1:38" ht="26.25" hidden="1" customHeight="1" outlineLevel="1" thickBot="1" x14ac:dyDescent="0.25">
      <c r="A100" s="107" t="s">
        <v>243</v>
      </c>
      <c r="B100" s="107" t="s">
        <v>246</v>
      </c>
      <c r="C100" s="108" t="s">
        <v>408</v>
      </c>
      <c r="D100" s="63"/>
      <c r="E100" s="3">
        <v>7.3270207462862672E-3</v>
      </c>
      <c r="F100" s="3">
        <v>0.18029736800193422</v>
      </c>
      <c r="G100" s="3" t="s">
        <v>432</v>
      </c>
      <c r="H100" s="3">
        <v>0.32165210626885887</v>
      </c>
      <c r="I100" s="3">
        <v>1.3514794381044488E-2</v>
      </c>
      <c r="J100" s="3">
        <v>1.3514794381044488E-2</v>
      </c>
      <c r="K100" s="3">
        <v>2.9532328462282396E-2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50.054794003868473</v>
      </c>
      <c r="AL100" s="39" t="s">
        <v>245</v>
      </c>
    </row>
    <row r="101" spans="1:38" ht="26.25" hidden="1" customHeight="1" outlineLevel="1" thickBot="1" x14ac:dyDescent="0.25">
      <c r="A101" s="107" t="s">
        <v>243</v>
      </c>
      <c r="B101" s="107" t="s">
        <v>247</v>
      </c>
      <c r="C101" s="108" t="s">
        <v>248</v>
      </c>
      <c r="D101" s="63"/>
      <c r="E101" s="3">
        <v>3.0240840000000002E-3</v>
      </c>
      <c r="F101" s="3">
        <v>4.2589183000000003E-2</v>
      </c>
      <c r="G101" s="3" t="s">
        <v>432</v>
      </c>
      <c r="H101" s="3">
        <v>0.1008028</v>
      </c>
      <c r="I101" s="3">
        <v>1.5120419999999999E-2</v>
      </c>
      <c r="J101" s="3">
        <v>1.5120419999999999E-2</v>
      </c>
      <c r="K101" s="3">
        <v>3.5280980000000003E-2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252.00700000000001</v>
      </c>
      <c r="AL101" s="39" t="s">
        <v>245</v>
      </c>
    </row>
    <row r="102" spans="1:38" ht="26.25" hidden="1" customHeight="1" outlineLevel="1" thickBot="1" x14ac:dyDescent="0.25">
      <c r="A102" s="107" t="s">
        <v>243</v>
      </c>
      <c r="B102" s="107" t="s">
        <v>249</v>
      </c>
      <c r="C102" s="108" t="s">
        <v>386</v>
      </c>
      <c r="D102" s="63"/>
      <c r="E102" s="3">
        <v>8.3184080804019084E-3</v>
      </c>
      <c r="F102" s="3">
        <v>3.3252201770271807E-2</v>
      </c>
      <c r="G102" s="3" t="s">
        <v>432</v>
      </c>
      <c r="H102" s="3">
        <v>0.23797566373386583</v>
      </c>
      <c r="I102" s="3">
        <v>3.8659101154450604E-3</v>
      </c>
      <c r="J102" s="3">
        <v>3.8659101154450604E-3</v>
      </c>
      <c r="K102" s="3">
        <v>1.7578765011954139E-2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23.879000000000001</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3.6373200000000002E-4</v>
      </c>
      <c r="F104" s="3">
        <v>1.6428562000000001E-2</v>
      </c>
      <c r="G104" s="3" t="s">
        <v>432</v>
      </c>
      <c r="H104" s="3">
        <v>1.21244E-2</v>
      </c>
      <c r="I104" s="3">
        <v>1.8186599999999997E-3</v>
      </c>
      <c r="J104" s="3">
        <v>1.8186599999999997E-3</v>
      </c>
      <c r="K104" s="3">
        <v>4.2435399999999996E-3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30.311</v>
      </c>
      <c r="AL104" s="39" t="s">
        <v>245</v>
      </c>
    </row>
    <row r="105" spans="1:38" ht="26.25" hidden="1" customHeight="1" outlineLevel="1" thickBot="1" x14ac:dyDescent="0.25">
      <c r="A105" s="107" t="s">
        <v>243</v>
      </c>
      <c r="B105" s="107" t="s">
        <v>254</v>
      </c>
      <c r="C105" s="108" t="s">
        <v>255</v>
      </c>
      <c r="D105" s="63"/>
      <c r="E105" s="3">
        <v>2.2569999999999999E-3</v>
      </c>
      <c r="F105" s="3">
        <v>3.8594700000000003E-2</v>
      </c>
      <c r="G105" s="3" t="s">
        <v>432</v>
      </c>
      <c r="H105" s="3">
        <v>6.3196000000000002E-2</v>
      </c>
      <c r="I105" s="3">
        <v>1.9861599999999998E-3</v>
      </c>
      <c r="J105" s="3">
        <v>1.9861599999999998E-3</v>
      </c>
      <c r="K105" s="3">
        <v>4.3334399999999992E-3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9.0280000000000005</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9.1330249784262463E-3</v>
      </c>
      <c r="F107" s="3">
        <v>0.10763922296002362</v>
      </c>
      <c r="G107" s="3" t="s">
        <v>432</v>
      </c>
      <c r="H107" s="3">
        <v>0.1043774283248714</v>
      </c>
      <c r="I107" s="3">
        <v>2.609435708121785E-2</v>
      </c>
      <c r="J107" s="3">
        <v>2.609435708121785E-2</v>
      </c>
      <c r="K107" s="3">
        <v>0.12394819613578478</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652.35892703044624</v>
      </c>
      <c r="AL107" s="39" t="s">
        <v>245</v>
      </c>
    </row>
    <row r="108" spans="1:38" ht="26.25" hidden="1" customHeight="1" outlineLevel="1" thickBot="1" x14ac:dyDescent="0.25">
      <c r="A108" s="107" t="s">
        <v>243</v>
      </c>
      <c r="B108" s="107" t="s">
        <v>259</v>
      </c>
      <c r="C108" s="108" t="s">
        <v>380</v>
      </c>
      <c r="D108" s="63"/>
      <c r="E108" s="3">
        <v>6.2678315747923055E-3</v>
      </c>
      <c r="F108" s="3">
        <v>2.5071326299169222E-2</v>
      </c>
      <c r="G108" s="3" t="s">
        <v>432</v>
      </c>
      <c r="H108" s="3">
        <v>3.0178448323074068E-2</v>
      </c>
      <c r="I108" s="3">
        <v>4.6428382035498565E-3</v>
      </c>
      <c r="J108" s="3">
        <v>4.6428382035498565E-3</v>
      </c>
      <c r="K108" s="3">
        <v>9.285676407099713E-3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232.14191017749283</v>
      </c>
      <c r="AL108" s="39" t="s">
        <v>245</v>
      </c>
    </row>
    <row r="109" spans="1:38" ht="26.25" hidden="1" customHeight="1" outlineLevel="1" thickBot="1" x14ac:dyDescent="0.25">
      <c r="A109" s="107" t="s">
        <v>243</v>
      </c>
      <c r="B109" s="107" t="s">
        <v>260</v>
      </c>
      <c r="C109" s="108" t="s">
        <v>381</v>
      </c>
      <c r="D109" s="63"/>
      <c r="E109" s="3">
        <v>6.9195640897526067E-5</v>
      </c>
      <c r="F109" s="3">
        <v>1.253209940699639E-3</v>
      </c>
      <c r="G109" s="3" t="s">
        <v>432</v>
      </c>
      <c r="H109" s="3">
        <v>1.4351688482449852E-3</v>
      </c>
      <c r="I109" s="3">
        <v>2.8190816661955066E-4</v>
      </c>
      <c r="J109" s="3">
        <v>2.8190816661955066E-4</v>
      </c>
      <c r="K109" s="3">
        <v>2.8190816661955066E-4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2.562801514723188</v>
      </c>
      <c r="AL109" s="39" t="s">
        <v>245</v>
      </c>
    </row>
    <row r="110" spans="1:38" ht="26.25" hidden="1" customHeight="1" outlineLevel="1" thickBot="1" x14ac:dyDescent="0.25">
      <c r="A110" s="107" t="s">
        <v>243</v>
      </c>
      <c r="B110" s="107" t="s">
        <v>261</v>
      </c>
      <c r="C110" s="108" t="s">
        <v>382</v>
      </c>
      <c r="D110" s="63"/>
      <c r="E110" s="3">
        <v>1.4906806386689156E-5</v>
      </c>
      <c r="F110" s="3">
        <v>1.4578856646181996E-3</v>
      </c>
      <c r="G110" s="3" t="s">
        <v>432</v>
      </c>
      <c r="H110" s="3">
        <v>8.9440838320134931E-4</v>
      </c>
      <c r="I110" s="3">
        <v>7.1552670656107936E-4</v>
      </c>
      <c r="J110" s="3">
        <v>7.1552670656107936E-4</v>
      </c>
      <c r="K110" s="3">
        <v>7.1552670656107936E-4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2.9813612773378315</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2.1967713673116347E-2</v>
      </c>
      <c r="F112" s="3" t="s">
        <v>432</v>
      </c>
      <c r="G112" s="3" t="s">
        <v>432</v>
      </c>
      <c r="H112" s="3">
        <v>8.2378926274186276E-2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482000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1.5469134668960951</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0.93059129439071575</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1.1522357251199999</v>
      </c>
      <c r="G125" s="3" t="s">
        <v>432</v>
      </c>
      <c r="H125" s="3" t="s">
        <v>432</v>
      </c>
      <c r="I125" s="3">
        <v>1.0562160813600001E-2</v>
      </c>
      <c r="J125" s="3">
        <v>7.0094339944799994E-2</v>
      </c>
      <c r="K125" s="3">
        <v>0.14819031686959999</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320.06547919999997</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0.15163831886336684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10.326319525268707</v>
      </c>
      <c r="F141" s="16">
        <f t="shared" ref="F141:AD141" si="0">SUM(F14:F140)</f>
        <v>8.4115446663744624</v>
      </c>
      <c r="G141" s="16">
        <f t="shared" si="0"/>
        <v>53.602535250159363</v>
      </c>
      <c r="H141" s="16">
        <f t="shared" si="0"/>
        <v>5.971054194130649</v>
      </c>
      <c r="I141" s="16">
        <f t="shared" si="0"/>
        <v>1.9904796247169836</v>
      </c>
      <c r="J141" s="16">
        <f t="shared" si="0"/>
        <v>2.4774382834970772</v>
      </c>
      <c r="K141" s="16">
        <f t="shared" si="0"/>
        <v>3.7352193641621398</v>
      </c>
      <c r="L141" s="16">
        <f t="shared" si="0"/>
        <v>0.32997913996357836</v>
      </c>
      <c r="M141" s="16">
        <f t="shared" si="0"/>
        <v>26.111867176590287</v>
      </c>
      <c r="N141" s="16">
        <f t="shared" si="0"/>
        <v>0.61528427388963847</v>
      </c>
      <c r="O141" s="16">
        <f t="shared" si="0"/>
        <v>0.38598770647977942</v>
      </c>
      <c r="P141" s="16">
        <f t="shared" si="0"/>
        <v>5.1579501739799728E-2</v>
      </c>
      <c r="Q141" s="16">
        <f t="shared" si="0"/>
        <v>0.20061160064036063</v>
      </c>
      <c r="R141" s="16">
        <f>SUM(R14:R140)</f>
        <v>0.29223006500891746</v>
      </c>
      <c r="S141" s="16">
        <f t="shared" si="0"/>
        <v>6.757185839128281E-2</v>
      </c>
      <c r="T141" s="16">
        <f t="shared" si="0"/>
        <v>0.36338371109242756</v>
      </c>
      <c r="U141" s="16">
        <f t="shared" si="0"/>
        <v>0.61817119589410685</v>
      </c>
      <c r="V141" s="16">
        <f t="shared" si="0"/>
        <v>3.6660475917454667</v>
      </c>
      <c r="W141" s="16">
        <f t="shared" si="0"/>
        <v>0.45880402985282137</v>
      </c>
      <c r="X141" s="16">
        <f t="shared" si="0"/>
        <v>6.4754663733540455E-2</v>
      </c>
      <c r="Y141" s="16">
        <f t="shared" si="0"/>
        <v>0.1250164191768493</v>
      </c>
      <c r="Z141" s="16">
        <f t="shared" si="0"/>
        <v>3.7882578266747118E-2</v>
      </c>
      <c r="AA141" s="16">
        <f t="shared" si="0"/>
        <v>2.8839229485623393E-2</v>
      </c>
      <c r="AB141" s="16">
        <f t="shared" si="0"/>
        <v>0.25652130794276029</v>
      </c>
      <c r="AC141" s="16">
        <f t="shared" si="0"/>
        <v>0.122307164682769</v>
      </c>
      <c r="AD141" s="16">
        <f t="shared" si="0"/>
        <v>6.7574162269282818E-4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10.326319525268707</v>
      </c>
      <c r="F152" s="11">
        <f t="shared" ref="F152:AD152" si="1">SUM(F$141, F$151, IF(AND(ISNUMBER(SEARCH($B$4,"AT|BE|CH|GB|IE|LT|LU|NL")),SUM(F$143:F$149)&gt;0),SUM(F$143:F$149)-SUM(F$27:F$33),0))</f>
        <v>8.4115446663744624</v>
      </c>
      <c r="G152" s="11">
        <f t="shared" si="1"/>
        <v>53.602535250159363</v>
      </c>
      <c r="H152" s="11">
        <f t="shared" si="1"/>
        <v>5.971054194130649</v>
      </c>
      <c r="I152" s="11">
        <f t="shared" si="1"/>
        <v>1.9904796247169836</v>
      </c>
      <c r="J152" s="11">
        <f t="shared" si="1"/>
        <v>2.4774382834970772</v>
      </c>
      <c r="K152" s="11">
        <f t="shared" si="1"/>
        <v>3.7352193641621398</v>
      </c>
      <c r="L152" s="11">
        <f t="shared" si="1"/>
        <v>0.32997913996357836</v>
      </c>
      <c r="M152" s="11">
        <f t="shared" si="1"/>
        <v>26.111867176590287</v>
      </c>
      <c r="N152" s="11">
        <f t="shared" si="1"/>
        <v>0.61528427388963847</v>
      </c>
      <c r="O152" s="11">
        <f t="shared" si="1"/>
        <v>0.38598770647977942</v>
      </c>
      <c r="P152" s="11">
        <f t="shared" si="1"/>
        <v>5.1579501739799728E-2</v>
      </c>
      <c r="Q152" s="11">
        <f t="shared" si="1"/>
        <v>0.20061160064036063</v>
      </c>
      <c r="R152" s="11">
        <f t="shared" si="1"/>
        <v>0.29223006500891746</v>
      </c>
      <c r="S152" s="11">
        <f t="shared" si="1"/>
        <v>6.757185839128281E-2</v>
      </c>
      <c r="T152" s="11">
        <f t="shared" si="1"/>
        <v>0.36338371109242756</v>
      </c>
      <c r="U152" s="11">
        <f t="shared" si="1"/>
        <v>0.61817119589410685</v>
      </c>
      <c r="V152" s="11">
        <f t="shared" si="1"/>
        <v>3.6660475917454667</v>
      </c>
      <c r="W152" s="11">
        <f t="shared" si="1"/>
        <v>0.45880402985282137</v>
      </c>
      <c r="X152" s="11">
        <f t="shared" si="1"/>
        <v>6.4754663733540455E-2</v>
      </c>
      <c r="Y152" s="11">
        <f t="shared" si="1"/>
        <v>0.1250164191768493</v>
      </c>
      <c r="Z152" s="11">
        <f t="shared" si="1"/>
        <v>3.7882578266747118E-2</v>
      </c>
      <c r="AA152" s="11">
        <f t="shared" si="1"/>
        <v>2.8839229485623393E-2</v>
      </c>
      <c r="AB152" s="11">
        <f t="shared" si="1"/>
        <v>0.25652130794276029</v>
      </c>
      <c r="AC152" s="11">
        <f t="shared" si="1"/>
        <v>0.122307164682769</v>
      </c>
      <c r="AD152" s="11">
        <f t="shared" si="1"/>
        <v>6.7574162269282818E-4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10.326319525268707</v>
      </c>
      <c r="F154" s="11">
        <f>SUM(F$141, F$153, -1 * IF(OR($B$6=2005,$B$6&gt;=2020),SUM(F$99:F$122),0), IF(AND(ISNUMBER(SEARCH($B$4,"AT|BE|CH|GB|IE|LT|LU|NL")),SUM(F$143:F$149)&gt;0),SUM(F$143:F$149)-SUM(F$27:F$33),0))</f>
        <v>8.4115446663744624</v>
      </c>
      <c r="G154" s="11">
        <f>SUM(G$141, G$153, IF(AND(ISNUMBER(SEARCH($B$4,"AT|BE|CH|GB|IE|LT|LU|NL")),SUM(G$143:G$149)&gt;0),SUM(G$143:G$149)-SUM(G$27:G$33),0))</f>
        <v>53.602535250159363</v>
      </c>
      <c r="H154" s="11">
        <f>SUM(H$141, H$153, IF(AND(ISNUMBER(SEARCH($B$4,"AT|BE|CH|GB|IE|LT|LU|NL")),SUM(H$143:H$149)&gt;0),SUM(H$143:H$149)-SUM(H$27:H$33),0))</f>
        <v>5.971054194130649</v>
      </c>
      <c r="I154" s="11">
        <f t="shared" ref="I154:AD154" si="2">SUM(I$141, I$153, IF(AND(ISNUMBER(SEARCH($B$4,"AT|BE|CH|GB|IE|LT|LU|NL")),SUM(I$143:I$149)&gt;0),SUM(I$143:I$149)-SUM(I$27:I$33),0))</f>
        <v>1.9904796247169836</v>
      </c>
      <c r="J154" s="11">
        <f t="shared" si="2"/>
        <v>2.4774382834970772</v>
      </c>
      <c r="K154" s="11">
        <f t="shared" si="2"/>
        <v>3.7352193641621398</v>
      </c>
      <c r="L154" s="11">
        <f t="shared" si="2"/>
        <v>0.32997913996357836</v>
      </c>
      <c r="M154" s="11">
        <f t="shared" si="2"/>
        <v>26.111867176590287</v>
      </c>
      <c r="N154" s="11">
        <f t="shared" si="2"/>
        <v>0.61528427388963847</v>
      </c>
      <c r="O154" s="11">
        <f t="shared" si="2"/>
        <v>0.38598770647977942</v>
      </c>
      <c r="P154" s="11">
        <f t="shared" si="2"/>
        <v>5.1579501739799728E-2</v>
      </c>
      <c r="Q154" s="11">
        <f t="shared" si="2"/>
        <v>0.20061160064036063</v>
      </c>
      <c r="R154" s="11">
        <f t="shared" si="2"/>
        <v>0.29223006500891746</v>
      </c>
      <c r="S154" s="11">
        <f t="shared" si="2"/>
        <v>6.757185839128281E-2</v>
      </c>
      <c r="T154" s="11">
        <f t="shared" si="2"/>
        <v>0.36338371109242756</v>
      </c>
      <c r="U154" s="11">
        <f t="shared" si="2"/>
        <v>0.61817119589410685</v>
      </c>
      <c r="V154" s="11">
        <f t="shared" si="2"/>
        <v>3.6660475917454667</v>
      </c>
      <c r="W154" s="11">
        <f t="shared" si="2"/>
        <v>0.45880402985282137</v>
      </c>
      <c r="X154" s="11">
        <f t="shared" si="2"/>
        <v>6.4754663733540455E-2</v>
      </c>
      <c r="Y154" s="11">
        <f t="shared" si="2"/>
        <v>0.1250164191768493</v>
      </c>
      <c r="Z154" s="11">
        <f t="shared" si="2"/>
        <v>3.7882578266747118E-2</v>
      </c>
      <c r="AA154" s="11">
        <f t="shared" si="2"/>
        <v>2.8839229485623393E-2</v>
      </c>
      <c r="AB154" s="11">
        <f t="shared" si="2"/>
        <v>0.25652130794276029</v>
      </c>
      <c r="AC154" s="11">
        <f t="shared" si="2"/>
        <v>0.122307164682769</v>
      </c>
      <c r="AD154" s="11">
        <f t="shared" si="2"/>
        <v>6.7574162269282818E-4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0.39949999999999997</v>
      </c>
      <c r="F163" s="21">
        <v>1.1984999999999999</v>
      </c>
      <c r="G163" s="21">
        <v>7.9899999999999999E-2</v>
      </c>
      <c r="H163" s="21">
        <v>7.9899999999999999E-2</v>
      </c>
      <c r="I163" s="21">
        <v>3.5955000000000001E-2</v>
      </c>
      <c r="J163" s="21">
        <v>4.3944999999999998E-2</v>
      </c>
      <c r="K163" s="21">
        <v>6.7915000000000003E-2</v>
      </c>
      <c r="L163" s="21">
        <v>0.32359500000000002</v>
      </c>
      <c r="M163" s="21">
        <v>11.984999999999999</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3.9950000000000001</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8"/>
  </sheetPr>
  <dimension ref="A1:AL170"/>
  <sheetViews>
    <sheetView tabSelected="1" zoomScale="85" zoomScaleNormal="85" workbookViewId="0">
      <pane xSplit="4" ySplit="13" topLeftCell="E148"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2004</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2004</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6.0253259717707959</v>
      </c>
      <c r="F14" s="3">
        <v>1.8120536499999999E-2</v>
      </c>
      <c r="G14" s="3">
        <v>49.865538695447384</v>
      </c>
      <c r="H14" s="3" t="s">
        <v>431</v>
      </c>
      <c r="I14" s="3">
        <v>0.44984771869999995</v>
      </c>
      <c r="J14" s="3">
        <v>0.77084432960000004</v>
      </c>
      <c r="K14" s="3">
        <v>1.2843417633999996</v>
      </c>
      <c r="L14" s="3">
        <v>4.5448620735999987E-3</v>
      </c>
      <c r="M14" s="3">
        <v>0.11197486509455565</v>
      </c>
      <c r="N14" s="3">
        <v>0.19309933631999998</v>
      </c>
      <c r="O14" s="3">
        <v>8.58397308E-2</v>
      </c>
      <c r="P14" s="3">
        <v>3.7304293626999996E-2</v>
      </c>
      <c r="Q14" s="3">
        <v>0.18406884885999997</v>
      </c>
      <c r="R14" s="3">
        <v>0.11713562444999998</v>
      </c>
      <c r="S14" s="3">
        <v>1.3134837569999998E-2</v>
      </c>
      <c r="T14" s="3">
        <v>0.13803982319999999</v>
      </c>
      <c r="U14" s="3">
        <v>0.57869089882000002</v>
      </c>
      <c r="V14" s="3">
        <v>0.11773245939999999</v>
      </c>
      <c r="W14" s="3">
        <v>0.12870467749999998</v>
      </c>
      <c r="X14" s="3">
        <v>1.6714627799999998E-5</v>
      </c>
      <c r="Y14" s="3">
        <v>4.7595913349999993E-4</v>
      </c>
      <c r="Z14" s="3">
        <v>3.7309988549999993E-4</v>
      </c>
      <c r="AA14" s="3">
        <v>2.7362101839999998E-5</v>
      </c>
      <c r="AB14" s="3">
        <v>8.9313574864000001E-4</v>
      </c>
      <c r="AC14" s="3">
        <v>8.6144620199999994E-2</v>
      </c>
      <c r="AD14" s="3">
        <v>4.242943979999999E-5</v>
      </c>
      <c r="AE14" s="50"/>
      <c r="AF14" s="22">
        <v>52.247</v>
      </c>
      <c r="AG14" s="22">
        <v>12857.405999999999</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0.31513958599999997</v>
      </c>
      <c r="F17" s="3">
        <v>1.2618472400000001E-2</v>
      </c>
      <c r="G17" s="3">
        <v>0.45567182599999995</v>
      </c>
      <c r="H17" s="3" t="s">
        <v>431</v>
      </c>
      <c r="I17" s="3">
        <v>1.06304112E-2</v>
      </c>
      <c r="J17" s="3">
        <v>1.1840736399999999E-2</v>
      </c>
      <c r="K17" s="3">
        <v>1.28192972E-2</v>
      </c>
      <c r="L17" s="3">
        <v>5.5443008768000009E-3</v>
      </c>
      <c r="M17" s="3">
        <v>3.4601377199999998E-2</v>
      </c>
      <c r="N17" s="3">
        <v>3.9019654399999994E-3</v>
      </c>
      <c r="O17" s="3">
        <v>3.4054367999999998E-3</v>
      </c>
      <c r="P17" s="3">
        <v>8.0563455999999988E-4</v>
      </c>
      <c r="Q17" s="3">
        <v>3.6971883399999996E-3</v>
      </c>
      <c r="R17" s="3">
        <v>2.4414591999999996E-3</v>
      </c>
      <c r="S17" s="3">
        <v>3.6538595999999993E-4</v>
      </c>
      <c r="T17" s="3">
        <v>2.5018277439999995E-3</v>
      </c>
      <c r="U17" s="3">
        <v>1.1642154979999998E-2</v>
      </c>
      <c r="V17" s="3">
        <v>1.64853628E-2</v>
      </c>
      <c r="W17" s="3">
        <v>3.2616051999999995E-3</v>
      </c>
      <c r="X17" s="3">
        <v>9.3193897080000006E-4</v>
      </c>
      <c r="Y17" s="3">
        <v>7.3642980919999997E-3</v>
      </c>
      <c r="Z17" s="3">
        <v>8.4100856399999999E-4</v>
      </c>
      <c r="AA17" s="3">
        <v>7.3601778360000004E-4</v>
      </c>
      <c r="AB17" s="3">
        <v>9.8732634104000006E-3</v>
      </c>
      <c r="AC17" s="3">
        <v>1.7253571999999999E-3</v>
      </c>
      <c r="AD17" s="3">
        <v>8.4980279999999978E-7</v>
      </c>
      <c r="AE17" s="50"/>
      <c r="AF17" s="22">
        <v>490.31799999999998</v>
      </c>
      <c r="AG17" s="22">
        <v>257.51599999999996</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0.60049215</v>
      </c>
      <c r="F18" s="3">
        <v>2.9263749999999998E-2</v>
      </c>
      <c r="G18" s="3">
        <v>5.5015850000000005E-2</v>
      </c>
      <c r="H18" s="3" t="s">
        <v>431</v>
      </c>
      <c r="I18" s="3">
        <v>2.3410999999999998E-2</v>
      </c>
      <c r="J18" s="3">
        <v>2.3410999999999998E-2</v>
      </c>
      <c r="K18" s="3">
        <v>2.3410999999999998E-2</v>
      </c>
      <c r="L18" s="3">
        <v>1.3110159999999999E-2</v>
      </c>
      <c r="M18" s="3">
        <v>7.72563E-2</v>
      </c>
      <c r="N18" s="3">
        <v>8.681040007653633E-5</v>
      </c>
      <c r="O18" s="3">
        <v>7.0232999999999997E-3</v>
      </c>
      <c r="P18" s="3">
        <v>1.4046600000000001E-4</v>
      </c>
      <c r="Q18" s="3">
        <v>3.5116500000000002E-5</v>
      </c>
      <c r="R18" s="3">
        <v>2.3410999999999999E-4</v>
      </c>
      <c r="S18" s="3">
        <v>2.5752099999999998E-4</v>
      </c>
      <c r="T18" s="3">
        <v>9.3644000000000013E-6</v>
      </c>
      <c r="U18" s="3">
        <v>1.2876049999999999E-4</v>
      </c>
      <c r="V18" s="3">
        <v>3.3945950000000003E-2</v>
      </c>
      <c r="W18" s="3">
        <v>1.6387699999999999E-3</v>
      </c>
      <c r="X18" s="3">
        <v>2.224045E-3</v>
      </c>
      <c r="Y18" s="3">
        <v>1.7558249999999997E-2</v>
      </c>
      <c r="Z18" s="3">
        <v>1.989935E-3</v>
      </c>
      <c r="AA18" s="3">
        <v>1.7558249999999999E-3</v>
      </c>
      <c r="AB18" s="3">
        <v>2.3528054999999996E-2</v>
      </c>
      <c r="AC18" s="3" t="s">
        <v>431</v>
      </c>
      <c r="AD18" s="3" t="s">
        <v>431</v>
      </c>
      <c r="AE18" s="50"/>
      <c r="AF18" s="22">
        <v>1170.5500000000002</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t="s">
        <v>431</v>
      </c>
      <c r="F19" s="3" t="s">
        <v>431</v>
      </c>
      <c r="G19" s="3" t="s">
        <v>431</v>
      </c>
      <c r="H19" s="3" t="s">
        <v>431</v>
      </c>
      <c r="I19" s="3" t="s">
        <v>431</v>
      </c>
      <c r="J19" s="3" t="s">
        <v>431</v>
      </c>
      <c r="K19" s="3" t="s">
        <v>431</v>
      </c>
      <c r="L19" s="3" t="s">
        <v>431</v>
      </c>
      <c r="M19" s="3" t="s">
        <v>431</v>
      </c>
      <c r="N19" s="3" t="s">
        <v>431</v>
      </c>
      <c r="O19" s="3" t="s">
        <v>431</v>
      </c>
      <c r="P19" s="3" t="s">
        <v>431</v>
      </c>
      <c r="Q19" s="3" t="s">
        <v>431</v>
      </c>
      <c r="R19" s="3" t="s">
        <v>431</v>
      </c>
      <c r="S19" s="3">
        <v>0</v>
      </c>
      <c r="T19" s="3" t="s">
        <v>431</v>
      </c>
      <c r="U19" s="3" t="s">
        <v>431</v>
      </c>
      <c r="V19" s="3" t="s">
        <v>431</v>
      </c>
      <c r="W19" s="3" t="s">
        <v>431</v>
      </c>
      <c r="X19" s="3" t="s">
        <v>431</v>
      </c>
      <c r="Y19" s="3" t="s">
        <v>431</v>
      </c>
      <c r="Z19" s="3" t="s">
        <v>431</v>
      </c>
      <c r="AA19" s="3" t="s">
        <v>431</v>
      </c>
      <c r="AB19" s="3" t="s">
        <v>431</v>
      </c>
      <c r="AC19" s="3" t="s">
        <v>431</v>
      </c>
      <c r="AD19" s="3" t="s">
        <v>431</v>
      </c>
      <c r="AE19" s="50"/>
      <c r="AF19" s="22">
        <v>0</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4.5433180000000002E-3</v>
      </c>
      <c r="F20" s="3">
        <v>2.5751599999999999E-5</v>
      </c>
      <c r="G20" s="3">
        <v>3.0901919999999999E-2</v>
      </c>
      <c r="H20" s="3" t="s">
        <v>431</v>
      </c>
      <c r="I20" s="3">
        <v>5.8860800000000004E-5</v>
      </c>
      <c r="J20" s="3">
        <v>1.453126E-4</v>
      </c>
      <c r="K20" s="3">
        <v>2.1520979999999998E-4</v>
      </c>
      <c r="L20" s="3">
        <v>3.7670912000000002E-6</v>
      </c>
      <c r="M20" s="3">
        <v>1.6002779999999998E-4</v>
      </c>
      <c r="N20" s="3">
        <v>2.7590999999999998E-4</v>
      </c>
      <c r="O20" s="3">
        <v>3.3109200000000005E-5</v>
      </c>
      <c r="P20" s="3">
        <v>5.33426E-5</v>
      </c>
      <c r="Q20" s="3">
        <v>2.630342E-4</v>
      </c>
      <c r="R20" s="3">
        <v>1.6738539999999998E-4</v>
      </c>
      <c r="S20" s="3">
        <v>1.8394E-5</v>
      </c>
      <c r="T20" s="3">
        <v>1.7842179999999998E-4</v>
      </c>
      <c r="U20" s="3">
        <v>8.2773000000000005E-4</v>
      </c>
      <c r="V20" s="3">
        <v>1.6186720000000001E-4</v>
      </c>
      <c r="W20" s="3">
        <v>1.8394E-4</v>
      </c>
      <c r="X20" s="3">
        <v>2.39122E-8</v>
      </c>
      <c r="Y20" s="3">
        <v>6.8057800000000002E-7</v>
      </c>
      <c r="Z20" s="3">
        <v>5.3342600000000003E-7</v>
      </c>
      <c r="AA20" s="3">
        <v>3.8627400000000001E-8</v>
      </c>
      <c r="AB20" s="3">
        <v>1.2765436E-6</v>
      </c>
      <c r="AC20" s="3">
        <v>1.2323980000000001E-4</v>
      </c>
      <c r="AD20" s="3">
        <v>6.0700199999999992E-8</v>
      </c>
      <c r="AE20" s="50"/>
      <c r="AF20" s="22">
        <v>0</v>
      </c>
      <c r="AG20" s="22">
        <v>18.393999999999998</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2.2716590000000001E-3</v>
      </c>
      <c r="F21" s="3">
        <v>1.28758E-5</v>
      </c>
      <c r="G21" s="3">
        <v>1.545096E-2</v>
      </c>
      <c r="H21" s="3" t="s">
        <v>431</v>
      </c>
      <c r="I21" s="3">
        <v>2.9430400000000002E-5</v>
      </c>
      <c r="J21" s="3">
        <v>7.2656299999999998E-5</v>
      </c>
      <c r="K21" s="3">
        <v>1.0760489999999999E-4</v>
      </c>
      <c r="L21" s="3">
        <v>1.8835456000000001E-6</v>
      </c>
      <c r="M21" s="3">
        <v>8.001389999999999E-5</v>
      </c>
      <c r="N21" s="3">
        <v>1.3795499999999999E-4</v>
      </c>
      <c r="O21" s="3">
        <v>1.6554600000000002E-5</v>
      </c>
      <c r="P21" s="3">
        <v>2.66713E-5</v>
      </c>
      <c r="Q21" s="3">
        <v>1.315171E-4</v>
      </c>
      <c r="R21" s="3">
        <v>8.3692699999999992E-5</v>
      </c>
      <c r="S21" s="3">
        <v>9.1970000000000002E-6</v>
      </c>
      <c r="T21" s="3">
        <v>8.921089999999999E-5</v>
      </c>
      <c r="U21" s="3">
        <v>4.1386500000000002E-4</v>
      </c>
      <c r="V21" s="3">
        <v>8.0933600000000007E-5</v>
      </c>
      <c r="W21" s="3">
        <v>9.1970000000000002E-5</v>
      </c>
      <c r="X21" s="3">
        <v>1.19561E-8</v>
      </c>
      <c r="Y21" s="3">
        <v>3.4028900000000001E-7</v>
      </c>
      <c r="Z21" s="3">
        <v>2.6671300000000001E-7</v>
      </c>
      <c r="AA21" s="3">
        <v>1.93137E-8</v>
      </c>
      <c r="AB21" s="3">
        <v>6.3827179999999998E-7</v>
      </c>
      <c r="AC21" s="3">
        <v>6.1619900000000003E-5</v>
      </c>
      <c r="AD21" s="3">
        <v>3.0350099999999996E-8</v>
      </c>
      <c r="AE21" s="50"/>
      <c r="AF21" s="22">
        <v>0</v>
      </c>
      <c r="AG21" s="22">
        <v>9.1969999999999992</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1.6198507999999997E-2</v>
      </c>
      <c r="F24" s="3">
        <v>7.6120187999999993E-3</v>
      </c>
      <c r="G24" s="3">
        <v>6.62498163E-2</v>
      </c>
      <c r="H24" s="3">
        <v>0</v>
      </c>
      <c r="I24" s="3">
        <v>9.2684379999999984E-4</v>
      </c>
      <c r="J24" s="3">
        <v>8.6449661999999997E-3</v>
      </c>
      <c r="K24" s="3">
        <v>9.1599982E-3</v>
      </c>
      <c r="L24" s="3">
        <v>5.8852854399999987E-5</v>
      </c>
      <c r="M24" s="3">
        <v>6.9859065999999997E-2</v>
      </c>
      <c r="N24" s="3">
        <v>3.2102687899999999E-3</v>
      </c>
      <c r="O24" s="3">
        <v>1.3247900099999999E-4</v>
      </c>
      <c r="P24" s="3">
        <v>6.0657099999999998E-4</v>
      </c>
      <c r="Q24" s="3">
        <v>2.98993E-4</v>
      </c>
      <c r="R24" s="3">
        <v>9.938855699999998E-4</v>
      </c>
      <c r="S24" s="3">
        <v>1.2877019139999999E-3</v>
      </c>
      <c r="T24" s="3">
        <v>9.5709756999999996E-4</v>
      </c>
      <c r="U24" s="3">
        <v>1.3515641999999999E-4</v>
      </c>
      <c r="V24" s="3">
        <v>1.4749429699999997E-2</v>
      </c>
      <c r="W24" s="3">
        <v>1.4935927999999998E-2</v>
      </c>
      <c r="X24" s="3">
        <v>3.3477079999999995E-6</v>
      </c>
      <c r="Y24" s="3">
        <v>4.3336263999999995E-6</v>
      </c>
      <c r="Z24" s="3">
        <v>1.7437511999999997E-6</v>
      </c>
      <c r="AA24" s="3">
        <v>1.361156E-6</v>
      </c>
      <c r="AB24" s="3">
        <v>1.0786241599999999E-5</v>
      </c>
      <c r="AC24" s="3">
        <v>4.5617119999999995E-5</v>
      </c>
      <c r="AD24" s="3">
        <v>1.2507919999999997E-5</v>
      </c>
      <c r="AE24" s="50"/>
      <c r="AF24" s="22">
        <v>46.89</v>
      </c>
      <c r="AG24" s="22">
        <v>73.575999999999993</v>
      </c>
      <c r="AH24" s="22" t="s">
        <v>431</v>
      </c>
      <c r="AI24" s="22" t="s">
        <v>431</v>
      </c>
      <c r="AJ24" s="22" t="s">
        <v>431</v>
      </c>
      <c r="AK24" s="22" t="s">
        <v>432</v>
      </c>
      <c r="AL24" s="39" t="s">
        <v>49</v>
      </c>
    </row>
    <row r="25" spans="1:38" ht="26.25" customHeight="1" thickBot="1" x14ac:dyDescent="0.25">
      <c r="A25" s="118" t="s">
        <v>73</v>
      </c>
      <c r="B25" s="118" t="s">
        <v>74</v>
      </c>
      <c r="C25" s="119" t="s">
        <v>75</v>
      </c>
      <c r="D25" s="59"/>
      <c r="E25" s="3">
        <v>4.8729300000000003E-2</v>
      </c>
      <c r="F25" s="3">
        <v>2.9355000000000002E-3</v>
      </c>
      <c r="G25" s="3">
        <v>4.6968000000000001E-3</v>
      </c>
      <c r="H25" s="3" t="s">
        <v>433</v>
      </c>
      <c r="I25" s="3">
        <v>4.1096999999999992E-4</v>
      </c>
      <c r="J25" s="3">
        <v>4.1096999999999992E-4</v>
      </c>
      <c r="K25" s="3">
        <v>4.1096999999999992E-4</v>
      </c>
      <c r="L25" s="3" t="s">
        <v>433</v>
      </c>
      <c r="M25" s="3">
        <v>6.92778E-2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212.92355699999999</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0.504666204260804</v>
      </c>
      <c r="F27" s="3">
        <v>0.50038318431030782</v>
      </c>
      <c r="G27" s="3" t="s">
        <v>433</v>
      </c>
      <c r="H27" s="3">
        <v>5.4943387140069661E-2</v>
      </c>
      <c r="I27" s="3">
        <v>8.1963009246398856E-3</v>
      </c>
      <c r="J27" s="3">
        <v>8.1963009246398856E-3</v>
      </c>
      <c r="K27" s="3">
        <v>8.1963009246398856E-3</v>
      </c>
      <c r="L27" s="3" t="s">
        <v>433</v>
      </c>
      <c r="M27" s="3">
        <v>4.2014410068774719</v>
      </c>
      <c r="N27" s="3">
        <v>1.9224627105698913E-3</v>
      </c>
      <c r="O27" s="3" t="s">
        <v>433</v>
      </c>
      <c r="P27" s="3" t="s">
        <v>433</v>
      </c>
      <c r="Q27" s="3" t="s">
        <v>433</v>
      </c>
      <c r="R27" s="3" t="s">
        <v>433</v>
      </c>
      <c r="S27" s="3" t="s">
        <v>433</v>
      </c>
      <c r="T27" s="3" t="s">
        <v>433</v>
      </c>
      <c r="U27" s="3" t="s">
        <v>433</v>
      </c>
      <c r="V27" s="3" t="s">
        <v>433</v>
      </c>
      <c r="W27" s="3" t="s">
        <v>433</v>
      </c>
      <c r="X27" s="3">
        <v>3.9244839293407405E-4</v>
      </c>
      <c r="Y27" s="3">
        <v>5.1651895458241842E-4</v>
      </c>
      <c r="Z27" s="3">
        <v>2.5919433616078652E-4</v>
      </c>
      <c r="AA27" s="3">
        <v>5.5908075217110252E-4</v>
      </c>
      <c r="AB27" s="3">
        <v>1.7272424358483814E-3</v>
      </c>
      <c r="AC27" s="3" t="s">
        <v>433</v>
      </c>
      <c r="AD27" s="3" t="s">
        <v>433</v>
      </c>
      <c r="AE27" s="50"/>
      <c r="AF27" s="22">
        <v>2443.6129626454367</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2.59983421248648E-2</v>
      </c>
      <c r="F28" s="3">
        <v>1.3716102927982735E-2</v>
      </c>
      <c r="G28" s="3" t="s">
        <v>433</v>
      </c>
      <c r="H28" s="3">
        <v>5.9376640358152239E-4</v>
      </c>
      <c r="I28" s="3">
        <v>1.5435130850676925E-3</v>
      </c>
      <c r="J28" s="3">
        <v>1.5435130850676925E-3</v>
      </c>
      <c r="K28" s="3">
        <v>1.5435130850676925E-3</v>
      </c>
      <c r="L28" s="3" t="s">
        <v>433</v>
      </c>
      <c r="M28" s="3">
        <v>0.13437398566242806</v>
      </c>
      <c r="N28" s="3">
        <v>7.9721531552641494E-5</v>
      </c>
      <c r="O28" s="3" t="s">
        <v>433</v>
      </c>
      <c r="P28" s="3" t="s">
        <v>433</v>
      </c>
      <c r="Q28" s="3" t="s">
        <v>433</v>
      </c>
      <c r="R28" s="3" t="s">
        <v>433</v>
      </c>
      <c r="S28" s="3" t="s">
        <v>433</v>
      </c>
      <c r="T28" s="3" t="s">
        <v>433</v>
      </c>
      <c r="U28" s="3" t="s">
        <v>433</v>
      </c>
      <c r="V28" s="3" t="s">
        <v>433</v>
      </c>
      <c r="W28" s="3" t="s">
        <v>433</v>
      </c>
      <c r="X28" s="3">
        <v>1.9369667344658531E-5</v>
      </c>
      <c r="Y28" s="3">
        <v>2.1755774026787876E-5</v>
      </c>
      <c r="Z28" s="3">
        <v>1.1238125511168993E-5</v>
      </c>
      <c r="AA28" s="3">
        <v>2.1618598779104484E-5</v>
      </c>
      <c r="AB28" s="3">
        <v>7.3982165661719881E-5</v>
      </c>
      <c r="AC28" s="3" t="s">
        <v>433</v>
      </c>
      <c r="AD28" s="3" t="s">
        <v>433</v>
      </c>
      <c r="AE28" s="50"/>
      <c r="AF28" s="22">
        <v>80.069215623769026</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2.4387433148640798</v>
      </c>
      <c r="F29" s="3">
        <v>0.44948712075937042</v>
      </c>
      <c r="G29" s="3" t="s">
        <v>433</v>
      </c>
      <c r="H29" s="3">
        <v>3.4329568514788909E-3</v>
      </c>
      <c r="I29" s="3">
        <v>6.1629745051848372E-2</v>
      </c>
      <c r="J29" s="3">
        <v>6.1629745051848372E-2</v>
      </c>
      <c r="K29" s="3">
        <v>6.1629745051848372E-2</v>
      </c>
      <c r="L29" s="3" t="s">
        <v>433</v>
      </c>
      <c r="M29" s="3">
        <v>2.7586663567764225</v>
      </c>
      <c r="N29" s="3">
        <v>3.7728926606934352E-3</v>
      </c>
      <c r="O29" s="3" t="s">
        <v>433</v>
      </c>
      <c r="P29" s="3" t="s">
        <v>433</v>
      </c>
      <c r="Q29" s="3" t="s">
        <v>433</v>
      </c>
      <c r="R29" s="3" t="s">
        <v>433</v>
      </c>
      <c r="S29" s="3" t="s">
        <v>433</v>
      </c>
      <c r="T29" s="3" t="s">
        <v>433</v>
      </c>
      <c r="U29" s="3" t="s">
        <v>433</v>
      </c>
      <c r="V29" s="3" t="s">
        <v>433</v>
      </c>
      <c r="W29" s="3" t="s">
        <v>433</v>
      </c>
      <c r="X29" s="3">
        <v>3.4752845554542576E-4</v>
      </c>
      <c r="Y29" s="3">
        <v>2.133219329496163E-3</v>
      </c>
      <c r="Z29" s="3">
        <v>2.3736786389000446E-3</v>
      </c>
      <c r="AA29" s="3">
        <v>5.5335964966537728E-4</v>
      </c>
      <c r="AB29" s="3">
        <v>5.4077860736070106E-3</v>
      </c>
      <c r="AC29" s="3" t="s">
        <v>433</v>
      </c>
      <c r="AD29" s="3" t="s">
        <v>433</v>
      </c>
      <c r="AE29" s="50"/>
      <c r="AF29" s="22">
        <v>3306.026133747886</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9.141262212719229E-4</v>
      </c>
      <c r="F30" s="3">
        <v>1.8089786969146187E-2</v>
      </c>
      <c r="G30" s="3" t="s">
        <v>433</v>
      </c>
      <c r="H30" s="3">
        <v>8.1225070866029302E-6</v>
      </c>
      <c r="I30" s="3">
        <v>3.0287314560214313E-4</v>
      </c>
      <c r="J30" s="3">
        <v>3.0287314560214313E-4</v>
      </c>
      <c r="K30" s="3">
        <v>3.0287314560214313E-4</v>
      </c>
      <c r="L30" s="3" t="s">
        <v>433</v>
      </c>
      <c r="M30" s="3">
        <v>6.8518165711903015E-2</v>
      </c>
      <c r="N30" s="3">
        <v>4.543097184032148E-6</v>
      </c>
      <c r="O30" s="3" t="s">
        <v>433</v>
      </c>
      <c r="P30" s="3" t="s">
        <v>433</v>
      </c>
      <c r="Q30" s="3" t="s">
        <v>433</v>
      </c>
      <c r="R30" s="3" t="s">
        <v>433</v>
      </c>
      <c r="S30" s="3" t="s">
        <v>433</v>
      </c>
      <c r="T30" s="3" t="s">
        <v>433</v>
      </c>
      <c r="U30" s="3" t="s">
        <v>433</v>
      </c>
      <c r="V30" s="3" t="s">
        <v>433</v>
      </c>
      <c r="W30" s="3" t="s">
        <v>433</v>
      </c>
      <c r="X30" s="3">
        <v>1.1564247377536375E-6</v>
      </c>
      <c r="Y30" s="3">
        <v>1.2940943493909753E-6</v>
      </c>
      <c r="Z30" s="3">
        <v>9.3615335913389699E-7</v>
      </c>
      <c r="AA30" s="3">
        <v>1.4042300387008454E-6</v>
      </c>
      <c r="AB30" s="3">
        <v>4.790902484979355E-6</v>
      </c>
      <c r="AC30" s="3" t="s">
        <v>433</v>
      </c>
      <c r="AD30" s="3" t="s">
        <v>433</v>
      </c>
      <c r="AE30" s="50"/>
      <c r="AF30" s="22">
        <v>6.1386879829088929</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0.13438067845667587</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0.12465068650000001</v>
      </c>
      <c r="J32" s="3">
        <v>3.004329675E-2</v>
      </c>
      <c r="K32" s="3">
        <v>3.9586168625000001E-2</v>
      </c>
      <c r="L32" s="3">
        <v>1.2465068650000001E-2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1043.3412499999999</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9.8949106249999995E-3</v>
      </c>
      <c r="J33" s="3">
        <v>1.2272715625E-2</v>
      </c>
      <c r="K33" s="3">
        <v>1.7517698124999998E-2</v>
      </c>
      <c r="L33" s="3">
        <v>9.8949106250000008E-4</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6.2880000000000005E-2</v>
      </c>
      <c r="F34" s="3">
        <v>5.5799999999999999E-3</v>
      </c>
      <c r="G34" s="3" t="s">
        <v>434</v>
      </c>
      <c r="H34" s="3">
        <v>8.3999999999999992E-6</v>
      </c>
      <c r="I34" s="3">
        <v>1.6440000000000001E-3</v>
      </c>
      <c r="J34" s="3">
        <v>1.7279999999999999E-3</v>
      </c>
      <c r="K34" s="3">
        <v>1.8240000000000001E-3</v>
      </c>
      <c r="L34" s="3" t="s">
        <v>433</v>
      </c>
      <c r="M34" s="3">
        <v>1.2840000000000001E-2</v>
      </c>
      <c r="N34" s="3" t="s">
        <v>433</v>
      </c>
      <c r="O34" s="3">
        <v>1.2000000000000001E-11</v>
      </c>
      <c r="P34" s="3" t="s">
        <v>433</v>
      </c>
      <c r="Q34" s="3" t="s">
        <v>433</v>
      </c>
      <c r="R34" s="3">
        <v>6E-11</v>
      </c>
      <c r="S34" s="3">
        <v>2.04E-9</v>
      </c>
      <c r="T34" s="3">
        <v>8.4000000000000007E-11</v>
      </c>
      <c r="U34" s="3">
        <v>1.2000000000000001E-11</v>
      </c>
      <c r="V34" s="3">
        <v>1.2E-9</v>
      </c>
      <c r="W34" s="3" t="s">
        <v>433</v>
      </c>
      <c r="X34" s="3">
        <v>3.5999999999999998E-11</v>
      </c>
      <c r="Y34" s="3">
        <v>6E-11</v>
      </c>
      <c r="Z34" s="3" t="s">
        <v>433</v>
      </c>
      <c r="AA34" s="3">
        <v>1.2E-8</v>
      </c>
      <c r="AB34" s="3">
        <v>1.08096E-7</v>
      </c>
      <c r="AC34" s="3" t="s">
        <v>432</v>
      </c>
      <c r="AD34" s="3" t="s">
        <v>432</v>
      </c>
      <c r="AE34" s="50"/>
      <c r="AF34" s="22">
        <v>51.252000000000002</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6.9120000000000001E-2</v>
      </c>
      <c r="F36" s="3">
        <v>1.341E-2</v>
      </c>
      <c r="G36" s="3" t="s">
        <v>434</v>
      </c>
      <c r="H36" s="3">
        <v>1.26E-5</v>
      </c>
      <c r="I36" s="3">
        <v>8.2799999999999992E-3</v>
      </c>
      <c r="J36" s="3">
        <v>8.2799999999999992E-3</v>
      </c>
      <c r="K36" s="3">
        <v>8.2799999999999992E-3</v>
      </c>
      <c r="L36" s="3" t="s">
        <v>433</v>
      </c>
      <c r="M36" s="3">
        <v>3.5639999999999998E-2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76.878</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0.13367288699999999</v>
      </c>
      <c r="F39" s="3">
        <v>3.4861935629318164E-2</v>
      </c>
      <c r="G39" s="3">
        <v>0.23670660764240831</v>
      </c>
      <c r="H39" s="3">
        <v>8.488057062825742E-4</v>
      </c>
      <c r="I39" s="3">
        <v>3.5825063162303022E-2</v>
      </c>
      <c r="J39" s="3">
        <v>3.9018106246596206E-2</v>
      </c>
      <c r="K39" s="3">
        <v>4.0916924109946962E-2</v>
      </c>
      <c r="L39" s="3">
        <v>5.7323400534448465E-3</v>
      </c>
      <c r="M39" s="3">
        <v>0.27183103501570449</v>
      </c>
      <c r="N39" s="3">
        <v>3.4215664779303441E-2</v>
      </c>
      <c r="O39" s="3">
        <v>4.5212703231937122E-2</v>
      </c>
      <c r="P39" s="3">
        <v>2.0042118890680602E-3</v>
      </c>
      <c r="Q39" s="3">
        <v>1.1458597320052348E-3</v>
      </c>
      <c r="R39" s="3">
        <v>6.844442479581059E-3</v>
      </c>
      <c r="S39" s="3">
        <v>5.3725766685863629E-3</v>
      </c>
      <c r="T39" s="3">
        <v>4.0330278389528788E-2</v>
      </c>
      <c r="U39" s="3">
        <v>4.880895473821969E-4</v>
      </c>
      <c r="V39" s="3">
        <v>6.674553571936967E-2</v>
      </c>
      <c r="W39" s="3">
        <v>5.0974306069476429E-2</v>
      </c>
      <c r="X39" s="3">
        <v>2.3386499615843899E-4</v>
      </c>
      <c r="Y39" s="3">
        <v>3.6756970721940239E-4</v>
      </c>
      <c r="Z39" s="3">
        <v>1.151540339822695E-4</v>
      </c>
      <c r="AA39" s="3">
        <v>9.1832591959075587E-5</v>
      </c>
      <c r="AB39" s="3">
        <v>8.0842132931918653E-4</v>
      </c>
      <c r="AC39" s="3">
        <v>2.6869979232196949E-4</v>
      </c>
      <c r="AD39" s="3">
        <v>4.5369371685863625E-5</v>
      </c>
      <c r="AE39" s="50"/>
      <c r="AF39" s="22">
        <v>296.45</v>
      </c>
      <c r="AG39" s="22">
        <v>248.31899999999996</v>
      </c>
      <c r="AH39" s="22" t="s">
        <v>431</v>
      </c>
      <c r="AI39" s="22">
        <v>22.9406947643939</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0.27553424900000001</v>
      </c>
      <c r="F41" s="3">
        <v>1.8982553377685125</v>
      </c>
      <c r="G41" s="3">
        <v>0.36269055485684554</v>
      </c>
      <c r="H41" s="3">
        <v>0.22934798088211658</v>
      </c>
      <c r="I41" s="3">
        <v>1.0340737564632068</v>
      </c>
      <c r="J41" s="3">
        <v>1.0573189056968919</v>
      </c>
      <c r="K41" s="3">
        <v>1.1025760552421573</v>
      </c>
      <c r="L41" s="3">
        <v>0.28709700694569795</v>
      </c>
      <c r="M41" s="3">
        <v>3.8512258774001742</v>
      </c>
      <c r="N41" s="3">
        <v>0.20704870212383095</v>
      </c>
      <c r="O41" s="3">
        <v>0.19350930641263556</v>
      </c>
      <c r="P41" s="3">
        <v>5.6532103836212239E-3</v>
      </c>
      <c r="Q41" s="3">
        <v>2.6194098748000584E-3</v>
      </c>
      <c r="R41" s="3">
        <v>0.15366478929158597</v>
      </c>
      <c r="S41" s="3">
        <v>4.4107991967370259E-2</v>
      </c>
      <c r="T41" s="3">
        <v>0.10957070715579009</v>
      </c>
      <c r="U41" s="3">
        <v>3.6543454389475214E-3</v>
      </c>
      <c r="V41" s="3">
        <v>3.2405164678822618</v>
      </c>
      <c r="W41" s="3">
        <v>5.9260498407789505E-2</v>
      </c>
      <c r="X41" s="3">
        <v>6.198737724939192E-2</v>
      </c>
      <c r="Y41" s="3">
        <v>9.9188765705716386E-2</v>
      </c>
      <c r="Z41" s="3">
        <v>3.0994251115573312E-2</v>
      </c>
      <c r="AA41" s="3">
        <v>2.4795505720770671E-2</v>
      </c>
      <c r="AB41" s="3">
        <v>0.21696589979145231</v>
      </c>
      <c r="AC41" s="3">
        <v>3.1158497372475211E-2</v>
      </c>
      <c r="AD41" s="3">
        <v>4.1735430917370258E-4</v>
      </c>
      <c r="AE41" s="50"/>
      <c r="AF41" s="22">
        <v>749.65000000000009</v>
      </c>
      <c r="AG41" s="22">
        <v>266.71300000000002</v>
      </c>
      <c r="AH41" s="22" t="s">
        <v>431</v>
      </c>
      <c r="AI41" s="22">
        <v>6198.5940778950426</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2.553822E-2</v>
      </c>
      <c r="F43" s="3">
        <v>4.2242099999999999E-3</v>
      </c>
      <c r="G43" s="3">
        <v>4.7416088999999995E-3</v>
      </c>
      <c r="H43" s="3" t="s">
        <v>431</v>
      </c>
      <c r="I43" s="3">
        <v>9.9964260000000001E-4</v>
      </c>
      <c r="J43" s="3">
        <v>1.1479626E-3</v>
      </c>
      <c r="K43" s="3">
        <v>1.1479626E-3</v>
      </c>
      <c r="L43" s="3">
        <v>5.0398200000000004E-4</v>
      </c>
      <c r="M43" s="3">
        <v>8.6773500000000003E-3</v>
      </c>
      <c r="N43" s="3">
        <v>3.9706737000000001E-4</v>
      </c>
      <c r="O43" s="3">
        <v>7.4161266030000001E-3</v>
      </c>
      <c r="P43" s="3">
        <v>1.9010999999999998E-5</v>
      </c>
      <c r="Q43" s="3">
        <v>3.8787E-5</v>
      </c>
      <c r="R43" s="3">
        <v>4.9622871000000002E-4</v>
      </c>
      <c r="S43" s="3">
        <v>1.4868574199999998E-4</v>
      </c>
      <c r="T43" s="3">
        <v>6.1818287100000001E-3</v>
      </c>
      <c r="U43" s="3">
        <v>1.310286E-5</v>
      </c>
      <c r="V43" s="3">
        <v>9.9260910000000002E-4</v>
      </c>
      <c r="W43" s="3">
        <v>1.6708440000000002E-4</v>
      </c>
      <c r="X43" s="3">
        <v>8.4288240000000001E-7</v>
      </c>
      <c r="Y43" s="3">
        <v>4.9199099999999997E-7</v>
      </c>
      <c r="Z43" s="3">
        <v>2.2889699999999999E-7</v>
      </c>
      <c r="AA43" s="3">
        <v>1.628004E-7</v>
      </c>
      <c r="AB43" s="3">
        <v>1.7265708000000001E-6</v>
      </c>
      <c r="AC43" s="3">
        <v>6.4271999999999995E-9</v>
      </c>
      <c r="AD43" s="3">
        <v>3.697884E-7</v>
      </c>
      <c r="AE43" s="50"/>
      <c r="AF43" s="22">
        <v>190.10999999999999</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7.62E-3</v>
      </c>
      <c r="J48" s="3">
        <v>6.4008000000000009E-2</v>
      </c>
      <c r="K48" s="3">
        <v>0.13563600000000001</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1.524</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0.2070221106511371</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6.8492960000000016</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7.4137000000000005E-3</v>
      </c>
      <c r="J58" s="3">
        <v>3.7068500000000004E-2</v>
      </c>
      <c r="K58" s="3">
        <v>9.5319000000000001E-2</v>
      </c>
      <c r="L58" s="3">
        <v>3.4103020000000005E-3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10.590999999999999</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4.41793718035461E-3</v>
      </c>
      <c r="J60" s="3">
        <v>4.41793718035461E-2</v>
      </c>
      <c r="K60" s="3">
        <v>9.0125918479234041E-2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883.58743607092208</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6.9075899999999999E-3</v>
      </c>
      <c r="G72" s="3">
        <v>9.0098999999999995E-3</v>
      </c>
      <c r="H72" s="3" t="s">
        <v>432</v>
      </c>
      <c r="I72" s="3">
        <v>3.1534649999999998E-3</v>
      </c>
      <c r="J72" s="3">
        <v>3.6039599999999998E-3</v>
      </c>
      <c r="K72" s="3">
        <v>4.5049499999999998E-3</v>
      </c>
      <c r="L72" s="3">
        <v>1.1352474E-3</v>
      </c>
      <c r="M72" s="3">
        <v>0.25528050000000002</v>
      </c>
      <c r="N72" s="3">
        <v>0.39042899999999997</v>
      </c>
      <c r="O72" s="3">
        <v>3.0032999999999997E-2</v>
      </c>
      <c r="P72" s="3">
        <v>7.5082499999999993E-3</v>
      </c>
      <c r="Q72" s="3">
        <v>2.2524749999999999E-3</v>
      </c>
      <c r="R72" s="3">
        <v>1.5016499999999999E-2</v>
      </c>
      <c r="S72" s="3">
        <v>3.0033E-3</v>
      </c>
      <c r="T72" s="3">
        <v>0.1051155</v>
      </c>
      <c r="U72" s="3" t="s">
        <v>432</v>
      </c>
      <c r="V72" s="3">
        <v>0.54059400000000002</v>
      </c>
      <c r="W72" s="3">
        <v>0.45049499999999998</v>
      </c>
      <c r="X72" s="3" t="s">
        <v>432</v>
      </c>
      <c r="Y72" s="3" t="s">
        <v>432</v>
      </c>
      <c r="Z72" s="3" t="s">
        <v>432</v>
      </c>
      <c r="AA72" s="3" t="s">
        <v>432</v>
      </c>
      <c r="AB72" s="3">
        <v>7.2079199999999999E-5</v>
      </c>
      <c r="AC72" s="3" t="s">
        <v>432</v>
      </c>
      <c r="AD72" s="3">
        <v>3.754125E-4</v>
      </c>
      <c r="AE72" s="50"/>
      <c r="AF72" s="22">
        <v>0</v>
      </c>
      <c r="AG72" s="22">
        <v>0</v>
      </c>
      <c r="AH72" s="22">
        <v>0</v>
      </c>
      <c r="AI72" s="22">
        <v>0</v>
      </c>
      <c r="AJ72" s="22">
        <v>0</v>
      </c>
      <c r="AK72" s="22">
        <v>150.16499999999999</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0.1207969</v>
      </c>
      <c r="F74" s="3" t="s">
        <v>433</v>
      </c>
      <c r="G74" s="3">
        <v>0.60398450000000004</v>
      </c>
      <c r="H74" s="3" t="s">
        <v>433</v>
      </c>
      <c r="I74" s="3">
        <v>4.8318760000000002E-2</v>
      </c>
      <c r="J74" s="3">
        <v>6.0398449999999999E-2</v>
      </c>
      <c r="K74" s="3">
        <v>7.2478139999999996E-2</v>
      </c>
      <c r="L74" s="3">
        <v>1.1113314800000002E-3</v>
      </c>
      <c r="M74" s="3">
        <v>14.495628000000002</v>
      </c>
      <c r="N74" s="3" t="s">
        <v>433</v>
      </c>
      <c r="O74" s="3" t="s">
        <v>433</v>
      </c>
      <c r="P74" s="3" t="s">
        <v>433</v>
      </c>
      <c r="Q74" s="3" t="s">
        <v>433</v>
      </c>
      <c r="R74" s="3" t="s">
        <v>433</v>
      </c>
      <c r="S74" s="3" t="s">
        <v>433</v>
      </c>
      <c r="T74" s="3" t="s">
        <v>433</v>
      </c>
      <c r="U74" s="3" t="s">
        <v>433</v>
      </c>
      <c r="V74" s="3" t="s">
        <v>433</v>
      </c>
      <c r="W74" s="3" t="s">
        <v>433</v>
      </c>
      <c r="X74" s="3">
        <v>1.9448300900000001E-4</v>
      </c>
      <c r="Y74" s="3">
        <v>2.4159379999999999E-3</v>
      </c>
      <c r="Z74" s="3">
        <v>2.4159379999999999E-3</v>
      </c>
      <c r="AA74" s="3">
        <v>1.2079689999999999E-3</v>
      </c>
      <c r="AB74" s="3">
        <v>6.2343280089999994E-3</v>
      </c>
      <c r="AC74" s="3" t="s">
        <v>433</v>
      </c>
      <c r="AD74" s="3" t="s">
        <v>432</v>
      </c>
      <c r="AE74" s="50"/>
      <c r="AF74" s="22">
        <v>0</v>
      </c>
      <c r="AG74" s="22">
        <v>0</v>
      </c>
      <c r="AH74" s="22">
        <v>0</v>
      </c>
      <c r="AI74" s="22">
        <v>0</v>
      </c>
      <c r="AJ74" s="22">
        <v>0</v>
      </c>
      <c r="AK74" s="22">
        <v>120.79689999999999</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0.73610400000000009</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0.61341999999999997</v>
      </c>
      <c r="AL82" s="39" t="s">
        <v>219</v>
      </c>
    </row>
    <row r="83" spans="1:38" ht="26.25" hidden="1" customHeight="1" outlineLevel="1" thickBot="1" x14ac:dyDescent="0.25">
      <c r="A83" s="112" t="s">
        <v>53</v>
      </c>
      <c r="B83" s="116" t="s">
        <v>211</v>
      </c>
      <c r="C83" s="115" t="s">
        <v>212</v>
      </c>
      <c r="D83" s="59"/>
      <c r="E83" s="3" t="s">
        <v>432</v>
      </c>
      <c r="F83" s="3">
        <v>6.0604799999999998E-4</v>
      </c>
      <c r="G83" s="3" t="s">
        <v>432</v>
      </c>
      <c r="H83" s="3" t="s">
        <v>432</v>
      </c>
      <c r="I83" s="3">
        <v>3.7878E-3</v>
      </c>
      <c r="J83" s="3">
        <v>7.5756000000000004E-2</v>
      </c>
      <c r="K83" s="3">
        <v>0.56816999999999995</v>
      </c>
      <c r="L83" s="3">
        <v>2.1590460000000001E-4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37.878</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4.3213488375281148E-2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0.21606744187640572</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0.16111240000000004</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80.556200000000018</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5.9980702914313337E-2</v>
      </c>
      <c r="F99" s="3">
        <v>0.96587032008220508</v>
      </c>
      <c r="G99" s="3" t="s">
        <v>432</v>
      </c>
      <c r="H99" s="3">
        <v>2.1732382273404256</v>
      </c>
      <c r="I99" s="3">
        <v>7.5618031769825914E-2</v>
      </c>
      <c r="J99" s="3">
        <v>7.5618031769825914E-2</v>
      </c>
      <c r="K99" s="3">
        <v>0.16563949816247578</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120.02862185686654</v>
      </c>
      <c r="AL99" s="39" t="s">
        <v>245</v>
      </c>
    </row>
    <row r="100" spans="1:38" ht="26.25" hidden="1" customHeight="1" outlineLevel="1" thickBot="1" x14ac:dyDescent="0.25">
      <c r="A100" s="107" t="s">
        <v>243</v>
      </c>
      <c r="B100" s="107" t="s">
        <v>246</v>
      </c>
      <c r="C100" s="108" t="s">
        <v>408</v>
      </c>
      <c r="D100" s="63"/>
      <c r="E100" s="3">
        <v>7.9224365433655693E-3</v>
      </c>
      <c r="F100" s="3">
        <v>0.19784121207156671</v>
      </c>
      <c r="G100" s="3" t="s">
        <v>432</v>
      </c>
      <c r="H100" s="3">
        <v>0.35415883826692457</v>
      </c>
      <c r="I100" s="3">
        <v>1.4829852098646037E-2</v>
      </c>
      <c r="J100" s="3">
        <v>1.4829852098646037E-2</v>
      </c>
      <c r="K100" s="3">
        <v>3.2405973104448739E-2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54.925378143133464</v>
      </c>
      <c r="AL100" s="39" t="s">
        <v>245</v>
      </c>
    </row>
    <row r="101" spans="1:38" ht="26.25" hidden="1" customHeight="1" outlineLevel="1" thickBot="1" x14ac:dyDescent="0.25">
      <c r="A101" s="107" t="s">
        <v>243</v>
      </c>
      <c r="B101" s="107" t="s">
        <v>247</v>
      </c>
      <c r="C101" s="108" t="s">
        <v>248</v>
      </c>
      <c r="D101" s="63"/>
      <c r="E101" s="3">
        <v>3.0240840000000002E-3</v>
      </c>
      <c r="F101" s="3">
        <v>4.2589183000000003E-2</v>
      </c>
      <c r="G101" s="3" t="s">
        <v>432</v>
      </c>
      <c r="H101" s="3">
        <v>0.1008028</v>
      </c>
      <c r="I101" s="3">
        <v>1.5120419999999999E-2</v>
      </c>
      <c r="J101" s="3">
        <v>1.5120419999999999E-2</v>
      </c>
      <c r="K101" s="3">
        <v>3.5280980000000003E-2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252.00700000000001</v>
      </c>
      <c r="AL101" s="39" t="s">
        <v>245</v>
      </c>
    </row>
    <row r="102" spans="1:38" ht="26.25" hidden="1" customHeight="1" outlineLevel="1" thickBot="1" x14ac:dyDescent="0.25">
      <c r="A102" s="107" t="s">
        <v>243</v>
      </c>
      <c r="B102" s="107" t="s">
        <v>249</v>
      </c>
      <c r="C102" s="108" t="s">
        <v>386</v>
      </c>
      <c r="D102" s="63"/>
      <c r="E102" s="3">
        <v>8.3184080804019084E-3</v>
      </c>
      <c r="F102" s="3">
        <v>3.3252201770271807E-2</v>
      </c>
      <c r="G102" s="3" t="s">
        <v>432</v>
      </c>
      <c r="H102" s="3">
        <v>0.23797566373386583</v>
      </c>
      <c r="I102" s="3">
        <v>3.8659101154450604E-3</v>
      </c>
      <c r="J102" s="3">
        <v>3.8659101154450604E-3</v>
      </c>
      <c r="K102" s="3">
        <v>1.7578765011954139E-2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23.879000000000001</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3.6373200000000002E-4</v>
      </c>
      <c r="F104" s="3">
        <v>1.6428562000000001E-2</v>
      </c>
      <c r="G104" s="3" t="s">
        <v>432</v>
      </c>
      <c r="H104" s="3">
        <v>1.21244E-2</v>
      </c>
      <c r="I104" s="3">
        <v>1.8186599999999997E-3</v>
      </c>
      <c r="J104" s="3">
        <v>1.8186599999999997E-3</v>
      </c>
      <c r="K104" s="3">
        <v>4.2435399999999996E-3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30.311</v>
      </c>
      <c r="AL104" s="39" t="s">
        <v>245</v>
      </c>
    </row>
    <row r="105" spans="1:38" ht="26.25" hidden="1" customHeight="1" outlineLevel="1" thickBot="1" x14ac:dyDescent="0.25">
      <c r="A105" s="107" t="s">
        <v>243</v>
      </c>
      <c r="B105" s="107" t="s">
        <v>254</v>
      </c>
      <c r="C105" s="108" t="s">
        <v>255</v>
      </c>
      <c r="D105" s="63"/>
      <c r="E105" s="3">
        <v>2.2569999999999999E-3</v>
      </c>
      <c r="F105" s="3">
        <v>3.8594700000000003E-2</v>
      </c>
      <c r="G105" s="3" t="s">
        <v>432</v>
      </c>
      <c r="H105" s="3">
        <v>6.3196000000000002E-2</v>
      </c>
      <c r="I105" s="3">
        <v>1.9861599999999998E-3</v>
      </c>
      <c r="J105" s="3">
        <v>1.9861599999999998E-3</v>
      </c>
      <c r="K105" s="3">
        <v>4.3334399999999992E-3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9.0280000000000005</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9.1330249784262463E-3</v>
      </c>
      <c r="F107" s="3">
        <v>0.10763922296002362</v>
      </c>
      <c r="G107" s="3" t="s">
        <v>432</v>
      </c>
      <c r="H107" s="3">
        <v>0.1043774283248714</v>
      </c>
      <c r="I107" s="3">
        <v>2.609435708121785E-2</v>
      </c>
      <c r="J107" s="3">
        <v>2.609435708121785E-2</v>
      </c>
      <c r="K107" s="3">
        <v>0.12394819613578478</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652.35892703044624</v>
      </c>
      <c r="AL107" s="39" t="s">
        <v>245</v>
      </c>
    </row>
    <row r="108" spans="1:38" ht="26.25" hidden="1" customHeight="1" outlineLevel="1" thickBot="1" x14ac:dyDescent="0.25">
      <c r="A108" s="107" t="s">
        <v>243</v>
      </c>
      <c r="B108" s="107" t="s">
        <v>259</v>
      </c>
      <c r="C108" s="108" t="s">
        <v>380</v>
      </c>
      <c r="D108" s="63"/>
      <c r="E108" s="3">
        <v>6.2678315747923055E-3</v>
      </c>
      <c r="F108" s="3">
        <v>2.5071326299169222E-2</v>
      </c>
      <c r="G108" s="3" t="s">
        <v>432</v>
      </c>
      <c r="H108" s="3">
        <v>3.0178448323074068E-2</v>
      </c>
      <c r="I108" s="3">
        <v>4.6428382035498565E-3</v>
      </c>
      <c r="J108" s="3">
        <v>4.6428382035498565E-3</v>
      </c>
      <c r="K108" s="3">
        <v>9.285676407099713E-3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232.14191017749283</v>
      </c>
      <c r="AL108" s="39" t="s">
        <v>245</v>
      </c>
    </row>
    <row r="109" spans="1:38" ht="26.25" hidden="1" customHeight="1" outlineLevel="1" thickBot="1" x14ac:dyDescent="0.25">
      <c r="A109" s="107" t="s">
        <v>243</v>
      </c>
      <c r="B109" s="107" t="s">
        <v>260</v>
      </c>
      <c r="C109" s="108" t="s">
        <v>381</v>
      </c>
      <c r="D109" s="63"/>
      <c r="E109" s="3">
        <v>6.9195640897526067E-5</v>
      </c>
      <c r="F109" s="3">
        <v>1.253209940699639E-3</v>
      </c>
      <c r="G109" s="3" t="s">
        <v>432</v>
      </c>
      <c r="H109" s="3">
        <v>1.4351688482449852E-3</v>
      </c>
      <c r="I109" s="3">
        <v>2.8190816661955066E-4</v>
      </c>
      <c r="J109" s="3">
        <v>2.8190816661955066E-4</v>
      </c>
      <c r="K109" s="3">
        <v>2.8190816661955066E-4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2.562801514723188</v>
      </c>
      <c r="AL109" s="39" t="s">
        <v>245</v>
      </c>
    </row>
    <row r="110" spans="1:38" ht="26.25" hidden="1" customHeight="1" outlineLevel="1" thickBot="1" x14ac:dyDescent="0.25">
      <c r="A110" s="107" t="s">
        <v>243</v>
      </c>
      <c r="B110" s="107" t="s">
        <v>261</v>
      </c>
      <c r="C110" s="108" t="s">
        <v>382</v>
      </c>
      <c r="D110" s="63"/>
      <c r="E110" s="3">
        <v>1.4906806386689156E-5</v>
      </c>
      <c r="F110" s="3">
        <v>1.4578856646181996E-3</v>
      </c>
      <c r="G110" s="3" t="s">
        <v>432</v>
      </c>
      <c r="H110" s="3">
        <v>8.9440838320134931E-4</v>
      </c>
      <c r="I110" s="3">
        <v>7.1552670656107936E-4</v>
      </c>
      <c r="J110" s="3">
        <v>7.1552670656107936E-4</v>
      </c>
      <c r="K110" s="3">
        <v>7.1552670656107936E-4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2.9813612773378315</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4.0026041545509441E-2</v>
      </c>
      <c r="F112" s="3" t="s">
        <v>432</v>
      </c>
      <c r="G112" s="3" t="s">
        <v>432</v>
      </c>
      <c r="H112" s="3">
        <v>0.15009765579566042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480000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1.530833370608861</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0.9189018924564798</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1.1218224960000001</v>
      </c>
      <c r="G125" s="3" t="s">
        <v>432</v>
      </c>
      <c r="H125" s="3" t="s">
        <v>432</v>
      </c>
      <c r="I125" s="3">
        <v>1.0283372879999999E-2</v>
      </c>
      <c r="J125" s="3">
        <v>6.8244201839999991E-2</v>
      </c>
      <c r="K125" s="3">
        <v>0.14427883767999999</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311.61735999999996</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0.15193703109887474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10.812397578625907</v>
      </c>
      <c r="F141" s="16">
        <f t="shared" ref="F141:AD141" si="0">SUM(F14:F140)</f>
        <v>8.4065002498351618</v>
      </c>
      <c r="G141" s="16">
        <f t="shared" si="0"/>
        <v>51.710659039146641</v>
      </c>
      <c r="H141" s="16">
        <f t="shared" si="0"/>
        <v>5.9674103215722241</v>
      </c>
      <c r="I141" s="16">
        <f t="shared" si="0"/>
        <v>2.0023244256598876</v>
      </c>
      <c r="J141" s="16">
        <f t="shared" si="0"/>
        <v>2.5350835380110572</v>
      </c>
      <c r="K141" s="16">
        <f t="shared" si="0"/>
        <v>4.1182134342634393</v>
      </c>
      <c r="L141" s="16">
        <f t="shared" si="0"/>
        <v>0.33592450063324275</v>
      </c>
      <c r="M141" s="16">
        <f t="shared" si="0"/>
        <v>26.45733172743866</v>
      </c>
      <c r="N141" s="16">
        <f t="shared" si="0"/>
        <v>0.8385823002232109</v>
      </c>
      <c r="O141" s="16">
        <f t="shared" si="0"/>
        <v>0.37262174666057263</v>
      </c>
      <c r="P141" s="16">
        <f t="shared" si="0"/>
        <v>5.4121662359689279E-2</v>
      </c>
      <c r="Q141" s="16">
        <f t="shared" si="0"/>
        <v>0.19455122960680526</v>
      </c>
      <c r="R141" s="16">
        <f>SUM(R14:R140)</f>
        <v>0.297078117861167</v>
      </c>
      <c r="S141" s="16">
        <f t="shared" si="0"/>
        <v>6.7705593861956626E-2</v>
      </c>
      <c r="T141" s="16">
        <f t="shared" si="0"/>
        <v>0.40297405995331892</v>
      </c>
      <c r="U141" s="16">
        <f t="shared" si="0"/>
        <v>0.5959941035783296</v>
      </c>
      <c r="V141" s="16">
        <f t="shared" si="0"/>
        <v>4.0320046166016308</v>
      </c>
      <c r="W141" s="16">
        <f t="shared" si="0"/>
        <v>0.70971377957726589</v>
      </c>
      <c r="X141" s="16">
        <f t="shared" si="0"/>
        <v>6.6353153288412278E-2</v>
      </c>
      <c r="Y141" s="16">
        <f t="shared" si="0"/>
        <v>0.13004941533529055</v>
      </c>
      <c r="Z141" s="16">
        <f t="shared" si="0"/>
        <v>3.9377206640186714E-2</v>
      </c>
      <c r="AA141" s="16">
        <f t="shared" si="0"/>
        <v>2.9751569326324032E-2</v>
      </c>
      <c r="AB141" s="16">
        <f t="shared" si="0"/>
        <v>0.26560351979021357</v>
      </c>
      <c r="AC141" s="16">
        <f t="shared" si="0"/>
        <v>0.11952765781199716</v>
      </c>
      <c r="AD141" s="16">
        <f t="shared" si="0"/>
        <v>8.943841821595661E-4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10.812397578625907</v>
      </c>
      <c r="F152" s="11">
        <f t="shared" ref="F152:AD152" si="1">SUM(F$141, F$151, IF(AND(ISNUMBER(SEARCH($B$4,"AT|BE|CH|GB|IE|LT|LU|NL")),SUM(F$143:F$149)&gt;0),SUM(F$143:F$149)-SUM(F$27:F$33),0))</f>
        <v>8.4065002498351618</v>
      </c>
      <c r="G152" s="11">
        <f t="shared" si="1"/>
        <v>51.710659039146641</v>
      </c>
      <c r="H152" s="11">
        <f t="shared" si="1"/>
        <v>5.9674103215722241</v>
      </c>
      <c r="I152" s="11">
        <f t="shared" si="1"/>
        <v>2.0023244256598876</v>
      </c>
      <c r="J152" s="11">
        <f t="shared" si="1"/>
        <v>2.5350835380110572</v>
      </c>
      <c r="K152" s="11">
        <f t="shared" si="1"/>
        <v>4.1182134342634393</v>
      </c>
      <c r="L152" s="11">
        <f t="shared" si="1"/>
        <v>0.33592450063324275</v>
      </c>
      <c r="M152" s="11">
        <f t="shared" si="1"/>
        <v>26.45733172743866</v>
      </c>
      <c r="N152" s="11">
        <f t="shared" si="1"/>
        <v>0.8385823002232109</v>
      </c>
      <c r="O152" s="11">
        <f t="shared" si="1"/>
        <v>0.37262174666057263</v>
      </c>
      <c r="P152" s="11">
        <f t="shared" si="1"/>
        <v>5.4121662359689279E-2</v>
      </c>
      <c r="Q152" s="11">
        <f t="shared" si="1"/>
        <v>0.19455122960680526</v>
      </c>
      <c r="R152" s="11">
        <f t="shared" si="1"/>
        <v>0.297078117861167</v>
      </c>
      <c r="S152" s="11">
        <f t="shared" si="1"/>
        <v>6.7705593861956626E-2</v>
      </c>
      <c r="T152" s="11">
        <f t="shared" si="1"/>
        <v>0.40297405995331892</v>
      </c>
      <c r="U152" s="11">
        <f t="shared" si="1"/>
        <v>0.5959941035783296</v>
      </c>
      <c r="V152" s="11">
        <f t="shared" si="1"/>
        <v>4.0320046166016308</v>
      </c>
      <c r="W152" s="11">
        <f t="shared" si="1"/>
        <v>0.70971377957726589</v>
      </c>
      <c r="X152" s="11">
        <f t="shared" si="1"/>
        <v>6.6353153288412278E-2</v>
      </c>
      <c r="Y152" s="11">
        <f t="shared" si="1"/>
        <v>0.13004941533529055</v>
      </c>
      <c r="Z152" s="11">
        <f t="shared" si="1"/>
        <v>3.9377206640186714E-2</v>
      </c>
      <c r="AA152" s="11">
        <f t="shared" si="1"/>
        <v>2.9751569326324032E-2</v>
      </c>
      <c r="AB152" s="11">
        <f t="shared" si="1"/>
        <v>0.26560351979021357</v>
      </c>
      <c r="AC152" s="11">
        <f t="shared" si="1"/>
        <v>0.11952765781199716</v>
      </c>
      <c r="AD152" s="11">
        <f t="shared" si="1"/>
        <v>8.943841821595661E-4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10.812397578625907</v>
      </c>
      <c r="F154" s="11">
        <f>SUM(F$141, F$153, -1 * IF(OR($B$6=2005,$B$6&gt;=2020),SUM(F$99:F$122),0), IF(AND(ISNUMBER(SEARCH($B$4,"AT|BE|CH|GB|IE|LT|LU|NL")),SUM(F$143:F$149)&gt;0),SUM(F$143:F$149)-SUM(F$27:F$33),0))</f>
        <v>8.4065002498351618</v>
      </c>
      <c r="G154" s="11">
        <f>SUM(G$141, G$153, IF(AND(ISNUMBER(SEARCH($B$4,"AT|BE|CH|GB|IE|LT|LU|NL")),SUM(G$143:G$149)&gt;0),SUM(G$143:G$149)-SUM(G$27:G$33),0))</f>
        <v>51.710659039146641</v>
      </c>
      <c r="H154" s="11">
        <f>SUM(H$141, H$153, IF(AND(ISNUMBER(SEARCH($B$4,"AT|BE|CH|GB|IE|LT|LU|NL")),SUM(H$143:H$149)&gt;0),SUM(H$143:H$149)-SUM(H$27:H$33),0))</f>
        <v>5.9674103215722241</v>
      </c>
      <c r="I154" s="11">
        <f t="shared" ref="I154:AD154" si="2">SUM(I$141, I$153, IF(AND(ISNUMBER(SEARCH($B$4,"AT|BE|CH|GB|IE|LT|LU|NL")),SUM(I$143:I$149)&gt;0),SUM(I$143:I$149)-SUM(I$27:I$33),0))</f>
        <v>2.0023244256598876</v>
      </c>
      <c r="J154" s="11">
        <f t="shared" si="2"/>
        <v>2.5350835380110572</v>
      </c>
      <c r="K154" s="11">
        <f t="shared" si="2"/>
        <v>4.1182134342634393</v>
      </c>
      <c r="L154" s="11">
        <f t="shared" si="2"/>
        <v>0.33592450063324275</v>
      </c>
      <c r="M154" s="11">
        <f t="shared" si="2"/>
        <v>26.45733172743866</v>
      </c>
      <c r="N154" s="11">
        <f t="shared" si="2"/>
        <v>0.8385823002232109</v>
      </c>
      <c r="O154" s="11">
        <f t="shared" si="2"/>
        <v>0.37262174666057263</v>
      </c>
      <c r="P154" s="11">
        <f t="shared" si="2"/>
        <v>5.4121662359689279E-2</v>
      </c>
      <c r="Q154" s="11">
        <f t="shared" si="2"/>
        <v>0.19455122960680526</v>
      </c>
      <c r="R154" s="11">
        <f t="shared" si="2"/>
        <v>0.297078117861167</v>
      </c>
      <c r="S154" s="11">
        <f t="shared" si="2"/>
        <v>6.7705593861956626E-2</v>
      </c>
      <c r="T154" s="11">
        <f t="shared" si="2"/>
        <v>0.40297405995331892</v>
      </c>
      <c r="U154" s="11">
        <f t="shared" si="2"/>
        <v>0.5959941035783296</v>
      </c>
      <c r="V154" s="11">
        <f t="shared" si="2"/>
        <v>4.0320046166016308</v>
      </c>
      <c r="W154" s="11">
        <f t="shared" si="2"/>
        <v>0.70971377957726589</v>
      </c>
      <c r="X154" s="11">
        <f t="shared" si="2"/>
        <v>6.6353153288412278E-2</v>
      </c>
      <c r="Y154" s="11">
        <f t="shared" si="2"/>
        <v>0.13004941533529055</v>
      </c>
      <c r="Z154" s="11">
        <f t="shared" si="2"/>
        <v>3.9377206640186714E-2</v>
      </c>
      <c r="AA154" s="11">
        <f t="shared" si="2"/>
        <v>2.9751569326324032E-2</v>
      </c>
      <c r="AB154" s="11">
        <f t="shared" si="2"/>
        <v>0.26560351979021357</v>
      </c>
      <c r="AC154" s="11">
        <f t="shared" si="2"/>
        <v>0.11952765781199716</v>
      </c>
      <c r="AD154" s="11">
        <f t="shared" si="2"/>
        <v>8.943841821595661E-4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0.1376</v>
      </c>
      <c r="F163" s="21">
        <v>0.4128</v>
      </c>
      <c r="G163" s="21">
        <v>2.7519999999999999E-2</v>
      </c>
      <c r="H163" s="21">
        <v>2.7519999999999999E-2</v>
      </c>
      <c r="I163" s="21">
        <v>1.2383999999999999E-2</v>
      </c>
      <c r="J163" s="21">
        <v>1.5136E-2</v>
      </c>
      <c r="K163" s="21">
        <v>2.3392E-2</v>
      </c>
      <c r="L163" s="21">
        <v>0.111456</v>
      </c>
      <c r="M163" s="21">
        <v>4.1280000000000001</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1.3759999999999999</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8"/>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2005</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2005</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5.2238646666666675</v>
      </c>
      <c r="F14" s="3">
        <v>1.5524376000000001E-2</v>
      </c>
      <c r="G14" s="3">
        <v>43.275195209523808</v>
      </c>
      <c r="H14" s="3" t="s">
        <v>431</v>
      </c>
      <c r="I14" s="3">
        <v>6.611750000000001E-2</v>
      </c>
      <c r="J14" s="3">
        <v>0.11334428571428572</v>
      </c>
      <c r="K14" s="3">
        <v>0.18890714285714288</v>
      </c>
      <c r="L14" s="3">
        <v>6.6117500000000007E-4</v>
      </c>
      <c r="M14" s="3">
        <v>9.6383038095238086E-2</v>
      </c>
      <c r="N14" s="3">
        <v>0.16633260000000002</v>
      </c>
      <c r="O14" s="3">
        <v>1.9959912000000003E-2</v>
      </c>
      <c r="P14" s="3">
        <v>3.2157636000000003E-2</v>
      </c>
      <c r="Q14" s="3">
        <v>0.15857041200000002</v>
      </c>
      <c r="R14" s="3">
        <v>0.10090844400000001</v>
      </c>
      <c r="S14" s="3">
        <v>1.1088840000000003E-2</v>
      </c>
      <c r="T14" s="3">
        <v>0.10756174800000001</v>
      </c>
      <c r="U14" s="3">
        <v>0.49899780000000005</v>
      </c>
      <c r="V14" s="3">
        <v>9.7581792000000028E-2</v>
      </c>
      <c r="W14" s="3">
        <v>0.11088840000000001</v>
      </c>
      <c r="X14" s="3">
        <v>1.4415492000000004E-5</v>
      </c>
      <c r="Y14" s="3">
        <v>4.1028708000000007E-4</v>
      </c>
      <c r="Z14" s="3">
        <v>3.2157636000000004E-4</v>
      </c>
      <c r="AA14" s="3">
        <v>2.3286564000000003E-5</v>
      </c>
      <c r="AB14" s="3">
        <v>7.6956549600000013E-4</v>
      </c>
      <c r="AC14" s="3">
        <v>7.4295228000000019E-2</v>
      </c>
      <c r="AD14" s="3">
        <v>3.6593172000000011E-5</v>
      </c>
      <c r="AE14" s="50"/>
      <c r="AF14" s="22" t="s">
        <v>431</v>
      </c>
      <c r="AG14" s="22">
        <v>11088.840000000002</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0.28176855999999995</v>
      </c>
      <c r="F17" s="3">
        <v>1.153477E-2</v>
      </c>
      <c r="G17" s="3">
        <v>0.50948071630000002</v>
      </c>
      <c r="H17" s="3" t="s">
        <v>431</v>
      </c>
      <c r="I17" s="3">
        <v>9.0089742000000004E-3</v>
      </c>
      <c r="J17" s="3">
        <v>1.03813742E-2</v>
      </c>
      <c r="K17" s="3">
        <v>1.14909742E-2</v>
      </c>
      <c r="L17" s="3">
        <v>4.5629572000000012E-3</v>
      </c>
      <c r="M17" s="3">
        <v>3.0425609999999999E-2</v>
      </c>
      <c r="N17" s="3">
        <v>4.4126677900000006E-3</v>
      </c>
      <c r="O17" s="3">
        <v>2.9370422010000004E-3</v>
      </c>
      <c r="P17" s="3">
        <v>9.2034859999999997E-4</v>
      </c>
      <c r="Q17" s="3">
        <v>4.1923459999999996E-3</v>
      </c>
      <c r="R17" s="3">
        <v>2.7381895700000001E-3</v>
      </c>
      <c r="S17" s="3">
        <v>3.8053991399999998E-4</v>
      </c>
      <c r="T17" s="3">
        <v>2.83622477E-3</v>
      </c>
      <c r="U17" s="3">
        <v>1.318692862E-2</v>
      </c>
      <c r="V17" s="3">
        <v>1.4258929699999999E-2</v>
      </c>
      <c r="W17" s="3">
        <v>3.4826599999999998E-3</v>
      </c>
      <c r="X17" s="3">
        <v>7.6398959999999995E-4</v>
      </c>
      <c r="Y17" s="3">
        <v>6.0393039999999997E-3</v>
      </c>
      <c r="Z17" s="3">
        <v>6.9169799999999992E-4</v>
      </c>
      <c r="AA17" s="3">
        <v>6.0346320000000001E-4</v>
      </c>
      <c r="AB17" s="3">
        <v>8.0984547999999983E-3</v>
      </c>
      <c r="AC17" s="3">
        <v>1.9564000000000001E-3</v>
      </c>
      <c r="AD17" s="3">
        <v>9.6359999999999997E-7</v>
      </c>
      <c r="AE17" s="50"/>
      <c r="AF17" s="22">
        <v>448.78999999999996</v>
      </c>
      <c r="AG17" s="22">
        <v>292</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1.36075302</v>
      </c>
      <c r="F18" s="3">
        <v>6.6313499999999997E-2</v>
      </c>
      <c r="G18" s="3">
        <v>0.12466938</v>
      </c>
      <c r="H18" s="3" t="s">
        <v>431</v>
      </c>
      <c r="I18" s="3">
        <v>5.3050800000000002E-2</v>
      </c>
      <c r="J18" s="3">
        <v>5.3050800000000002E-2</v>
      </c>
      <c r="K18" s="3">
        <v>5.3050800000000002E-2</v>
      </c>
      <c r="L18" s="3">
        <v>2.9708448000000005E-2</v>
      </c>
      <c r="M18" s="3">
        <v>0.17506764</v>
      </c>
      <c r="N18" s="3">
        <v>2.1220320000000001E-4</v>
      </c>
      <c r="O18" s="3">
        <v>1.5915240000000001E-2</v>
      </c>
      <c r="P18" s="3">
        <v>3.183048E-4</v>
      </c>
      <c r="Q18" s="3">
        <v>7.9576199999999999E-5</v>
      </c>
      <c r="R18" s="3">
        <v>5.3050799999999996E-4</v>
      </c>
      <c r="S18" s="3">
        <v>5.8355880000000003E-4</v>
      </c>
      <c r="T18" s="3">
        <v>2.1220319999999999E-5</v>
      </c>
      <c r="U18" s="3">
        <v>2.9177940000000001E-4</v>
      </c>
      <c r="V18" s="3">
        <v>7.6923660000000005E-2</v>
      </c>
      <c r="W18" s="3">
        <v>3.7135559999999994E-3</v>
      </c>
      <c r="X18" s="3">
        <v>5.0398259999999999E-3</v>
      </c>
      <c r="Y18" s="3">
        <v>3.97881E-2</v>
      </c>
      <c r="Z18" s="3">
        <v>4.509318E-3</v>
      </c>
      <c r="AA18" s="3">
        <v>3.9788100000000002E-3</v>
      </c>
      <c r="AB18" s="3">
        <v>5.3316053999999995E-2</v>
      </c>
      <c r="AC18" s="3" t="s">
        <v>431</v>
      </c>
      <c r="AD18" s="3" t="s">
        <v>431</v>
      </c>
      <c r="AE18" s="50"/>
      <c r="AF18" s="22">
        <v>2652.54</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v>5.7699200000000004E-3</v>
      </c>
      <c r="F19" s="3">
        <v>3.2703999999999997E-5</v>
      </c>
      <c r="G19" s="3">
        <v>3.9244800000000003E-2</v>
      </c>
      <c r="H19" s="3" t="s">
        <v>431</v>
      </c>
      <c r="I19" s="3">
        <v>7.4752000000000005E-5</v>
      </c>
      <c r="J19" s="3">
        <v>1.84544E-4</v>
      </c>
      <c r="K19" s="3">
        <v>2.73312E-4</v>
      </c>
      <c r="L19" s="3">
        <v>4.7841280000000004E-6</v>
      </c>
      <c r="M19" s="3">
        <v>2.0323199999999997E-4</v>
      </c>
      <c r="N19" s="3">
        <v>3.5040000000000001E-4</v>
      </c>
      <c r="O19" s="3">
        <v>4.2048000000000001E-5</v>
      </c>
      <c r="P19" s="3">
        <v>6.7743999999999994E-5</v>
      </c>
      <c r="Q19" s="3">
        <v>3.3404799999999998E-4</v>
      </c>
      <c r="R19" s="3">
        <v>2.1257599999999999E-4</v>
      </c>
      <c r="S19" s="3">
        <v>2.336E-5</v>
      </c>
      <c r="T19" s="3">
        <v>2.2659199999999996E-4</v>
      </c>
      <c r="U19" s="3">
        <v>1.0512E-3</v>
      </c>
      <c r="V19" s="3">
        <v>2.0556800000000002E-4</v>
      </c>
      <c r="W19" s="3">
        <v>2.3360000000000001E-4</v>
      </c>
      <c r="X19" s="3">
        <v>3.0367999999999998E-8</v>
      </c>
      <c r="Y19" s="3">
        <v>8.6432000000000005E-7</v>
      </c>
      <c r="Z19" s="3">
        <v>6.7744000000000001E-7</v>
      </c>
      <c r="AA19" s="3">
        <v>4.9055999999999999E-8</v>
      </c>
      <c r="AB19" s="3">
        <v>1.621184E-6</v>
      </c>
      <c r="AC19" s="3">
        <v>1.5651200000000001E-4</v>
      </c>
      <c r="AD19" s="3">
        <v>7.7087999999999995E-8</v>
      </c>
      <c r="AE19" s="50"/>
      <c r="AF19" s="22">
        <v>0</v>
      </c>
      <c r="AG19" s="22">
        <v>23.36</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5.7699200000000004E-3</v>
      </c>
      <c r="F20" s="3">
        <v>3.2703999999999997E-5</v>
      </c>
      <c r="G20" s="3">
        <v>3.9244800000000003E-2</v>
      </c>
      <c r="H20" s="3" t="s">
        <v>431</v>
      </c>
      <c r="I20" s="3">
        <v>7.4752000000000005E-5</v>
      </c>
      <c r="J20" s="3">
        <v>1.84544E-4</v>
      </c>
      <c r="K20" s="3">
        <v>2.73312E-4</v>
      </c>
      <c r="L20" s="3">
        <v>4.7841280000000004E-6</v>
      </c>
      <c r="M20" s="3">
        <v>2.0323199999999997E-4</v>
      </c>
      <c r="N20" s="3">
        <v>3.5040000000000001E-4</v>
      </c>
      <c r="O20" s="3">
        <v>4.2048000000000001E-5</v>
      </c>
      <c r="P20" s="3">
        <v>6.7743999999999994E-5</v>
      </c>
      <c r="Q20" s="3">
        <v>3.3404799999999998E-4</v>
      </c>
      <c r="R20" s="3">
        <v>2.1257599999999999E-4</v>
      </c>
      <c r="S20" s="3">
        <v>2.336E-5</v>
      </c>
      <c r="T20" s="3">
        <v>2.2659199999999996E-4</v>
      </c>
      <c r="U20" s="3">
        <v>1.0512E-3</v>
      </c>
      <c r="V20" s="3">
        <v>2.0556800000000002E-4</v>
      </c>
      <c r="W20" s="3">
        <v>2.3360000000000001E-4</v>
      </c>
      <c r="X20" s="3">
        <v>3.0367999999999998E-8</v>
      </c>
      <c r="Y20" s="3">
        <v>8.6432000000000005E-7</v>
      </c>
      <c r="Z20" s="3">
        <v>6.7744000000000001E-7</v>
      </c>
      <c r="AA20" s="3">
        <v>4.9055999999999999E-8</v>
      </c>
      <c r="AB20" s="3">
        <v>1.621184E-6</v>
      </c>
      <c r="AC20" s="3">
        <v>1.5651200000000001E-4</v>
      </c>
      <c r="AD20" s="3">
        <v>7.7087999999999995E-8</v>
      </c>
      <c r="AE20" s="50"/>
      <c r="AF20" s="22">
        <v>0</v>
      </c>
      <c r="AG20" s="22">
        <v>23.36</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8.8239799999999993E-2</v>
      </c>
      <c r="F21" s="3">
        <v>4.0517039999999997E-3</v>
      </c>
      <c r="G21" s="3">
        <v>4.6800520000000005E-2</v>
      </c>
      <c r="H21" s="3" t="s">
        <v>431</v>
      </c>
      <c r="I21" s="3">
        <v>3.2899520000000001E-3</v>
      </c>
      <c r="J21" s="3">
        <v>3.3997440000000001E-3</v>
      </c>
      <c r="K21" s="3">
        <v>3.488512E-3</v>
      </c>
      <c r="L21" s="3">
        <v>1.8052961280000002E-3</v>
      </c>
      <c r="M21" s="3">
        <v>1.0813392E-2</v>
      </c>
      <c r="N21" s="3">
        <v>3.6326080000000002E-4</v>
      </c>
      <c r="O21" s="3">
        <v>1.006608E-3</v>
      </c>
      <c r="P21" s="3">
        <v>8.7035199999999996E-5</v>
      </c>
      <c r="Q21" s="3">
        <v>3.3887079999999996E-4</v>
      </c>
      <c r="R21" s="3">
        <v>2.4472799999999999E-4</v>
      </c>
      <c r="S21" s="3">
        <v>5.8727199999999996E-5</v>
      </c>
      <c r="T21" s="3">
        <v>2.2787807999999997E-4</v>
      </c>
      <c r="U21" s="3">
        <v>1.0688836000000001E-3</v>
      </c>
      <c r="V21" s="3">
        <v>4.8676079999999998E-3</v>
      </c>
      <c r="W21" s="3">
        <v>4.5866400000000001E-4</v>
      </c>
      <c r="X21" s="3">
        <v>3.0547436799999996E-4</v>
      </c>
      <c r="Y21" s="3">
        <v>2.4122643200000004E-3</v>
      </c>
      <c r="Z21" s="3">
        <v>2.7396944000000002E-4</v>
      </c>
      <c r="AA21" s="3">
        <v>2.4118905600000002E-4</v>
      </c>
      <c r="AB21" s="3">
        <v>3.2328971840000003E-3</v>
      </c>
      <c r="AC21" s="3">
        <v>1.5651200000000001E-4</v>
      </c>
      <c r="AD21" s="3">
        <v>7.7087999999999995E-8</v>
      </c>
      <c r="AE21" s="50"/>
      <c r="AF21" s="22">
        <v>160.76</v>
      </c>
      <c r="AG21" s="22">
        <v>23.36</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v>4.4119899999999997E-2</v>
      </c>
      <c r="F22" s="3">
        <v>2.0258519999999999E-3</v>
      </c>
      <c r="G22" s="3">
        <v>2.3400260000000003E-2</v>
      </c>
      <c r="H22" s="3" t="s">
        <v>431</v>
      </c>
      <c r="I22" s="3">
        <v>1.644976E-3</v>
      </c>
      <c r="J22" s="3">
        <v>1.6998720000000001E-3</v>
      </c>
      <c r="K22" s="3">
        <v>1.744256E-3</v>
      </c>
      <c r="L22" s="3">
        <v>9.026480640000001E-4</v>
      </c>
      <c r="M22" s="3">
        <v>5.4066959999999999E-3</v>
      </c>
      <c r="N22" s="3">
        <v>1.8163040000000001E-4</v>
      </c>
      <c r="O22" s="3">
        <v>5.0330399999999999E-4</v>
      </c>
      <c r="P22" s="3">
        <v>4.3517599999999998E-5</v>
      </c>
      <c r="Q22" s="3">
        <v>1.6943539999999998E-4</v>
      </c>
      <c r="R22" s="3">
        <v>1.22364E-4</v>
      </c>
      <c r="S22" s="3">
        <v>2.9363599999999998E-5</v>
      </c>
      <c r="T22" s="3">
        <v>1.1393903999999998E-4</v>
      </c>
      <c r="U22" s="3">
        <v>5.3444180000000003E-4</v>
      </c>
      <c r="V22" s="3">
        <v>2.4338039999999999E-3</v>
      </c>
      <c r="W22" s="3">
        <v>2.2933200000000001E-4</v>
      </c>
      <c r="X22" s="3">
        <v>1.5273718399999998E-4</v>
      </c>
      <c r="Y22" s="3">
        <v>1.2061321600000002E-3</v>
      </c>
      <c r="Z22" s="3">
        <v>1.3698472000000001E-4</v>
      </c>
      <c r="AA22" s="3">
        <v>1.2059452800000001E-4</v>
      </c>
      <c r="AB22" s="3">
        <v>1.6164485920000002E-3</v>
      </c>
      <c r="AC22" s="3">
        <v>7.8256000000000004E-5</v>
      </c>
      <c r="AD22" s="3">
        <v>3.8543999999999998E-8</v>
      </c>
      <c r="AE22" s="50"/>
      <c r="AF22" s="22">
        <v>80.38</v>
      </c>
      <c r="AG22" s="22">
        <v>11.68</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0.26027733000000003</v>
      </c>
      <c r="F24" s="3">
        <v>3.9390328000000002E-2</v>
      </c>
      <c r="G24" s="3">
        <v>0.22502893669999999</v>
      </c>
      <c r="H24" s="3">
        <v>0</v>
      </c>
      <c r="I24" s="3">
        <v>9.8346578000000004E-3</v>
      </c>
      <c r="J24" s="3">
        <v>3.4668387800000006E-2</v>
      </c>
      <c r="K24" s="3">
        <v>3.6281607800000004E-2</v>
      </c>
      <c r="L24" s="3">
        <v>4.2834301599999998E-3</v>
      </c>
      <c r="M24" s="3">
        <v>0.25113537000000002</v>
      </c>
      <c r="N24" s="3">
        <v>2.4250120110076535E-2</v>
      </c>
      <c r="O24" s="3">
        <v>2.6278278090000004E-3</v>
      </c>
      <c r="P24" s="3">
        <v>2.0927718000000001E-3</v>
      </c>
      <c r="Q24" s="3">
        <v>9.7510410000000011E-4</v>
      </c>
      <c r="R24" s="3">
        <v>3.19045013E-3</v>
      </c>
      <c r="S24" s="3">
        <v>4.1152766260000003E-3</v>
      </c>
      <c r="T24" s="3">
        <v>3.0044162899999999E-3</v>
      </c>
      <c r="U24" s="3">
        <v>4.7986928000000008E-4</v>
      </c>
      <c r="V24" s="3">
        <v>5.7094397299999995E-2</v>
      </c>
      <c r="W24" s="3">
        <v>4.7299657999999994E-2</v>
      </c>
      <c r="X24" s="3">
        <v>7.1114893000000007E-4</v>
      </c>
      <c r="Y24" s="3">
        <v>5.545124093999999E-3</v>
      </c>
      <c r="Z24" s="3">
        <v>6.3237090199999991E-4</v>
      </c>
      <c r="AA24" s="3">
        <v>5.5741851000000008E-4</v>
      </c>
      <c r="AB24" s="3">
        <v>7.4460624359999998E-3</v>
      </c>
      <c r="AC24" s="3">
        <v>1.428852E-4</v>
      </c>
      <c r="AD24" s="3">
        <v>3.9178200000000004E-5</v>
      </c>
      <c r="AE24" s="50"/>
      <c r="AF24" s="22">
        <v>790.78</v>
      </c>
      <c r="AG24" s="22">
        <v>230.46000000000004</v>
      </c>
      <c r="AH24" s="22" t="s">
        <v>431</v>
      </c>
      <c r="AI24" s="22" t="s">
        <v>431</v>
      </c>
      <c r="AJ24" s="22" t="s">
        <v>431</v>
      </c>
      <c r="AK24" s="22" t="s">
        <v>432</v>
      </c>
      <c r="AL24" s="39" t="s">
        <v>49</v>
      </c>
    </row>
    <row r="25" spans="1:38" ht="26.25" customHeight="1" thickBot="1" x14ac:dyDescent="0.25">
      <c r="A25" s="118" t="s">
        <v>73</v>
      </c>
      <c r="B25" s="118" t="s">
        <v>74</v>
      </c>
      <c r="C25" s="119" t="s">
        <v>75</v>
      </c>
      <c r="D25" s="59"/>
      <c r="E25" s="3">
        <v>4.7691799999999999E-2</v>
      </c>
      <c r="F25" s="3">
        <v>2.8730000000000001E-3</v>
      </c>
      <c r="G25" s="3">
        <v>4.5967999999999998E-3</v>
      </c>
      <c r="H25" s="3" t="s">
        <v>433</v>
      </c>
      <c r="I25" s="3">
        <v>4.0221999999999995E-4</v>
      </c>
      <c r="J25" s="3">
        <v>4.0221999999999995E-4</v>
      </c>
      <c r="K25" s="3">
        <v>4.0221999999999995E-4</v>
      </c>
      <c r="L25" s="3" t="s">
        <v>433</v>
      </c>
      <c r="M25" s="3">
        <v>6.780280000000001E-2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208.39018200000001</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0.48176692034669155</v>
      </c>
      <c r="F27" s="3">
        <v>0.43221657579515327</v>
      </c>
      <c r="G27" s="3" t="s">
        <v>433</v>
      </c>
      <c r="H27" s="3">
        <v>4.7461737117206346E-2</v>
      </c>
      <c r="I27" s="3">
        <v>1.116451280596694E-2</v>
      </c>
      <c r="J27" s="3">
        <v>1.116451280596694E-2</v>
      </c>
      <c r="K27" s="3">
        <v>1.116451280596694E-2</v>
      </c>
      <c r="L27" s="3" t="s">
        <v>433</v>
      </c>
      <c r="M27" s="3">
        <v>3.6205441482265015</v>
      </c>
      <c r="N27" s="3">
        <v>1.8470232493235361E-3</v>
      </c>
      <c r="O27" s="3" t="s">
        <v>433</v>
      </c>
      <c r="P27" s="3" t="s">
        <v>433</v>
      </c>
      <c r="Q27" s="3" t="s">
        <v>433</v>
      </c>
      <c r="R27" s="3" t="s">
        <v>433</v>
      </c>
      <c r="S27" s="3" t="s">
        <v>433</v>
      </c>
      <c r="T27" s="3" t="s">
        <v>433</v>
      </c>
      <c r="U27" s="3" t="s">
        <v>433</v>
      </c>
      <c r="V27" s="3" t="s">
        <v>433</v>
      </c>
      <c r="W27" s="3" t="s">
        <v>433</v>
      </c>
      <c r="X27" s="3">
        <v>4.1743913027626398E-4</v>
      </c>
      <c r="Y27" s="3">
        <v>5.2782364730295686E-4</v>
      </c>
      <c r="Z27" s="3">
        <v>2.6695595720370224E-4</v>
      </c>
      <c r="AA27" s="3">
        <v>5.5990176878737666E-4</v>
      </c>
      <c r="AB27" s="3">
        <v>1.7721205035702997E-3</v>
      </c>
      <c r="AC27" s="3" t="s">
        <v>433</v>
      </c>
      <c r="AD27" s="3" t="s">
        <v>433</v>
      </c>
      <c r="AE27" s="50"/>
      <c r="AF27" s="22">
        <v>2258.5580236148553</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2.8109543419360103E-2</v>
      </c>
      <c r="F28" s="3">
        <v>1.1237199962527034E-2</v>
      </c>
      <c r="G28" s="3" t="s">
        <v>433</v>
      </c>
      <c r="H28" s="3">
        <v>4.7073903740436039E-4</v>
      </c>
      <c r="I28" s="3">
        <v>2.0289276074116304E-3</v>
      </c>
      <c r="J28" s="3">
        <v>2.0289276074116304E-3</v>
      </c>
      <c r="K28" s="3">
        <v>2.0289276074116304E-3</v>
      </c>
      <c r="L28" s="3" t="s">
        <v>433</v>
      </c>
      <c r="M28" s="3">
        <v>0.10579292856926623</v>
      </c>
      <c r="N28" s="3">
        <v>8.9775488049386983E-5</v>
      </c>
      <c r="O28" s="3" t="s">
        <v>433</v>
      </c>
      <c r="P28" s="3" t="s">
        <v>433</v>
      </c>
      <c r="Q28" s="3" t="s">
        <v>433</v>
      </c>
      <c r="R28" s="3" t="s">
        <v>433</v>
      </c>
      <c r="S28" s="3" t="s">
        <v>433</v>
      </c>
      <c r="T28" s="3" t="s">
        <v>433</v>
      </c>
      <c r="U28" s="3" t="s">
        <v>433</v>
      </c>
      <c r="V28" s="3" t="s">
        <v>433</v>
      </c>
      <c r="W28" s="3" t="s">
        <v>433</v>
      </c>
      <c r="X28" s="3">
        <v>2.3605918699702855E-5</v>
      </c>
      <c r="Y28" s="3">
        <v>2.586448634834368E-5</v>
      </c>
      <c r="Z28" s="3">
        <v>1.3431345682334608E-5</v>
      </c>
      <c r="AA28" s="3">
        <v>2.5307408253328496E-5</v>
      </c>
      <c r="AB28" s="3">
        <v>8.8209158983709642E-5</v>
      </c>
      <c r="AC28" s="3" t="s">
        <v>433</v>
      </c>
      <c r="AD28" s="3" t="s">
        <v>433</v>
      </c>
      <c r="AE28" s="50"/>
      <c r="AF28" s="22">
        <v>84.755835698185706</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3.1041188404335913</v>
      </c>
      <c r="F29" s="3">
        <v>0.41086927780775306</v>
      </c>
      <c r="G29" s="3" t="s">
        <v>433</v>
      </c>
      <c r="H29" s="3">
        <v>3.0874397010059807E-3</v>
      </c>
      <c r="I29" s="3">
        <v>8.2144224992947351E-2</v>
      </c>
      <c r="J29" s="3">
        <v>8.2144224992947351E-2</v>
      </c>
      <c r="K29" s="3">
        <v>8.2144224992947351E-2</v>
      </c>
      <c r="L29" s="3" t="s">
        <v>433</v>
      </c>
      <c r="M29" s="3">
        <v>2.3644690256878182</v>
      </c>
      <c r="N29" s="3">
        <v>4.819177426981811E-3</v>
      </c>
      <c r="O29" s="3" t="s">
        <v>433</v>
      </c>
      <c r="P29" s="3" t="s">
        <v>433</v>
      </c>
      <c r="Q29" s="3" t="s">
        <v>433</v>
      </c>
      <c r="R29" s="3" t="s">
        <v>433</v>
      </c>
      <c r="S29" s="3" t="s">
        <v>433</v>
      </c>
      <c r="T29" s="3" t="s">
        <v>433</v>
      </c>
      <c r="U29" s="3" t="s">
        <v>433</v>
      </c>
      <c r="V29" s="3" t="s">
        <v>433</v>
      </c>
      <c r="W29" s="3" t="s">
        <v>433</v>
      </c>
      <c r="X29" s="3">
        <v>4.5562458978581606E-4</v>
      </c>
      <c r="Y29" s="3">
        <v>2.7776655366493655E-3</v>
      </c>
      <c r="Z29" s="3">
        <v>3.0955853051387551E-3</v>
      </c>
      <c r="AA29" s="3">
        <v>7.171418728116266E-4</v>
      </c>
      <c r="AB29" s="3">
        <v>7.0460173043855635E-3</v>
      </c>
      <c r="AC29" s="3" t="s">
        <v>433</v>
      </c>
      <c r="AD29" s="3" t="s">
        <v>433</v>
      </c>
      <c r="AE29" s="50"/>
      <c r="AF29" s="22">
        <v>4112.7990851893101</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8.0964450559296462E-4</v>
      </c>
      <c r="F30" s="3">
        <v>1.6022181932969212E-2</v>
      </c>
      <c r="G30" s="3" t="s">
        <v>433</v>
      </c>
      <c r="H30" s="3">
        <v>7.1941303960820656E-6</v>
      </c>
      <c r="I30" s="3">
        <v>2.6825570968441606E-4</v>
      </c>
      <c r="J30" s="3">
        <v>2.6825570968441606E-4</v>
      </c>
      <c r="K30" s="3">
        <v>2.6825570968441606E-4</v>
      </c>
      <c r="L30" s="3" t="s">
        <v>433</v>
      </c>
      <c r="M30" s="3">
        <v>6.0686757595424475E-2</v>
      </c>
      <c r="N30" s="3">
        <v>4.0238356452662402E-6</v>
      </c>
      <c r="O30" s="3" t="s">
        <v>433</v>
      </c>
      <c r="P30" s="3" t="s">
        <v>433</v>
      </c>
      <c r="Q30" s="3" t="s">
        <v>433</v>
      </c>
      <c r="R30" s="3" t="s">
        <v>433</v>
      </c>
      <c r="S30" s="3" t="s">
        <v>433</v>
      </c>
      <c r="T30" s="3" t="s">
        <v>433</v>
      </c>
      <c r="U30" s="3" t="s">
        <v>433</v>
      </c>
      <c r="V30" s="3" t="s">
        <v>433</v>
      </c>
      <c r="W30" s="3" t="s">
        <v>433</v>
      </c>
      <c r="X30" s="3">
        <v>1.0242490733404974E-6</v>
      </c>
      <c r="Y30" s="3">
        <v>1.1461834868334137E-6</v>
      </c>
      <c r="Z30" s="3">
        <v>8.2915401175183129E-7</v>
      </c>
      <c r="AA30" s="3">
        <v>1.2437310176277469E-6</v>
      </c>
      <c r="AB30" s="3">
        <v>4.2433175895534893E-6</v>
      </c>
      <c r="AC30" s="3" t="s">
        <v>433</v>
      </c>
      <c r="AD30" s="3" t="s">
        <v>433</v>
      </c>
      <c r="AE30" s="50"/>
      <c r="AF30" s="22">
        <v>5.4370554976491414</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0.16211450979047701</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0.15134936030000001</v>
      </c>
      <c r="J32" s="3">
        <v>3.4002421800000002E-2</v>
      </c>
      <c r="K32" s="3">
        <v>4.4804125600000008E-2</v>
      </c>
      <c r="L32" s="3">
        <v>1.5134936030000002E-2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1223.2719999999999</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1.1163449200000002E-2</v>
      </c>
      <c r="J33" s="3">
        <v>1.4041705999999999E-2</v>
      </c>
      <c r="K33" s="3">
        <v>2.0390581999999997E-2</v>
      </c>
      <c r="L33" s="3">
        <v>1.11634492E-3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0.1048</v>
      </c>
      <c r="F34" s="3">
        <v>9.2999999999999992E-3</v>
      </c>
      <c r="G34" s="3" t="s">
        <v>434</v>
      </c>
      <c r="H34" s="3">
        <v>1.4E-5</v>
      </c>
      <c r="I34" s="3">
        <v>2.7399999999999998E-3</v>
      </c>
      <c r="J34" s="3">
        <v>2.8800000000000002E-3</v>
      </c>
      <c r="K34" s="3">
        <v>3.0400000000000002E-3</v>
      </c>
      <c r="L34" s="3" t="s">
        <v>433</v>
      </c>
      <c r="M34" s="3">
        <v>2.1399999999999999E-2</v>
      </c>
      <c r="N34" s="3" t="s">
        <v>433</v>
      </c>
      <c r="O34" s="3">
        <v>2.0000000000000002E-11</v>
      </c>
      <c r="P34" s="3" t="s">
        <v>433</v>
      </c>
      <c r="Q34" s="3" t="s">
        <v>433</v>
      </c>
      <c r="R34" s="3">
        <v>1E-10</v>
      </c>
      <c r="S34" s="3">
        <v>3.3999999999999998E-9</v>
      </c>
      <c r="T34" s="3">
        <v>1.4000000000000001E-10</v>
      </c>
      <c r="U34" s="3">
        <v>2.0000000000000002E-11</v>
      </c>
      <c r="V34" s="3">
        <v>2.0000000000000001E-9</v>
      </c>
      <c r="W34" s="3" t="s">
        <v>433</v>
      </c>
      <c r="X34" s="3">
        <v>6E-11</v>
      </c>
      <c r="Y34" s="3">
        <v>1E-10</v>
      </c>
      <c r="Z34" s="3" t="s">
        <v>433</v>
      </c>
      <c r="AA34" s="3">
        <v>2E-8</v>
      </c>
      <c r="AB34" s="3">
        <v>1.8015999999999999E-7</v>
      </c>
      <c r="AC34" s="3" t="s">
        <v>432</v>
      </c>
      <c r="AD34" s="3" t="s">
        <v>432</v>
      </c>
      <c r="AE34" s="50"/>
      <c r="AF34" s="22">
        <v>85.42</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1.9119960000000005E-2</v>
      </c>
      <c r="F39" s="3">
        <v>2.2114176000000003E-2</v>
      </c>
      <c r="G39" s="3">
        <v>9.3287800000000004E-2</v>
      </c>
      <c r="H39" s="3">
        <v>1.5169999999999999E-3</v>
      </c>
      <c r="I39" s="3">
        <v>1.8496160000000001E-2</v>
      </c>
      <c r="J39" s="3">
        <v>1.961384E-2</v>
      </c>
      <c r="K39" s="3">
        <v>2.0674480000000002E-2</v>
      </c>
      <c r="L39" s="3">
        <v>2.6007142400000004E-3</v>
      </c>
      <c r="M39" s="3">
        <v>0.12626412000000001</v>
      </c>
      <c r="N39" s="3">
        <v>1.5916680000000002E-2</v>
      </c>
      <c r="O39" s="3">
        <v>7.3193600000000009E-4</v>
      </c>
      <c r="P39" s="3">
        <v>8.9606800000000019E-4</v>
      </c>
      <c r="Q39" s="3">
        <v>4.4987000000000005E-4</v>
      </c>
      <c r="R39" s="3">
        <v>2.4350200000000004E-3</v>
      </c>
      <c r="S39" s="3">
        <v>2.1801000000000004E-3</v>
      </c>
      <c r="T39" s="3">
        <v>1.5187600000000003E-3</v>
      </c>
      <c r="U39" s="3">
        <v>2.1943600000000005E-4</v>
      </c>
      <c r="V39" s="3">
        <v>4.3096000000000002E-2</v>
      </c>
      <c r="W39" s="3">
        <v>2.2439660000000004E-2</v>
      </c>
      <c r="X39" s="3">
        <v>4.1000502866000001E-4</v>
      </c>
      <c r="Y39" s="3">
        <v>6.5600650962800006E-4</v>
      </c>
      <c r="Z39" s="3">
        <v>2.0500261932399999E-4</v>
      </c>
      <c r="AA39" s="3">
        <v>1.6400204462E-4</v>
      </c>
      <c r="AB39" s="3">
        <v>1.4350162022320001E-3</v>
      </c>
      <c r="AC39" s="3">
        <v>2.7352240000000003E-4</v>
      </c>
      <c r="AD39" s="3">
        <v>2.1248400000000005E-5</v>
      </c>
      <c r="AE39" s="50"/>
      <c r="AF39" s="22">
        <v>0</v>
      </c>
      <c r="AG39" s="22">
        <v>110.52000000000001</v>
      </c>
      <c r="AH39" s="22" t="s">
        <v>431</v>
      </c>
      <c r="AI39" s="22">
        <v>41</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2.8679940000000004E-2</v>
      </c>
      <c r="F41" s="3">
        <v>1.8009212640000001</v>
      </c>
      <c r="G41" s="3">
        <v>0.20474920000000002</v>
      </c>
      <c r="H41" s="3">
        <v>0.22029799999999999</v>
      </c>
      <c r="I41" s="3">
        <v>0.97054424000000006</v>
      </c>
      <c r="J41" s="3">
        <v>0.98989826000000003</v>
      </c>
      <c r="K41" s="3">
        <v>1.0327367200000002</v>
      </c>
      <c r="L41" s="3">
        <v>0.26788507136</v>
      </c>
      <c r="M41" s="3">
        <v>3.5481211799999999</v>
      </c>
      <c r="N41" s="3">
        <v>0.18297252000000003</v>
      </c>
      <c r="O41" s="3">
        <v>7.7700404000000001E-2</v>
      </c>
      <c r="P41" s="3">
        <v>4.643902000000001E-3</v>
      </c>
      <c r="Q41" s="3">
        <v>1.7943800000000002E-3</v>
      </c>
      <c r="R41" s="3">
        <v>0.13918003000000001</v>
      </c>
      <c r="S41" s="3">
        <v>3.8625149999999997E-2</v>
      </c>
      <c r="T41" s="3">
        <v>1.406314E-2</v>
      </c>
      <c r="U41" s="3">
        <v>3.275404E-3</v>
      </c>
      <c r="V41" s="3">
        <v>3.081604</v>
      </c>
      <c r="W41" s="3">
        <v>3.4248740000000014E-2</v>
      </c>
      <c r="X41" s="3">
        <v>5.9540007542990006E-2</v>
      </c>
      <c r="Y41" s="3">
        <v>9.5264009764442006E-2</v>
      </c>
      <c r="Z41" s="3">
        <v>2.9770003928986002E-2</v>
      </c>
      <c r="AA41" s="3">
        <v>2.3816003066930002E-2</v>
      </c>
      <c r="AB41" s="3">
        <v>0.20839002430334799</v>
      </c>
      <c r="AC41" s="3">
        <v>2.9872783600000001E-2</v>
      </c>
      <c r="AD41" s="3">
        <v>3.854226E-4</v>
      </c>
      <c r="AE41" s="50"/>
      <c r="AF41" s="22">
        <v>0</v>
      </c>
      <c r="AG41" s="22">
        <v>165.78000000000003</v>
      </c>
      <c r="AH41" s="22" t="s">
        <v>431</v>
      </c>
      <c r="AI41" s="22">
        <v>5954</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2.5367399999999998E-2</v>
      </c>
      <c r="F43" s="3">
        <v>1.658E-3</v>
      </c>
      <c r="G43" s="3">
        <v>7.7926000000000002E-3</v>
      </c>
      <c r="H43" s="3" t="s">
        <v>431</v>
      </c>
      <c r="I43" s="3">
        <v>1.4922E-3</v>
      </c>
      <c r="J43" s="3">
        <v>1.7409000000000001E-3</v>
      </c>
      <c r="K43" s="3">
        <v>1.7409000000000001E-3</v>
      </c>
      <c r="L43" s="3">
        <v>8.3563200000000021E-4</v>
      </c>
      <c r="M43" s="3">
        <v>7.7096999999999999E-3</v>
      </c>
      <c r="N43" s="3">
        <v>3.2152000344413441E-4</v>
      </c>
      <c r="O43" s="3">
        <v>1.2435E-2</v>
      </c>
      <c r="P43" s="3">
        <v>8.2900000000000002E-6</v>
      </c>
      <c r="Q43" s="3">
        <v>4.1450000000000005E-5</v>
      </c>
      <c r="R43" s="3">
        <v>8.2899999999999998E-4</v>
      </c>
      <c r="S43" s="3">
        <v>2.4870000000000003E-4</v>
      </c>
      <c r="T43" s="3">
        <v>1.03625E-2</v>
      </c>
      <c r="U43" s="3">
        <v>8.2900000000000002E-6</v>
      </c>
      <c r="V43" s="3">
        <v>1.4922E-3</v>
      </c>
      <c r="W43" s="3">
        <v>1.5751E-4</v>
      </c>
      <c r="X43" s="3">
        <v>1.2435E-6</v>
      </c>
      <c r="Y43" s="3">
        <v>1.4092999999999998E-7</v>
      </c>
      <c r="Z43" s="3">
        <v>1.2435E-7</v>
      </c>
      <c r="AA43" s="3">
        <v>1.8238000000000001E-8</v>
      </c>
      <c r="AB43" s="3">
        <v>1.527018E-6</v>
      </c>
      <c r="AC43" s="3">
        <v>1.0777000000000001E-8</v>
      </c>
      <c r="AD43" s="3">
        <v>4.9739999999999999E-7</v>
      </c>
      <c r="AE43" s="50"/>
      <c r="AF43" s="22">
        <v>82.9</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6.4850000000000003E-3</v>
      </c>
      <c r="J48" s="3">
        <v>5.4474000000000002E-2</v>
      </c>
      <c r="K48" s="3">
        <v>0.11543299999999999</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1.2969999999999999</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0.17985460122362706</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7.217512000000001</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4.2056000000000003E-3</v>
      </c>
      <c r="J58" s="3">
        <v>2.1028000000000002E-2</v>
      </c>
      <c r="K58" s="3">
        <v>5.4072000000000002E-2</v>
      </c>
      <c r="L58" s="3">
        <v>1.9345760000000001E-3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6.008</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4.7868402047505955E-3</v>
      </c>
      <c r="J60" s="3">
        <v>4.7868402047505955E-2</v>
      </c>
      <c r="K60" s="3">
        <v>9.7651540176912133E-2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957.36804095011905</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4.7033619999999991E-3</v>
      </c>
      <c r="G72" s="3">
        <v>6.13482E-3</v>
      </c>
      <c r="H72" s="3" t="s">
        <v>432</v>
      </c>
      <c r="I72" s="3">
        <v>2.1471869999999996E-3</v>
      </c>
      <c r="J72" s="3">
        <v>2.4539279999999998E-3</v>
      </c>
      <c r="K72" s="3">
        <v>3.06741E-3</v>
      </c>
      <c r="L72" s="3">
        <v>7.7298731999999996E-4</v>
      </c>
      <c r="M72" s="3">
        <v>0.1738199</v>
      </c>
      <c r="N72" s="3">
        <v>0.26584219999999997</v>
      </c>
      <c r="O72" s="3">
        <v>2.04494E-2</v>
      </c>
      <c r="P72" s="3">
        <v>5.1123499999999999E-3</v>
      </c>
      <c r="Q72" s="3">
        <v>1.5337049999999998E-3</v>
      </c>
      <c r="R72" s="3">
        <v>1.02247E-2</v>
      </c>
      <c r="S72" s="3">
        <v>2.0449399999999999E-3</v>
      </c>
      <c r="T72" s="3">
        <v>7.1572899999999995E-2</v>
      </c>
      <c r="U72" s="3" t="s">
        <v>432</v>
      </c>
      <c r="V72" s="3">
        <v>0.36808920000000001</v>
      </c>
      <c r="W72" s="3">
        <v>0.30674099999999999</v>
      </c>
      <c r="X72" s="3" t="s">
        <v>432</v>
      </c>
      <c r="Y72" s="3" t="s">
        <v>432</v>
      </c>
      <c r="Z72" s="3" t="s">
        <v>432</v>
      </c>
      <c r="AA72" s="3" t="s">
        <v>432</v>
      </c>
      <c r="AB72" s="3">
        <v>4.9078559999999992E-5</v>
      </c>
      <c r="AC72" s="3" t="s">
        <v>432</v>
      </c>
      <c r="AD72" s="3">
        <v>2.5561750000000004E-4</v>
      </c>
      <c r="AE72" s="50"/>
      <c r="AF72" s="22">
        <v>0</v>
      </c>
      <c r="AG72" s="22">
        <v>0</v>
      </c>
      <c r="AH72" s="22">
        <v>0</v>
      </c>
      <c r="AI72" s="22">
        <v>0</v>
      </c>
      <c r="AJ72" s="22">
        <v>0</v>
      </c>
      <c r="AK72" s="22">
        <v>102.247</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0.1203794</v>
      </c>
      <c r="F74" s="3" t="s">
        <v>433</v>
      </c>
      <c r="G74" s="3">
        <v>0.60189700000000002</v>
      </c>
      <c r="H74" s="3" t="s">
        <v>433</v>
      </c>
      <c r="I74" s="3">
        <v>4.8151760000000002E-2</v>
      </c>
      <c r="J74" s="3">
        <v>6.0189699999999999E-2</v>
      </c>
      <c r="K74" s="3">
        <v>7.2227639999999996E-2</v>
      </c>
      <c r="L74" s="3">
        <v>1.1074904800000001E-3</v>
      </c>
      <c r="M74" s="3">
        <v>14.445528000000001</v>
      </c>
      <c r="N74" s="3" t="s">
        <v>433</v>
      </c>
      <c r="O74" s="3" t="s">
        <v>433</v>
      </c>
      <c r="P74" s="3" t="s">
        <v>433</v>
      </c>
      <c r="Q74" s="3" t="s">
        <v>433</v>
      </c>
      <c r="R74" s="3" t="s">
        <v>433</v>
      </c>
      <c r="S74" s="3" t="s">
        <v>433</v>
      </c>
      <c r="T74" s="3" t="s">
        <v>433</v>
      </c>
      <c r="U74" s="3" t="s">
        <v>433</v>
      </c>
      <c r="V74" s="3" t="s">
        <v>433</v>
      </c>
      <c r="W74" s="3" t="s">
        <v>433</v>
      </c>
      <c r="X74" s="3">
        <v>1.9381083399999999E-4</v>
      </c>
      <c r="Y74" s="3">
        <v>2.4075879999999996E-3</v>
      </c>
      <c r="Z74" s="3">
        <v>2.4075879999999996E-3</v>
      </c>
      <c r="AA74" s="3">
        <v>1.2037939999999998E-3</v>
      </c>
      <c r="AB74" s="3">
        <v>6.2127808339999986E-3</v>
      </c>
      <c r="AC74" s="3" t="s">
        <v>433</v>
      </c>
      <c r="AD74" s="3" t="s">
        <v>432</v>
      </c>
      <c r="AE74" s="50"/>
      <c r="AF74" s="22">
        <v>0</v>
      </c>
      <c r="AG74" s="22">
        <v>0</v>
      </c>
      <c r="AH74" s="22">
        <v>0</v>
      </c>
      <c r="AI74" s="22">
        <v>0</v>
      </c>
      <c r="AJ74" s="22">
        <v>0</v>
      </c>
      <c r="AK74" s="22">
        <v>120.37939999999999</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0.73573079999999991</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0.61310900000000002</v>
      </c>
      <c r="AL82" s="39" t="s">
        <v>219</v>
      </c>
    </row>
    <row r="83" spans="1:38" ht="26.25" hidden="1" customHeight="1" outlineLevel="1" thickBot="1" x14ac:dyDescent="0.25">
      <c r="A83" s="112" t="s">
        <v>53</v>
      </c>
      <c r="B83" s="116" t="s">
        <v>211</v>
      </c>
      <c r="C83" s="115" t="s">
        <v>212</v>
      </c>
      <c r="D83" s="59"/>
      <c r="E83" s="3" t="s">
        <v>432</v>
      </c>
      <c r="F83" s="3">
        <v>4.4376000000000002E-4</v>
      </c>
      <c r="G83" s="3" t="s">
        <v>432</v>
      </c>
      <c r="H83" s="3" t="s">
        <v>432</v>
      </c>
      <c r="I83" s="3">
        <v>2.7734999999999999E-3</v>
      </c>
      <c r="J83" s="3">
        <v>5.5469999999999998E-2</v>
      </c>
      <c r="K83" s="3">
        <v>0.41602499999999998</v>
      </c>
      <c r="L83" s="3">
        <v>1.5808949999999999E-4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27.734999999999999</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4.5020072817119748E-2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0.22510036408559872</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0.17024</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85.12</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4.0277469839956163E-2</v>
      </c>
      <c r="F99" s="3">
        <v>0.65836441154200154</v>
      </c>
      <c r="G99" s="3" t="s">
        <v>432</v>
      </c>
      <c r="H99" s="3">
        <v>1.4861674581409789</v>
      </c>
      <c r="I99" s="3">
        <v>5.1543380051132216E-2</v>
      </c>
      <c r="J99" s="3">
        <v>5.1543380051132216E-2</v>
      </c>
      <c r="K99" s="3">
        <v>0.11290454677867055</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81.814888970051129</v>
      </c>
      <c r="AL99" s="39" t="s">
        <v>245</v>
      </c>
    </row>
    <row r="100" spans="1:38" ht="26.25" hidden="1" customHeight="1" outlineLevel="1" thickBot="1" x14ac:dyDescent="0.25">
      <c r="A100" s="107" t="s">
        <v>243</v>
      </c>
      <c r="B100" s="107" t="s">
        <v>246</v>
      </c>
      <c r="C100" s="108" t="s">
        <v>408</v>
      </c>
      <c r="D100" s="63"/>
      <c r="E100" s="3">
        <v>6.427198777355733E-3</v>
      </c>
      <c r="F100" s="3">
        <v>0.16291885992987579</v>
      </c>
      <c r="G100" s="3" t="s">
        <v>432</v>
      </c>
      <c r="H100" s="3">
        <v>0.2926388183637692</v>
      </c>
      <c r="I100" s="3">
        <v>1.2212129978086192E-2</v>
      </c>
      <c r="J100" s="3">
        <v>1.2212129978086192E-2</v>
      </c>
      <c r="K100" s="3">
        <v>2.6685765507669826E-2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45.230111029948866</v>
      </c>
      <c r="AL100" s="39" t="s">
        <v>245</v>
      </c>
    </row>
    <row r="101" spans="1:38" ht="26.25" hidden="1" customHeight="1" outlineLevel="1" thickBot="1" x14ac:dyDescent="0.25">
      <c r="A101" s="107" t="s">
        <v>243</v>
      </c>
      <c r="B101" s="107" t="s">
        <v>247</v>
      </c>
      <c r="C101" s="108" t="s">
        <v>248</v>
      </c>
      <c r="D101" s="63"/>
      <c r="E101" s="3">
        <v>3.0792240000000002E-3</v>
      </c>
      <c r="F101" s="3">
        <v>4.3365738000000001E-2</v>
      </c>
      <c r="G101" s="3" t="s">
        <v>432</v>
      </c>
      <c r="H101" s="3">
        <v>0.1026408</v>
      </c>
      <c r="I101" s="3">
        <v>1.5396119999999998E-2</v>
      </c>
      <c r="J101" s="3">
        <v>1.5396119999999998E-2</v>
      </c>
      <c r="K101" s="3">
        <v>3.5924280000000003E-2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256.60199999999998</v>
      </c>
      <c r="AL101" s="39" t="s">
        <v>245</v>
      </c>
    </row>
    <row r="102" spans="1:38" ht="26.25" hidden="1" customHeight="1" outlineLevel="1" thickBot="1" x14ac:dyDescent="0.25">
      <c r="A102" s="107" t="s">
        <v>243</v>
      </c>
      <c r="B102" s="107" t="s">
        <v>249</v>
      </c>
      <c r="C102" s="108" t="s">
        <v>386</v>
      </c>
      <c r="D102" s="63"/>
      <c r="E102" s="3">
        <v>5.5443029999999996E-3</v>
      </c>
      <c r="F102" s="3">
        <v>2.0225777999999996E-2</v>
      </c>
      <c r="G102" s="3" t="s">
        <v>432</v>
      </c>
      <c r="H102" s="3">
        <v>0.1437203</v>
      </c>
      <c r="I102" s="3">
        <v>2.0469100000000003E-3</v>
      </c>
      <c r="J102" s="3">
        <v>2.0469100000000003E-3</v>
      </c>
      <c r="K102" s="3">
        <v>7.6496799999999998E-3</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12.101000000000001</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3.07452E-4</v>
      </c>
      <c r="F104" s="3">
        <v>1.3886582E-2</v>
      </c>
      <c r="G104" s="3" t="s">
        <v>432</v>
      </c>
      <c r="H104" s="3">
        <v>1.0248400000000001E-2</v>
      </c>
      <c r="I104" s="3">
        <v>1.5372599999999999E-3</v>
      </c>
      <c r="J104" s="3">
        <v>1.5372599999999999E-3</v>
      </c>
      <c r="K104" s="3">
        <v>3.5869400000000003E-3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25.620999999999999</v>
      </c>
      <c r="AL104" s="39" t="s">
        <v>245</v>
      </c>
    </row>
    <row r="105" spans="1:38" ht="26.25" hidden="1" customHeight="1" outlineLevel="1" thickBot="1" x14ac:dyDescent="0.25">
      <c r="A105" s="107" t="s">
        <v>243</v>
      </c>
      <c r="B105" s="107" t="s">
        <v>254</v>
      </c>
      <c r="C105" s="108" t="s">
        <v>255</v>
      </c>
      <c r="D105" s="63"/>
      <c r="E105" s="3">
        <v>1.9219999999999999E-3</v>
      </c>
      <c r="F105" s="3">
        <v>3.2866200000000005E-2</v>
      </c>
      <c r="G105" s="3" t="s">
        <v>432</v>
      </c>
      <c r="H105" s="3">
        <v>5.3815999999999996E-2</v>
      </c>
      <c r="I105" s="3">
        <v>1.6913599999999998E-3</v>
      </c>
      <c r="J105" s="3">
        <v>1.6913599999999998E-3</v>
      </c>
      <c r="K105" s="3">
        <v>3.6902399999999996E-3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7.6879999999999997</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4.9771648642325094E-3</v>
      </c>
      <c r="F107" s="3">
        <v>5.8659443042740289E-2</v>
      </c>
      <c r="G107" s="3" t="s">
        <v>432</v>
      </c>
      <c r="H107" s="3">
        <v>5.6881884162657249E-2</v>
      </c>
      <c r="I107" s="3">
        <v>1.4220471040664312E-2</v>
      </c>
      <c r="J107" s="3">
        <v>1.4220471040664312E-2</v>
      </c>
      <c r="K107" s="3">
        <v>6.7547237443155494E-2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355.51177601660783</v>
      </c>
      <c r="AL107" s="39" t="s">
        <v>245</v>
      </c>
    </row>
    <row r="108" spans="1:38" ht="26.25" hidden="1" customHeight="1" outlineLevel="1" thickBot="1" x14ac:dyDescent="0.25">
      <c r="A108" s="107" t="s">
        <v>243</v>
      </c>
      <c r="B108" s="107" t="s">
        <v>259</v>
      </c>
      <c r="C108" s="108" t="s">
        <v>380</v>
      </c>
      <c r="D108" s="63"/>
      <c r="E108" s="3">
        <v>3.4157391622900071E-3</v>
      </c>
      <c r="F108" s="3">
        <v>1.3662956649160028E-2</v>
      </c>
      <c r="G108" s="3" t="s">
        <v>432</v>
      </c>
      <c r="H108" s="3">
        <v>1.6446151522137072E-2</v>
      </c>
      <c r="I108" s="3">
        <v>2.5301771572518571E-3</v>
      </c>
      <c r="J108" s="3">
        <v>2.5301771572518571E-3</v>
      </c>
      <c r="K108" s="3">
        <v>5.0603543145037143E-3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126.50885786259286</v>
      </c>
      <c r="AL108" s="39" t="s">
        <v>245</v>
      </c>
    </row>
    <row r="109" spans="1:38" ht="26.25" hidden="1" customHeight="1" outlineLevel="1" thickBot="1" x14ac:dyDescent="0.25">
      <c r="A109" s="107" t="s">
        <v>243</v>
      </c>
      <c r="B109" s="107" t="s">
        <v>260</v>
      </c>
      <c r="C109" s="108" t="s">
        <v>381</v>
      </c>
      <c r="D109" s="63"/>
      <c r="E109" s="3">
        <v>3.7709095666194226E-5</v>
      </c>
      <c r="F109" s="3">
        <v>6.8295362150996202E-4</v>
      </c>
      <c r="G109" s="3" t="s">
        <v>432</v>
      </c>
      <c r="H109" s="3">
        <v>7.8211457678032477E-4</v>
      </c>
      <c r="I109" s="3">
        <v>1.5362964901042092E-4</v>
      </c>
      <c r="J109" s="3">
        <v>1.5362964901042092E-4</v>
      </c>
      <c r="K109" s="3">
        <v>1.5362964901042092E-4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1.3966331728220085</v>
      </c>
      <c r="AL109" s="39" t="s">
        <v>245</v>
      </c>
    </row>
    <row r="110" spans="1:38" ht="26.25" hidden="1" customHeight="1" outlineLevel="1" thickBot="1" x14ac:dyDescent="0.25">
      <c r="A110" s="107" t="s">
        <v>243</v>
      </c>
      <c r="B110" s="107" t="s">
        <v>261</v>
      </c>
      <c r="C110" s="108" t="s">
        <v>382</v>
      </c>
      <c r="D110" s="63"/>
      <c r="E110" s="3">
        <v>8.1236647398867248E-6</v>
      </c>
      <c r="F110" s="3">
        <v>7.9449441156092171E-4</v>
      </c>
      <c r="G110" s="3" t="s">
        <v>432</v>
      </c>
      <c r="H110" s="3">
        <v>4.8741988439320353E-4</v>
      </c>
      <c r="I110" s="3">
        <v>3.8993590751456285E-4</v>
      </c>
      <c r="J110" s="3">
        <v>3.8993590751456285E-4</v>
      </c>
      <c r="K110" s="3">
        <v>3.8993590751456285E-4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1.6247329479773454</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3.6413271550477716E-2</v>
      </c>
      <c r="F112" s="3" t="s">
        <v>432</v>
      </c>
      <c r="G112" s="3" t="s">
        <v>432</v>
      </c>
      <c r="H112" s="3">
        <v>0.13654976831429144</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521000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1.0785522381362143</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0.72312093352812279</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1.09498814964</v>
      </c>
      <c r="G125" s="3" t="s">
        <v>432</v>
      </c>
      <c r="H125" s="3" t="s">
        <v>432</v>
      </c>
      <c r="I125" s="3">
        <v>1.0037391371699999E-2</v>
      </c>
      <c r="J125" s="3">
        <v>6.6611779103100011E-2</v>
      </c>
      <c r="K125" s="3">
        <v>0.14082764257870001</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304.16337490000001</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0.15185999999999999</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11.338271699626624</v>
      </c>
      <c r="F141" s="16">
        <f t="shared" ref="F141:AD141" si="0">SUM(F14:F140)</f>
        <v>7.801300286166474</v>
      </c>
      <c r="G141" s="16">
        <f t="shared" si="0"/>
        <v>45.201522842523808</v>
      </c>
      <c r="H141" s="16">
        <f t="shared" si="0"/>
        <v>4.374908396615357</v>
      </c>
      <c r="I141" s="16">
        <f t="shared" si="0"/>
        <v>1.5751985669761208</v>
      </c>
      <c r="J141" s="16">
        <f t="shared" si="0"/>
        <v>1.7849160035645615</v>
      </c>
      <c r="K141" s="16">
        <f t="shared" si="0"/>
        <v>2.67780170792929</v>
      </c>
      <c r="L141" s="16">
        <f t="shared" si="0"/>
        <v>0.33347936465799999</v>
      </c>
      <c r="M141" s="16">
        <f t="shared" si="0"/>
        <v>25.111776770174249</v>
      </c>
      <c r="N141" s="16">
        <f t="shared" si="0"/>
        <v>0.66826620230352074</v>
      </c>
      <c r="O141" s="16">
        <f t="shared" si="0"/>
        <v>0.15435077003000003</v>
      </c>
      <c r="P141" s="16">
        <f t="shared" si="0"/>
        <v>4.6415712000000012E-2</v>
      </c>
      <c r="Q141" s="16">
        <f t="shared" si="0"/>
        <v>0.16881324550000001</v>
      </c>
      <c r="R141" s="16">
        <f>SUM(R14:R140)</f>
        <v>0.26082858580000001</v>
      </c>
      <c r="S141" s="16">
        <f t="shared" si="0"/>
        <v>5.9401919540000001E-2</v>
      </c>
      <c r="T141" s="16">
        <f t="shared" si="0"/>
        <v>0.21173591064</v>
      </c>
      <c r="U141" s="16">
        <f t="shared" si="0"/>
        <v>0.52016523272000015</v>
      </c>
      <c r="V141" s="16">
        <f t="shared" si="0"/>
        <v>3.7478527289999999</v>
      </c>
      <c r="W141" s="16">
        <f t="shared" si="0"/>
        <v>0.53012638000000001</v>
      </c>
      <c r="X141" s="16">
        <f t="shared" si="0"/>
        <v>6.8030413163485126E-2</v>
      </c>
      <c r="Y141" s="16">
        <f t="shared" si="0"/>
        <v>0.15706318545185749</v>
      </c>
      <c r="Z141" s="16">
        <f t="shared" si="0"/>
        <v>4.2326792962346545E-2</v>
      </c>
      <c r="AA141" s="16">
        <f t="shared" si="0"/>
        <v>3.2012292100419962E-2</v>
      </c>
      <c r="AB141" s="16">
        <f t="shared" si="0"/>
        <v>0.29948192223810916</v>
      </c>
      <c r="AC141" s="16">
        <f t="shared" si="0"/>
        <v>0.10708862197700002</v>
      </c>
      <c r="AD141" s="16">
        <f t="shared" si="0"/>
        <v>7.3979068000000004E-4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11.338271699626624</v>
      </c>
      <c r="F152" s="11">
        <f t="shared" ref="F152:AD152" si="1">SUM(F$141, F$151, IF(AND(ISNUMBER(SEARCH($B$4,"AT|BE|CH|GB|IE|LT|LU|NL")),SUM(F$143:F$149)&gt;0),SUM(F$143:F$149)-SUM(F$27:F$33),0))</f>
        <v>7.801300286166474</v>
      </c>
      <c r="G152" s="11">
        <f t="shared" si="1"/>
        <v>45.201522842523808</v>
      </c>
      <c r="H152" s="11">
        <f t="shared" si="1"/>
        <v>4.374908396615357</v>
      </c>
      <c r="I152" s="11">
        <f t="shared" si="1"/>
        <v>1.5751985669761208</v>
      </c>
      <c r="J152" s="11">
        <f t="shared" si="1"/>
        <v>1.7849160035645615</v>
      </c>
      <c r="K152" s="11">
        <f t="shared" si="1"/>
        <v>2.67780170792929</v>
      </c>
      <c r="L152" s="11">
        <f t="shared" si="1"/>
        <v>0.33347936465799999</v>
      </c>
      <c r="M152" s="11">
        <f t="shared" si="1"/>
        <v>25.111776770174249</v>
      </c>
      <c r="N152" s="11">
        <f t="shared" si="1"/>
        <v>0.66826620230352074</v>
      </c>
      <c r="O152" s="11">
        <f t="shared" si="1"/>
        <v>0.15435077003000003</v>
      </c>
      <c r="P152" s="11">
        <f t="shared" si="1"/>
        <v>4.6415712000000012E-2</v>
      </c>
      <c r="Q152" s="11">
        <f t="shared" si="1"/>
        <v>0.16881324550000001</v>
      </c>
      <c r="R152" s="11">
        <f t="shared" si="1"/>
        <v>0.26082858580000001</v>
      </c>
      <c r="S152" s="11">
        <f t="shared" si="1"/>
        <v>5.9401919540000001E-2</v>
      </c>
      <c r="T152" s="11">
        <f t="shared" si="1"/>
        <v>0.21173591064</v>
      </c>
      <c r="U152" s="11">
        <f t="shared" si="1"/>
        <v>0.52016523272000015</v>
      </c>
      <c r="V152" s="11">
        <f t="shared" si="1"/>
        <v>3.7478527289999999</v>
      </c>
      <c r="W152" s="11">
        <f t="shared" si="1"/>
        <v>0.53012638000000001</v>
      </c>
      <c r="X152" s="11">
        <f t="shared" si="1"/>
        <v>6.8030413163485126E-2</v>
      </c>
      <c r="Y152" s="11">
        <f t="shared" si="1"/>
        <v>0.15706318545185749</v>
      </c>
      <c r="Z152" s="11">
        <f t="shared" si="1"/>
        <v>4.2326792962346545E-2</v>
      </c>
      <c r="AA152" s="11">
        <f t="shared" si="1"/>
        <v>3.2012292100419962E-2</v>
      </c>
      <c r="AB152" s="11">
        <f t="shared" si="1"/>
        <v>0.29948192223810916</v>
      </c>
      <c r="AC152" s="11">
        <f t="shared" si="1"/>
        <v>0.10708862197700002</v>
      </c>
      <c r="AD152" s="11">
        <f t="shared" si="1"/>
        <v>7.3979068000000004E-4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11.235862043671906</v>
      </c>
      <c r="F154" s="11">
        <f>SUM(F$141, F$153, -1 * IF(OR($B$6=2005,$B$6&gt;=2020),SUM(F$99:F$122),0), IF(AND(ISNUMBER(SEARCH($B$4,"AT|BE|CH|GB|IE|LT|LU|NL")),SUM(F$143:F$149)&gt;0),SUM(F$143:F$149)-SUM(F$27:F$33),0))</f>
        <v>6.7958728689696253</v>
      </c>
      <c r="G154" s="11">
        <f>SUM(G$141, G$153, IF(AND(ISNUMBER(SEARCH($B$4,"AT|BE|CH|GB|IE|LT|LU|NL")),SUM(G$143:G$149)&gt;0),SUM(G$143:G$149)-SUM(G$27:G$33),0))</f>
        <v>45.201522842523808</v>
      </c>
      <c r="H154" s="11">
        <f>SUM(H$141, H$153, IF(AND(ISNUMBER(SEARCH($B$4,"AT|BE|CH|GB|IE|LT|LU|NL")),SUM(H$143:H$149)&gt;0),SUM(H$143:H$149)-SUM(H$27:H$33),0))</f>
        <v>4.374908396615357</v>
      </c>
      <c r="I154" s="11">
        <f t="shared" ref="I154:AD154" si="2">SUM(I$141, I$153, IF(AND(ISNUMBER(SEARCH($B$4,"AT|BE|CH|GB|IE|LT|LU|NL")),SUM(I$143:I$149)&gt;0),SUM(I$143:I$149)-SUM(I$27:I$33),0))</f>
        <v>1.5751985669761208</v>
      </c>
      <c r="J154" s="11">
        <f t="shared" si="2"/>
        <v>1.7849160035645615</v>
      </c>
      <c r="K154" s="11">
        <f t="shared" si="2"/>
        <v>2.67780170792929</v>
      </c>
      <c r="L154" s="11">
        <f t="shared" si="2"/>
        <v>0.33347936465799999</v>
      </c>
      <c r="M154" s="11">
        <f t="shared" si="2"/>
        <v>25.111776770174249</v>
      </c>
      <c r="N154" s="11">
        <f t="shared" si="2"/>
        <v>0.66826620230352074</v>
      </c>
      <c r="O154" s="11">
        <f t="shared" si="2"/>
        <v>0.15435077003000003</v>
      </c>
      <c r="P154" s="11">
        <f t="shared" si="2"/>
        <v>4.6415712000000012E-2</v>
      </c>
      <c r="Q154" s="11">
        <f t="shared" si="2"/>
        <v>0.16881324550000001</v>
      </c>
      <c r="R154" s="11">
        <f t="shared" si="2"/>
        <v>0.26082858580000001</v>
      </c>
      <c r="S154" s="11">
        <f t="shared" si="2"/>
        <v>5.9401919540000001E-2</v>
      </c>
      <c r="T154" s="11">
        <f t="shared" si="2"/>
        <v>0.21173591064</v>
      </c>
      <c r="U154" s="11">
        <f t="shared" si="2"/>
        <v>0.52016523272000015</v>
      </c>
      <c r="V154" s="11">
        <f t="shared" si="2"/>
        <v>3.7478527289999999</v>
      </c>
      <c r="W154" s="11">
        <f t="shared" si="2"/>
        <v>0.53012638000000001</v>
      </c>
      <c r="X154" s="11">
        <f t="shared" si="2"/>
        <v>6.8030413163485126E-2</v>
      </c>
      <c r="Y154" s="11">
        <f t="shared" si="2"/>
        <v>0.15706318545185749</v>
      </c>
      <c r="Z154" s="11">
        <f t="shared" si="2"/>
        <v>4.2326792962346545E-2</v>
      </c>
      <c r="AA154" s="11">
        <f t="shared" si="2"/>
        <v>3.2012292100419962E-2</v>
      </c>
      <c r="AB154" s="11">
        <f t="shared" si="2"/>
        <v>0.29948192223810916</v>
      </c>
      <c r="AC154" s="11">
        <f t="shared" si="2"/>
        <v>0.10708862197700002</v>
      </c>
      <c r="AD154" s="11">
        <f t="shared" si="2"/>
        <v>7.3979068000000004E-4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1.03E-2</v>
      </c>
      <c r="F163" s="21">
        <v>3.0899999999999997E-2</v>
      </c>
      <c r="G163" s="21">
        <v>2.0599999999999998E-3</v>
      </c>
      <c r="H163" s="21">
        <v>2.0599999999999998E-3</v>
      </c>
      <c r="I163" s="21">
        <v>9.2699999999999998E-4</v>
      </c>
      <c r="J163" s="21">
        <v>1.1329999999999999E-3</v>
      </c>
      <c r="K163" s="21">
        <v>1.751E-3</v>
      </c>
      <c r="L163" s="21">
        <v>8.3429999999999997E-3</v>
      </c>
      <c r="M163" s="21">
        <v>0.309</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0.10299999999999999</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8"/>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2006</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2006</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6.2916686666666672</v>
      </c>
      <c r="F14" s="3">
        <v>1.7626098E-2</v>
      </c>
      <c r="G14" s="3">
        <v>52.121026695238101</v>
      </c>
      <c r="H14" s="3" t="s">
        <v>431</v>
      </c>
      <c r="I14" s="3">
        <v>7.9632499999999995E-2</v>
      </c>
      <c r="J14" s="3">
        <v>0.13651285714285713</v>
      </c>
      <c r="K14" s="3">
        <v>0.22752142857142857</v>
      </c>
      <c r="L14" s="3">
        <v>7.9632499999999996E-4</v>
      </c>
      <c r="M14" s="3">
        <v>0.11608458095238096</v>
      </c>
      <c r="N14" s="3">
        <v>0.18885105000000002</v>
      </c>
      <c r="O14" s="3">
        <v>2.2662126000000005E-2</v>
      </c>
      <c r="P14" s="3">
        <v>3.6511203000000006E-2</v>
      </c>
      <c r="Q14" s="3">
        <v>0.18003800100000003</v>
      </c>
      <c r="R14" s="3">
        <v>0.11456963700000002</v>
      </c>
      <c r="S14" s="3">
        <v>1.2590070000000002E-2</v>
      </c>
      <c r="T14" s="3">
        <v>0.12212367900000001</v>
      </c>
      <c r="U14" s="3">
        <v>0.56655315000000017</v>
      </c>
      <c r="V14" s="3">
        <v>0.11079261600000002</v>
      </c>
      <c r="W14" s="3">
        <v>0.1259007</v>
      </c>
      <c r="X14" s="3">
        <v>1.6367091000000003E-5</v>
      </c>
      <c r="Y14" s="3">
        <v>4.6583259000000004E-4</v>
      </c>
      <c r="Z14" s="3">
        <v>3.6511203000000005E-4</v>
      </c>
      <c r="AA14" s="3">
        <v>2.6439147000000004E-5</v>
      </c>
      <c r="AB14" s="3">
        <v>8.7375085800000011E-4</v>
      </c>
      <c r="AC14" s="3">
        <v>8.4353469000000014E-2</v>
      </c>
      <c r="AD14" s="3">
        <v>4.1547231000000006E-5</v>
      </c>
      <c r="AE14" s="50"/>
      <c r="AF14" s="22" t="s">
        <v>431</v>
      </c>
      <c r="AG14" s="22">
        <v>12590.070000000002</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0.26332407800000002</v>
      </c>
      <c r="F17" s="3">
        <v>1.0371423599999999E-2</v>
      </c>
      <c r="G17" s="3">
        <v>0.40759761999999999</v>
      </c>
      <c r="H17" s="3" t="s">
        <v>431</v>
      </c>
      <c r="I17" s="3">
        <v>8.7783967999999993E-3</v>
      </c>
      <c r="J17" s="3">
        <v>9.8658545999999996E-3</v>
      </c>
      <c r="K17" s="3">
        <v>1.07450758E-2</v>
      </c>
      <c r="L17" s="3">
        <v>4.5486653952000007E-3</v>
      </c>
      <c r="M17" s="3">
        <v>2.8538353799999999E-2</v>
      </c>
      <c r="N17" s="3">
        <v>3.502762E-3</v>
      </c>
      <c r="O17" s="3">
        <v>2.8278732000000003E-3</v>
      </c>
      <c r="P17" s="3">
        <v>7.1921259999999999E-4</v>
      </c>
      <c r="Q17" s="3">
        <v>3.3207052000000003E-3</v>
      </c>
      <c r="R17" s="3">
        <v>2.1858834000000001E-3</v>
      </c>
      <c r="S17" s="3">
        <v>3.19792E-4</v>
      </c>
      <c r="T17" s="3">
        <v>2.2475429999999998E-3</v>
      </c>
      <c r="U17" s="3">
        <v>1.0456039E-2</v>
      </c>
      <c r="V17" s="3">
        <v>1.3691191200000001E-2</v>
      </c>
      <c r="W17" s="3">
        <v>2.8763999999999999E-3</v>
      </c>
      <c r="X17" s="3">
        <v>7.6391078619999998E-4</v>
      </c>
      <c r="Y17" s="3">
        <v>6.0370608379999996E-3</v>
      </c>
      <c r="Z17" s="3">
        <v>6.8993984599999996E-4</v>
      </c>
      <c r="AA17" s="3">
        <v>6.0333588540000004E-4</v>
      </c>
      <c r="AB17" s="3">
        <v>8.0942473555999997E-3</v>
      </c>
      <c r="AC17" s="3">
        <v>1.5502058000000001E-3</v>
      </c>
      <c r="AD17" s="3">
        <v>7.6353419999999994E-7</v>
      </c>
      <c r="AE17" s="50"/>
      <c r="AF17" s="22">
        <v>401.9</v>
      </c>
      <c r="AG17" s="22">
        <v>231.374</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1.1751957900000001</v>
      </c>
      <c r="F18" s="3">
        <v>5.7270750000000002E-2</v>
      </c>
      <c r="G18" s="3">
        <v>0.10766901</v>
      </c>
      <c r="H18" s="3" t="s">
        <v>431</v>
      </c>
      <c r="I18" s="3">
        <v>4.5816599999999999E-2</v>
      </c>
      <c r="J18" s="3">
        <v>4.5816599999999999E-2</v>
      </c>
      <c r="K18" s="3">
        <v>4.5816599999999999E-2</v>
      </c>
      <c r="L18" s="3">
        <v>2.5657296000000003E-2</v>
      </c>
      <c r="M18" s="3">
        <v>0.15119478</v>
      </c>
      <c r="N18" s="3">
        <v>1.8326639999999999E-4</v>
      </c>
      <c r="O18" s="3">
        <v>1.374498E-2</v>
      </c>
      <c r="P18" s="3">
        <v>2.7489959999999999E-4</v>
      </c>
      <c r="Q18" s="3">
        <v>6.8724899999999997E-5</v>
      </c>
      <c r="R18" s="3">
        <v>4.5816599999999998E-4</v>
      </c>
      <c r="S18" s="3">
        <v>5.0398260000000003E-4</v>
      </c>
      <c r="T18" s="3">
        <v>1.8326640000000001E-5</v>
      </c>
      <c r="U18" s="3">
        <v>2.5199130000000001E-4</v>
      </c>
      <c r="V18" s="3">
        <v>6.6434069999999998E-2</v>
      </c>
      <c r="W18" s="3">
        <v>3.2071619999999999E-3</v>
      </c>
      <c r="X18" s="3">
        <v>4.3525769999999998E-3</v>
      </c>
      <c r="Y18" s="3">
        <v>3.4362450000000003E-2</v>
      </c>
      <c r="Z18" s="3">
        <v>3.894411E-3</v>
      </c>
      <c r="AA18" s="3">
        <v>3.4362450000000001E-3</v>
      </c>
      <c r="AB18" s="3">
        <v>4.6045682999999997E-2</v>
      </c>
      <c r="AC18" s="3" t="s">
        <v>431</v>
      </c>
      <c r="AD18" s="3" t="s">
        <v>431</v>
      </c>
      <c r="AE18" s="50"/>
      <c r="AF18" s="22">
        <v>2290.83</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v>2.5976990000000002E-3</v>
      </c>
      <c r="F19" s="3">
        <v>1.47238E-5</v>
      </c>
      <c r="G19" s="3">
        <v>1.766856E-2</v>
      </c>
      <c r="H19" s="3" t="s">
        <v>431</v>
      </c>
      <c r="I19" s="3">
        <v>3.3654400000000001E-5</v>
      </c>
      <c r="J19" s="3">
        <v>8.30843E-5</v>
      </c>
      <c r="K19" s="3">
        <v>1.2304889999999999E-4</v>
      </c>
      <c r="L19" s="3">
        <v>2.1538816E-6</v>
      </c>
      <c r="M19" s="3">
        <v>9.149789999999999E-5</v>
      </c>
      <c r="N19" s="3">
        <v>1.5775500000000001E-4</v>
      </c>
      <c r="O19" s="3">
        <v>1.8930600000000001E-5</v>
      </c>
      <c r="P19" s="3">
        <v>3.0499299999999998E-5</v>
      </c>
      <c r="Q19" s="3">
        <v>1.503931E-4</v>
      </c>
      <c r="R19" s="3">
        <v>9.5704699999999999E-5</v>
      </c>
      <c r="S19" s="3">
        <v>1.0516999999999999E-5</v>
      </c>
      <c r="T19" s="3">
        <v>1.020149E-4</v>
      </c>
      <c r="U19" s="3">
        <v>4.73265E-4</v>
      </c>
      <c r="V19" s="3">
        <v>9.2549600000000013E-5</v>
      </c>
      <c r="W19" s="3">
        <v>1.0517E-4</v>
      </c>
      <c r="X19" s="3">
        <v>1.36721E-8</v>
      </c>
      <c r="Y19" s="3">
        <v>3.8912900000000002E-7</v>
      </c>
      <c r="Z19" s="3">
        <v>3.0499300000000001E-7</v>
      </c>
      <c r="AA19" s="3">
        <v>2.20857E-8</v>
      </c>
      <c r="AB19" s="3">
        <v>7.2987979999999998E-7</v>
      </c>
      <c r="AC19" s="3">
        <v>7.0463900000000015E-5</v>
      </c>
      <c r="AD19" s="3">
        <v>3.4706099999999999E-8</v>
      </c>
      <c r="AE19" s="50"/>
      <c r="AF19" s="22">
        <v>0</v>
      </c>
      <c r="AG19" s="22">
        <v>10.516999999999999</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8.8689358999999995E-2</v>
      </c>
      <c r="F20" s="3">
        <v>4.2102237999999993E-3</v>
      </c>
      <c r="G20" s="3">
        <v>2.5556099999999998E-2</v>
      </c>
      <c r="H20" s="3" t="s">
        <v>431</v>
      </c>
      <c r="I20" s="3">
        <v>3.3900543999999997E-3</v>
      </c>
      <c r="J20" s="3">
        <v>3.4394842999999997E-3</v>
      </c>
      <c r="K20" s="3">
        <v>3.4794488999999999E-3</v>
      </c>
      <c r="L20" s="3">
        <v>1.8817378816000001E-3</v>
      </c>
      <c r="M20" s="3">
        <v>1.1167617899999999E-2</v>
      </c>
      <c r="N20" s="3">
        <v>1.6434700007653634E-4</v>
      </c>
      <c r="O20" s="3">
        <v>1.0258506000000002E-3</v>
      </c>
      <c r="P20" s="3">
        <v>5.0637699999999991E-5</v>
      </c>
      <c r="Q20" s="3">
        <v>1.554277E-4</v>
      </c>
      <c r="R20" s="3">
        <v>1.292687E-4</v>
      </c>
      <c r="S20" s="3">
        <v>4.7437400000000001E-5</v>
      </c>
      <c r="T20" s="3">
        <v>1.0335746E-4</v>
      </c>
      <c r="U20" s="3">
        <v>4.917252E-4</v>
      </c>
      <c r="V20" s="3">
        <v>4.9593295999999995E-3</v>
      </c>
      <c r="W20" s="3">
        <v>3.4011799999999993E-4</v>
      </c>
      <c r="X20" s="3">
        <v>3.1887167209999998E-4</v>
      </c>
      <c r="Y20" s="3">
        <v>2.517689129E-3</v>
      </c>
      <c r="Z20" s="3">
        <v>2.8559899300000002E-4</v>
      </c>
      <c r="AA20" s="3">
        <v>2.5175208570000005E-4</v>
      </c>
      <c r="AB20" s="3">
        <v>3.3739118797999996E-3</v>
      </c>
      <c r="AC20" s="3">
        <v>7.0463900000000015E-5</v>
      </c>
      <c r="AD20" s="3">
        <v>3.4706099999999999E-8</v>
      </c>
      <c r="AE20" s="50"/>
      <c r="AF20" s="22">
        <v>167.82</v>
      </c>
      <c r="AG20" s="22">
        <v>10.516999999999999</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0.32272508900000002</v>
      </c>
      <c r="F21" s="3">
        <v>1.56154738E-2</v>
      </c>
      <c r="G21" s="3">
        <v>4.699797E-2</v>
      </c>
      <c r="H21" s="3" t="s">
        <v>431</v>
      </c>
      <c r="I21" s="3">
        <v>1.2514254400000001E-2</v>
      </c>
      <c r="J21" s="3">
        <v>1.2563684300000001E-2</v>
      </c>
      <c r="K21" s="3">
        <v>1.2603648900000002E-2</v>
      </c>
      <c r="L21" s="3">
        <v>6.9912898816000017E-3</v>
      </c>
      <c r="M21" s="3">
        <v>4.1277477899999998E-2</v>
      </c>
      <c r="N21" s="3">
        <v>1.8717660022960896E-4</v>
      </c>
      <c r="O21" s="3">
        <v>3.7631106000000003E-3</v>
      </c>
      <c r="P21" s="3">
        <v>1.053829E-4</v>
      </c>
      <c r="Q21" s="3">
        <v>1.6911399999999999E-4</v>
      </c>
      <c r="R21" s="3">
        <v>2.2051070000000001E-4</v>
      </c>
      <c r="S21" s="3">
        <v>1.4780360000000002E-4</v>
      </c>
      <c r="T21" s="3">
        <v>1.0700714E-4</v>
      </c>
      <c r="U21" s="3">
        <v>5.4190830000000001E-4</v>
      </c>
      <c r="V21" s="3">
        <v>1.8189419599999999E-2</v>
      </c>
      <c r="W21" s="3">
        <v>9.7881200000000013E-4</v>
      </c>
      <c r="X21" s="3">
        <v>1.1856706721000002E-3</v>
      </c>
      <c r="Y21" s="3">
        <v>9.3608391289999992E-3</v>
      </c>
      <c r="Z21" s="3">
        <v>1.061155993E-3</v>
      </c>
      <c r="AA21" s="3">
        <v>9.3606708570000011E-4</v>
      </c>
      <c r="AB21" s="3">
        <v>1.25437328798E-2</v>
      </c>
      <c r="AC21" s="3">
        <v>7.0463900000000015E-5</v>
      </c>
      <c r="AD21" s="3">
        <v>3.4706099999999999E-8</v>
      </c>
      <c r="AE21" s="50"/>
      <c r="AF21" s="22">
        <v>624.03</v>
      </c>
      <c r="AG21" s="22">
        <v>10.516999999999999</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v>2.5976990000000002E-3</v>
      </c>
      <c r="F22" s="3">
        <v>1.47238E-5</v>
      </c>
      <c r="G22" s="3">
        <v>1.766856E-2</v>
      </c>
      <c r="H22" s="3" t="s">
        <v>431</v>
      </c>
      <c r="I22" s="3">
        <v>3.3654400000000001E-5</v>
      </c>
      <c r="J22" s="3">
        <v>8.30843E-5</v>
      </c>
      <c r="K22" s="3">
        <v>1.2304889999999999E-4</v>
      </c>
      <c r="L22" s="3">
        <v>2.1538816E-6</v>
      </c>
      <c r="M22" s="3">
        <v>9.149789999999999E-5</v>
      </c>
      <c r="N22" s="3">
        <v>1.5775500000000001E-4</v>
      </c>
      <c r="O22" s="3">
        <v>1.8930600000000001E-5</v>
      </c>
      <c r="P22" s="3">
        <v>3.0499299999999998E-5</v>
      </c>
      <c r="Q22" s="3">
        <v>1.503931E-4</v>
      </c>
      <c r="R22" s="3">
        <v>9.5704699999999999E-5</v>
      </c>
      <c r="S22" s="3">
        <v>1.0516999999999999E-5</v>
      </c>
      <c r="T22" s="3">
        <v>1.020149E-4</v>
      </c>
      <c r="U22" s="3">
        <v>4.73265E-4</v>
      </c>
      <c r="V22" s="3">
        <v>9.2549600000000013E-5</v>
      </c>
      <c r="W22" s="3">
        <v>1.0517E-4</v>
      </c>
      <c r="X22" s="3">
        <v>1.36721E-8</v>
      </c>
      <c r="Y22" s="3">
        <v>3.8912900000000002E-7</v>
      </c>
      <c r="Z22" s="3">
        <v>3.0499300000000001E-7</v>
      </c>
      <c r="AA22" s="3">
        <v>2.20857E-8</v>
      </c>
      <c r="AB22" s="3">
        <v>7.2987979999999998E-7</v>
      </c>
      <c r="AC22" s="3">
        <v>7.0463900000000015E-5</v>
      </c>
      <c r="AD22" s="3">
        <v>3.4706099999999999E-8</v>
      </c>
      <c r="AE22" s="50"/>
      <c r="AF22" s="22">
        <v>0</v>
      </c>
      <c r="AG22" s="22">
        <v>10.516999999999999</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0.24563139400000003</v>
      </c>
      <c r="F24" s="3">
        <v>3.6393918400000003E-2</v>
      </c>
      <c r="G24" s="3">
        <v>0.13683161450000003</v>
      </c>
      <c r="H24" s="3">
        <v>0</v>
      </c>
      <c r="I24" s="3">
        <v>8.7665001999999992E-3</v>
      </c>
      <c r="J24" s="3">
        <v>2.2888469000000002E-2</v>
      </c>
      <c r="K24" s="3">
        <v>2.3827645000000001E-2</v>
      </c>
      <c r="L24" s="3">
        <v>3.8486099808000005E-3</v>
      </c>
      <c r="M24" s="3">
        <v>0.16722681800000003</v>
      </c>
      <c r="N24" s="3">
        <v>6.9045172501148045E-3</v>
      </c>
      <c r="O24" s="3">
        <v>2.2347954150000004E-3</v>
      </c>
      <c r="P24" s="3">
        <v>1.4795894E-3</v>
      </c>
      <c r="Q24" s="3">
        <v>6.169703000000001E-4</v>
      </c>
      <c r="R24" s="3">
        <v>1.8868335500000005E-3</v>
      </c>
      <c r="S24" s="3">
        <v>2.4228329100000005E-3</v>
      </c>
      <c r="T24" s="3">
        <v>1.7559844300000004E-3</v>
      </c>
      <c r="U24" s="3">
        <v>3.1882880000000001E-4</v>
      </c>
      <c r="V24" s="3">
        <v>3.6978235500000005E-2</v>
      </c>
      <c r="W24" s="3">
        <v>2.7701058000000004E-2</v>
      </c>
      <c r="X24" s="3">
        <v>6.3711364399999994E-4</v>
      </c>
      <c r="Y24" s="3">
        <v>4.9895524952000003E-3</v>
      </c>
      <c r="Z24" s="3">
        <v>5.6776678160000004E-4</v>
      </c>
      <c r="AA24" s="3">
        <v>5.0064710800000012E-4</v>
      </c>
      <c r="AB24" s="3">
        <v>6.6950800287999997E-3</v>
      </c>
      <c r="AC24" s="3">
        <v>8.3184160000000006E-5</v>
      </c>
      <c r="AD24" s="3">
        <v>2.2808560000000001E-5</v>
      </c>
      <c r="AE24" s="50"/>
      <c r="AF24" s="22">
        <v>1035.46</v>
      </c>
      <c r="AG24" s="22">
        <v>134.16800000000001</v>
      </c>
      <c r="AH24" s="22" t="s">
        <v>431</v>
      </c>
      <c r="AI24" s="22" t="s">
        <v>431</v>
      </c>
      <c r="AJ24" s="22" t="s">
        <v>431</v>
      </c>
      <c r="AK24" s="22" t="s">
        <v>432</v>
      </c>
      <c r="AL24" s="39" t="s">
        <v>49</v>
      </c>
    </row>
    <row r="25" spans="1:38" ht="26.25" customHeight="1" thickBot="1" x14ac:dyDescent="0.25">
      <c r="A25" s="118" t="s">
        <v>73</v>
      </c>
      <c r="B25" s="118" t="s">
        <v>74</v>
      </c>
      <c r="C25" s="119" t="s">
        <v>75</v>
      </c>
      <c r="D25" s="59"/>
      <c r="E25" s="3">
        <v>5.9328400000000003E-2</v>
      </c>
      <c r="F25" s="3">
        <v>3.5740000000000004E-3</v>
      </c>
      <c r="G25" s="3">
        <v>5.7184000000000002E-3</v>
      </c>
      <c r="H25" s="3" t="s">
        <v>433</v>
      </c>
      <c r="I25" s="3">
        <v>5.0035999999999993E-4</v>
      </c>
      <c r="J25" s="3">
        <v>5.0035999999999993E-4</v>
      </c>
      <c r="K25" s="3">
        <v>5.0035999999999993E-4</v>
      </c>
      <c r="L25" s="3" t="s">
        <v>433</v>
      </c>
      <c r="M25" s="3">
        <v>8.4346400000000002E-2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259.23651600000005</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0.51511326998592155</v>
      </c>
      <c r="F27" s="3">
        <v>0.46075543418469661</v>
      </c>
      <c r="G27" s="3" t="s">
        <v>433</v>
      </c>
      <c r="H27" s="3">
        <v>5.0594095162331397E-2</v>
      </c>
      <c r="I27" s="3">
        <v>1.2038112816810959E-2</v>
      </c>
      <c r="J27" s="3">
        <v>1.2038112816810959E-2</v>
      </c>
      <c r="K27" s="3">
        <v>1.2038112816810959E-2</v>
      </c>
      <c r="L27" s="3" t="s">
        <v>433</v>
      </c>
      <c r="M27" s="3">
        <v>3.8592858413738869</v>
      </c>
      <c r="N27" s="3">
        <v>1.9751599083882641E-3</v>
      </c>
      <c r="O27" s="3" t="s">
        <v>433</v>
      </c>
      <c r="P27" s="3" t="s">
        <v>433</v>
      </c>
      <c r="Q27" s="3" t="s">
        <v>433</v>
      </c>
      <c r="R27" s="3" t="s">
        <v>433</v>
      </c>
      <c r="S27" s="3" t="s">
        <v>433</v>
      </c>
      <c r="T27" s="3" t="s">
        <v>433</v>
      </c>
      <c r="U27" s="3" t="s">
        <v>433</v>
      </c>
      <c r="V27" s="3" t="s">
        <v>433</v>
      </c>
      <c r="W27" s="3" t="s">
        <v>433</v>
      </c>
      <c r="X27" s="3">
        <v>4.4761530011083023E-4</v>
      </c>
      <c r="Y27" s="3">
        <v>5.6539195134479401E-4</v>
      </c>
      <c r="Z27" s="3">
        <v>2.8601614207607589E-4</v>
      </c>
      <c r="AA27" s="3">
        <v>5.994303043783954E-4</v>
      </c>
      <c r="AB27" s="3">
        <v>1.8984536979100956E-3</v>
      </c>
      <c r="AC27" s="3" t="s">
        <v>433</v>
      </c>
      <c r="AD27" s="3" t="s">
        <v>433</v>
      </c>
      <c r="AE27" s="50"/>
      <c r="AF27" s="22">
        <v>2412.6125388766832</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2.471488326745664E-2</v>
      </c>
      <c r="F28" s="3">
        <v>1.0056548294823992E-2</v>
      </c>
      <c r="G28" s="3" t="s">
        <v>433</v>
      </c>
      <c r="H28" s="3">
        <v>4.2233825805535792E-4</v>
      </c>
      <c r="I28" s="3">
        <v>1.766191902077868E-3</v>
      </c>
      <c r="J28" s="3">
        <v>1.766191902077868E-3</v>
      </c>
      <c r="K28" s="3">
        <v>1.766191902077868E-3</v>
      </c>
      <c r="L28" s="3" t="s">
        <v>433</v>
      </c>
      <c r="M28" s="3">
        <v>9.4960933293305017E-2</v>
      </c>
      <c r="N28" s="3">
        <v>7.8758884315298215E-5</v>
      </c>
      <c r="O28" s="3" t="s">
        <v>433</v>
      </c>
      <c r="P28" s="3" t="s">
        <v>433</v>
      </c>
      <c r="Q28" s="3" t="s">
        <v>433</v>
      </c>
      <c r="R28" s="3" t="s">
        <v>433</v>
      </c>
      <c r="S28" s="3" t="s">
        <v>433</v>
      </c>
      <c r="T28" s="3" t="s">
        <v>433</v>
      </c>
      <c r="U28" s="3" t="s">
        <v>433</v>
      </c>
      <c r="V28" s="3" t="s">
        <v>433</v>
      </c>
      <c r="W28" s="3" t="s">
        <v>433</v>
      </c>
      <c r="X28" s="3">
        <v>2.0624288606572144E-5</v>
      </c>
      <c r="Y28" s="3">
        <v>2.2625982866407214E-5</v>
      </c>
      <c r="Z28" s="3">
        <v>1.1746421518104774E-5</v>
      </c>
      <c r="AA28" s="3">
        <v>2.2156314628116342E-5</v>
      </c>
      <c r="AB28" s="3">
        <v>7.7153007619200475E-5</v>
      </c>
      <c r="AC28" s="3" t="s">
        <v>433</v>
      </c>
      <c r="AD28" s="3" t="s">
        <v>433</v>
      </c>
      <c r="AE28" s="50"/>
      <c r="AF28" s="22">
        <v>74.609921101683113</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2.6699351088539238</v>
      </c>
      <c r="F29" s="3">
        <v>0.36675514477447801</v>
      </c>
      <c r="G29" s="3" t="s">
        <v>433</v>
      </c>
      <c r="H29" s="3">
        <v>2.763584324046579E-3</v>
      </c>
      <c r="I29" s="3">
        <v>7.0349923005551679E-2</v>
      </c>
      <c r="J29" s="3">
        <v>7.0349923005551679E-2</v>
      </c>
      <c r="K29" s="3">
        <v>7.0349923005551679E-2</v>
      </c>
      <c r="L29" s="3" t="s">
        <v>433</v>
      </c>
      <c r="M29" s="3">
        <v>2.1291571745610489</v>
      </c>
      <c r="N29" s="3">
        <v>4.1440717576211265E-3</v>
      </c>
      <c r="O29" s="3" t="s">
        <v>433</v>
      </c>
      <c r="P29" s="3" t="s">
        <v>433</v>
      </c>
      <c r="Q29" s="3" t="s">
        <v>433</v>
      </c>
      <c r="R29" s="3" t="s">
        <v>433</v>
      </c>
      <c r="S29" s="3" t="s">
        <v>433</v>
      </c>
      <c r="T29" s="3" t="s">
        <v>433</v>
      </c>
      <c r="U29" s="3" t="s">
        <v>433</v>
      </c>
      <c r="V29" s="3" t="s">
        <v>433</v>
      </c>
      <c r="W29" s="3" t="s">
        <v>433</v>
      </c>
      <c r="X29" s="3">
        <v>3.9081474314935159E-4</v>
      </c>
      <c r="Y29" s="3">
        <v>2.3841190499039261E-3</v>
      </c>
      <c r="Z29" s="3">
        <v>2.6565952724910591E-3</v>
      </c>
      <c r="AA29" s="3">
        <v>6.1581353267981746E-4</v>
      </c>
      <c r="AB29" s="3">
        <v>6.0473425982241541E-3</v>
      </c>
      <c r="AC29" s="3" t="s">
        <v>433</v>
      </c>
      <c r="AD29" s="3" t="s">
        <v>433</v>
      </c>
      <c r="AE29" s="50"/>
      <c r="AF29" s="22">
        <v>3545.5699230209648</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8.0674987406251979E-4</v>
      </c>
      <c r="F30" s="3">
        <v>1.5964899616237215E-2</v>
      </c>
      <c r="G30" s="3" t="s">
        <v>433</v>
      </c>
      <c r="H30" s="3">
        <v>7.1684100255555224E-6</v>
      </c>
      <c r="I30" s="3">
        <v>2.6729664502071445E-4</v>
      </c>
      <c r="J30" s="3">
        <v>2.6729664502071445E-4</v>
      </c>
      <c r="K30" s="3">
        <v>2.6729664502071445E-4</v>
      </c>
      <c r="L30" s="3" t="s">
        <v>433</v>
      </c>
      <c r="M30" s="3">
        <v>6.0469791012186164E-2</v>
      </c>
      <c r="N30" s="3">
        <v>4.0094496753107162E-6</v>
      </c>
      <c r="O30" s="3" t="s">
        <v>433</v>
      </c>
      <c r="P30" s="3" t="s">
        <v>433</v>
      </c>
      <c r="Q30" s="3" t="s">
        <v>433</v>
      </c>
      <c r="R30" s="3" t="s">
        <v>433</v>
      </c>
      <c r="S30" s="3" t="s">
        <v>433</v>
      </c>
      <c r="T30" s="3" t="s">
        <v>433</v>
      </c>
      <c r="U30" s="3" t="s">
        <v>433</v>
      </c>
      <c r="V30" s="3" t="s">
        <v>433</v>
      </c>
      <c r="W30" s="3" t="s">
        <v>433</v>
      </c>
      <c r="X30" s="3">
        <v>1.0205871900790912E-6</v>
      </c>
      <c r="Y30" s="3">
        <v>1.1420856650885071E-6</v>
      </c>
      <c r="Z30" s="3">
        <v>8.2618963006402637E-7</v>
      </c>
      <c r="AA30" s="3">
        <v>1.2392844450960397E-6</v>
      </c>
      <c r="AB30" s="3">
        <v>4.2281469303276645E-6</v>
      </c>
      <c r="AC30" s="3" t="s">
        <v>433</v>
      </c>
      <c r="AD30" s="3" t="s">
        <v>433</v>
      </c>
      <c r="AE30" s="50"/>
      <c r="AF30" s="22">
        <v>5.4176170006698436</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0.19575508609126779</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0.18447775090000001</v>
      </c>
      <c r="J32" s="3">
        <v>3.7095109300000005E-2</v>
      </c>
      <c r="K32" s="3">
        <v>4.8881778200000003E-2</v>
      </c>
      <c r="L32" s="3">
        <v>1.8447775090000004E-2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1414.5135</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1.211072635E-2</v>
      </c>
      <c r="J33" s="3">
        <v>1.5604471249999998E-2</v>
      </c>
      <c r="K33" s="3">
        <v>2.331101E-2</v>
      </c>
      <c r="L33" s="3">
        <v>1.2110726350000002E-3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0.34560000000000002</v>
      </c>
      <c r="F36" s="3">
        <v>6.7049999999999998E-2</v>
      </c>
      <c r="G36" s="3" t="s">
        <v>434</v>
      </c>
      <c r="H36" s="3">
        <v>6.3E-5</v>
      </c>
      <c r="I36" s="3">
        <v>4.1399999999999999E-2</v>
      </c>
      <c r="J36" s="3">
        <v>4.1399999999999999E-2</v>
      </c>
      <c r="K36" s="3">
        <v>4.1399999999999999E-2</v>
      </c>
      <c r="L36" s="3" t="s">
        <v>433</v>
      </c>
      <c r="M36" s="3">
        <v>0.1782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384.39</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5.6089170000000008E-2</v>
      </c>
      <c r="F39" s="3">
        <v>5.3236096000000004E-2</v>
      </c>
      <c r="G39" s="3">
        <v>0.21400854000000002</v>
      </c>
      <c r="H39" s="3">
        <v>3.7369999999999999E-3</v>
      </c>
      <c r="I39" s="3">
        <v>4.378514E-2</v>
      </c>
      <c r="J39" s="3">
        <v>4.6454300000000004E-2</v>
      </c>
      <c r="K39" s="3">
        <v>4.8901990000000006E-2</v>
      </c>
      <c r="L39" s="3">
        <v>6.6741238400000007E-3</v>
      </c>
      <c r="M39" s="3">
        <v>0.29305380000000003</v>
      </c>
      <c r="N39" s="3">
        <v>3.6048780003444136E-2</v>
      </c>
      <c r="O39" s="3">
        <v>8.1671060000000004E-3</v>
      </c>
      <c r="P39" s="3">
        <v>2.0253240000000007E-3</v>
      </c>
      <c r="Q39" s="3">
        <v>1.0352250000000003E-3</v>
      </c>
      <c r="R39" s="3">
        <v>6.1071450000000005E-3</v>
      </c>
      <c r="S39" s="3">
        <v>5.0858550000000002E-3</v>
      </c>
      <c r="T39" s="3">
        <v>8.7734600000000003E-3</v>
      </c>
      <c r="U39" s="3">
        <v>5.0237700000000003E-4</v>
      </c>
      <c r="V39" s="3">
        <v>0.10221478000000001</v>
      </c>
      <c r="W39" s="3">
        <v>5.0571259000000007E-2</v>
      </c>
      <c r="X39" s="3">
        <v>1.0106519644850001E-3</v>
      </c>
      <c r="Y39" s="3">
        <v>1.6160872536630001E-3</v>
      </c>
      <c r="Z39" s="3">
        <v>5.0506995847899997E-4</v>
      </c>
      <c r="AA39" s="3">
        <v>4.0401399659499999E-4</v>
      </c>
      <c r="AB39" s="3">
        <v>3.5358231732220001E-3</v>
      </c>
      <c r="AC39" s="3">
        <v>6.5918095230000002E-4</v>
      </c>
      <c r="AD39" s="3">
        <v>4.8590160000000005E-5</v>
      </c>
      <c r="AE39" s="50"/>
      <c r="AF39" s="22">
        <v>42.71</v>
      </c>
      <c r="AG39" s="22">
        <v>248.67000000000002</v>
      </c>
      <c r="AH39" s="22" t="s">
        <v>431</v>
      </c>
      <c r="AI39" s="22">
        <v>101</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7.1034960000000008E-2</v>
      </c>
      <c r="F41" s="3">
        <v>1.831550918</v>
      </c>
      <c r="G41" s="3">
        <v>0.27548229630000004</v>
      </c>
      <c r="H41" s="3">
        <v>0.22292500000000001</v>
      </c>
      <c r="I41" s="3">
        <v>0.99143581419999993</v>
      </c>
      <c r="J41" s="3">
        <v>1.0119222141999999</v>
      </c>
      <c r="K41" s="3">
        <v>1.0557734342</v>
      </c>
      <c r="L41" s="3">
        <v>0.27243805671999999</v>
      </c>
      <c r="M41" s="3">
        <v>3.6664911299999998</v>
      </c>
      <c r="N41" s="3">
        <v>0.19476315579688824</v>
      </c>
      <c r="O41" s="3">
        <v>9.1569070201000011E-2</v>
      </c>
      <c r="P41" s="3">
        <v>5.278965E-3</v>
      </c>
      <c r="Q41" s="3">
        <v>2.1499890000000002E-3</v>
      </c>
      <c r="R41" s="3">
        <v>0.14266251957000001</v>
      </c>
      <c r="S41" s="3">
        <v>4.0596931914000003E-2</v>
      </c>
      <c r="T41" s="3">
        <v>2.5841089570000003E-2</v>
      </c>
      <c r="U41" s="3">
        <v>3.4547896199999999E-3</v>
      </c>
      <c r="V41" s="3">
        <v>3.1342637896999999</v>
      </c>
      <c r="W41" s="3">
        <v>4.972540000000001E-2</v>
      </c>
      <c r="X41" s="3">
        <v>6.0250173193429998E-2</v>
      </c>
      <c r="Y41" s="3">
        <v>9.6401295404193996E-2</v>
      </c>
      <c r="Z41" s="3">
        <v>3.0125150889202E-2</v>
      </c>
      <c r="AA41" s="3">
        <v>2.410013256001E-2</v>
      </c>
      <c r="AB41" s="3">
        <v>0.21087675204683604</v>
      </c>
      <c r="AC41" s="3">
        <v>3.0273483992399999E-2</v>
      </c>
      <c r="AD41" s="3">
        <v>4.022193046E-4</v>
      </c>
      <c r="AE41" s="50"/>
      <c r="AF41" s="22">
        <v>132.31</v>
      </c>
      <c r="AG41" s="22">
        <v>239.46000000000004</v>
      </c>
      <c r="AH41" s="22" t="s">
        <v>431</v>
      </c>
      <c r="AI41" s="22">
        <v>6025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1.3069259999999999E-2</v>
      </c>
      <c r="F43" s="3">
        <v>8.5419999999999995E-4</v>
      </c>
      <c r="G43" s="3">
        <v>4.0147400000000001E-3</v>
      </c>
      <c r="H43" s="3" t="s">
        <v>431</v>
      </c>
      <c r="I43" s="3">
        <v>7.6878000000000005E-4</v>
      </c>
      <c r="J43" s="3">
        <v>8.9691E-4</v>
      </c>
      <c r="K43" s="3">
        <v>8.9691E-4</v>
      </c>
      <c r="L43" s="3">
        <v>4.3051680000000009E-4</v>
      </c>
      <c r="M43" s="3">
        <v>3.9720299999999997E-3</v>
      </c>
      <c r="N43" s="3">
        <v>3.4441344000000007E-12</v>
      </c>
      <c r="O43" s="3">
        <v>6.4064999999999999E-3</v>
      </c>
      <c r="P43" s="3">
        <v>4.2710000000000003E-6</v>
      </c>
      <c r="Q43" s="3">
        <v>2.1355000000000001E-5</v>
      </c>
      <c r="R43" s="3">
        <v>4.2709999999999997E-4</v>
      </c>
      <c r="S43" s="3">
        <v>1.2813000000000001E-4</v>
      </c>
      <c r="T43" s="3">
        <v>5.3387499999999997E-3</v>
      </c>
      <c r="U43" s="3">
        <v>4.2710000000000003E-6</v>
      </c>
      <c r="V43" s="3">
        <v>7.6878000000000005E-4</v>
      </c>
      <c r="W43" s="3">
        <v>8.1149000000000005E-5</v>
      </c>
      <c r="X43" s="3">
        <v>6.4064999999999996E-7</v>
      </c>
      <c r="Y43" s="3">
        <v>7.2606999999999996E-8</v>
      </c>
      <c r="Z43" s="3">
        <v>6.4064999999999998E-8</v>
      </c>
      <c r="AA43" s="3">
        <v>9.3962000000000011E-9</v>
      </c>
      <c r="AB43" s="3">
        <v>7.8671820000000008E-7</v>
      </c>
      <c r="AC43" s="3">
        <v>5.5523000000000004E-9</v>
      </c>
      <c r="AD43" s="3">
        <v>2.5625999999999999E-7</v>
      </c>
      <c r="AE43" s="50"/>
      <c r="AF43" s="22">
        <v>42.71</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7.5600000000000007E-3</v>
      </c>
      <c r="J48" s="3">
        <v>6.3504000000000005E-2</v>
      </c>
      <c r="K48" s="3">
        <v>0.13456799999999999</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1.512</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0.18955410796060432</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8.1589199999999984</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5.6826000000000003E-3</v>
      </c>
      <c r="J58" s="3">
        <v>2.8413000000000001E-2</v>
      </c>
      <c r="K58" s="3">
        <v>7.3062000000000002E-2</v>
      </c>
      <c r="L58" s="3">
        <v>2.6139960000000004E-3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8.1180000000000003</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4.8440542671846151E-3</v>
      </c>
      <c r="J60" s="3">
        <v>4.8440542671846158E-2</v>
      </c>
      <c r="K60" s="3">
        <v>9.8818707050566154E-2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968.81085343692314</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7.4213179999999997E-3</v>
      </c>
      <c r="G72" s="3">
        <v>9.6799799999999995E-3</v>
      </c>
      <c r="H72" s="3" t="s">
        <v>432</v>
      </c>
      <c r="I72" s="3">
        <v>3.3879929999999997E-3</v>
      </c>
      <c r="J72" s="3">
        <v>3.8719919999999999E-3</v>
      </c>
      <c r="K72" s="3">
        <v>4.8399899999999997E-3</v>
      </c>
      <c r="L72" s="3">
        <v>1.21967748E-3</v>
      </c>
      <c r="M72" s="3">
        <v>0.27426610000000001</v>
      </c>
      <c r="N72" s="3">
        <v>0.41946579999999994</v>
      </c>
      <c r="O72" s="3">
        <v>3.2266599999999999E-2</v>
      </c>
      <c r="P72" s="3">
        <v>8.0666499999999999E-3</v>
      </c>
      <c r="Q72" s="3">
        <v>2.4199949999999999E-3</v>
      </c>
      <c r="R72" s="3">
        <v>1.61333E-2</v>
      </c>
      <c r="S72" s="3">
        <v>3.2266599999999997E-3</v>
      </c>
      <c r="T72" s="3">
        <v>0.11293309999999998</v>
      </c>
      <c r="U72" s="3" t="s">
        <v>432</v>
      </c>
      <c r="V72" s="3">
        <v>0.58079880000000006</v>
      </c>
      <c r="W72" s="3">
        <v>0.48399899999999996</v>
      </c>
      <c r="X72" s="3" t="s">
        <v>432</v>
      </c>
      <c r="Y72" s="3" t="s">
        <v>432</v>
      </c>
      <c r="Z72" s="3" t="s">
        <v>432</v>
      </c>
      <c r="AA72" s="3" t="s">
        <v>432</v>
      </c>
      <c r="AB72" s="3">
        <v>7.7439839999999993E-5</v>
      </c>
      <c r="AC72" s="3" t="s">
        <v>432</v>
      </c>
      <c r="AD72" s="3">
        <v>4.0333250000000001E-4</v>
      </c>
      <c r="AE72" s="50"/>
      <c r="AF72" s="22">
        <v>0</v>
      </c>
      <c r="AG72" s="22">
        <v>0</v>
      </c>
      <c r="AH72" s="22">
        <v>0</v>
      </c>
      <c r="AI72" s="22">
        <v>0</v>
      </c>
      <c r="AJ72" s="22">
        <v>0</v>
      </c>
      <c r="AK72" s="22">
        <v>161.333</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0.121798</v>
      </c>
      <c r="F74" s="3" t="s">
        <v>433</v>
      </c>
      <c r="G74" s="3">
        <v>0.60899000000000003</v>
      </c>
      <c r="H74" s="3" t="s">
        <v>433</v>
      </c>
      <c r="I74" s="3">
        <v>4.8719200000000011E-2</v>
      </c>
      <c r="J74" s="3">
        <v>6.0899000000000002E-2</v>
      </c>
      <c r="K74" s="3">
        <v>7.3078799999999999E-2</v>
      </c>
      <c r="L74" s="3">
        <v>1.1205416000000001E-3</v>
      </c>
      <c r="M74" s="3">
        <v>14.61576</v>
      </c>
      <c r="N74" s="3" t="s">
        <v>433</v>
      </c>
      <c r="O74" s="3" t="s">
        <v>433</v>
      </c>
      <c r="P74" s="3" t="s">
        <v>433</v>
      </c>
      <c r="Q74" s="3" t="s">
        <v>433</v>
      </c>
      <c r="R74" s="3" t="s">
        <v>433</v>
      </c>
      <c r="S74" s="3" t="s">
        <v>433</v>
      </c>
      <c r="T74" s="3" t="s">
        <v>433</v>
      </c>
      <c r="U74" s="3" t="s">
        <v>433</v>
      </c>
      <c r="V74" s="3" t="s">
        <v>433</v>
      </c>
      <c r="W74" s="3" t="s">
        <v>433</v>
      </c>
      <c r="X74" s="3">
        <v>1.9609478000000001E-4</v>
      </c>
      <c r="Y74" s="3">
        <v>2.43596E-3</v>
      </c>
      <c r="Z74" s="3">
        <v>2.43596E-3</v>
      </c>
      <c r="AA74" s="3">
        <v>1.21798E-3</v>
      </c>
      <c r="AB74" s="3">
        <v>6.28599478E-3</v>
      </c>
      <c r="AC74" s="3" t="s">
        <v>433</v>
      </c>
      <c r="AD74" s="3" t="s">
        <v>432</v>
      </c>
      <c r="AE74" s="50"/>
      <c r="AF74" s="22">
        <v>0</v>
      </c>
      <c r="AG74" s="22">
        <v>0</v>
      </c>
      <c r="AH74" s="22">
        <v>0</v>
      </c>
      <c r="AI74" s="22">
        <v>0</v>
      </c>
      <c r="AJ74" s="22">
        <v>0</v>
      </c>
      <c r="AK74" s="22">
        <v>121.798</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0.73754879999999989</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0.61462399999999995</v>
      </c>
      <c r="AL82" s="39" t="s">
        <v>219</v>
      </c>
    </row>
    <row r="83" spans="1:38" ht="26.25" hidden="1" customHeight="1" outlineLevel="1" thickBot="1" x14ac:dyDescent="0.25">
      <c r="A83" s="112" t="s">
        <v>53</v>
      </c>
      <c r="B83" s="116" t="s">
        <v>211</v>
      </c>
      <c r="C83" s="115" t="s">
        <v>212</v>
      </c>
      <c r="D83" s="59"/>
      <c r="E83" s="3" t="s">
        <v>432</v>
      </c>
      <c r="F83" s="3">
        <v>1.3817839999999998E-3</v>
      </c>
      <c r="G83" s="3" t="s">
        <v>432</v>
      </c>
      <c r="H83" s="3" t="s">
        <v>432</v>
      </c>
      <c r="I83" s="3">
        <v>8.6361499999999987E-3</v>
      </c>
      <c r="J83" s="3">
        <v>0.17272299999999999</v>
      </c>
      <c r="K83" s="3">
        <v>1.2954224999999999</v>
      </c>
      <c r="L83" s="3">
        <v>4.9226054999999998E-4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86.361500000000007</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4.8876581888676829E-2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0.24438290944338412</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0.17764000000000002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88.820000000000007</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3.7367932177604084E-2</v>
      </c>
      <c r="F99" s="3">
        <v>0.62015292491581453</v>
      </c>
      <c r="G99" s="3" t="s">
        <v>432</v>
      </c>
      <c r="H99" s="3">
        <v>1.4044571770430976</v>
      </c>
      <c r="I99" s="3">
        <v>4.8551801006208914E-2</v>
      </c>
      <c r="J99" s="3">
        <v>4.8551801006208914E-2</v>
      </c>
      <c r="K99" s="3">
        <v>0.10635156410883856</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77.066350803506211</v>
      </c>
      <c r="AL99" s="39" t="s">
        <v>245</v>
      </c>
    </row>
    <row r="100" spans="1:38" ht="26.25" hidden="1" customHeight="1" outlineLevel="1" thickBot="1" x14ac:dyDescent="0.25">
      <c r="A100" s="107" t="s">
        <v>243</v>
      </c>
      <c r="B100" s="107" t="s">
        <v>246</v>
      </c>
      <c r="C100" s="108" t="s">
        <v>408</v>
      </c>
      <c r="D100" s="63"/>
      <c r="E100" s="3">
        <v>5.298276661541269E-3</v>
      </c>
      <c r="F100" s="3">
        <v>0.13635604840577062</v>
      </c>
      <c r="G100" s="3" t="s">
        <v>432</v>
      </c>
      <c r="H100" s="3">
        <v>0.24575887458363768</v>
      </c>
      <c r="I100" s="3">
        <v>1.0221025283053322E-2</v>
      </c>
      <c r="J100" s="3">
        <v>1.0221025283053322E-2</v>
      </c>
      <c r="K100" s="3">
        <v>2.2334833025931332E-2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37.855649196493786</v>
      </c>
      <c r="AL100" s="39" t="s">
        <v>245</v>
      </c>
    </row>
    <row r="101" spans="1:38" ht="26.25" hidden="1" customHeight="1" outlineLevel="1" thickBot="1" x14ac:dyDescent="0.25">
      <c r="A101" s="107" t="s">
        <v>243</v>
      </c>
      <c r="B101" s="107" t="s">
        <v>247</v>
      </c>
      <c r="C101" s="108" t="s">
        <v>248</v>
      </c>
      <c r="D101" s="63"/>
      <c r="E101" s="3">
        <v>2.9913719999999995E-3</v>
      </c>
      <c r="F101" s="3">
        <v>4.2128488999999998E-2</v>
      </c>
      <c r="G101" s="3" t="s">
        <v>432</v>
      </c>
      <c r="H101" s="3">
        <v>9.9712400000000007E-2</v>
      </c>
      <c r="I101" s="3">
        <v>1.4956859999999999E-2</v>
      </c>
      <c r="J101" s="3">
        <v>1.4956859999999999E-2</v>
      </c>
      <c r="K101" s="3">
        <v>3.4899340000000001E-2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249.28100000000001</v>
      </c>
      <c r="AL101" s="39" t="s">
        <v>245</v>
      </c>
    </row>
    <row r="102" spans="1:38" ht="26.25" hidden="1" customHeight="1" outlineLevel="1" thickBot="1" x14ac:dyDescent="0.25">
      <c r="A102" s="107" t="s">
        <v>243</v>
      </c>
      <c r="B102" s="107" t="s">
        <v>249</v>
      </c>
      <c r="C102" s="108" t="s">
        <v>386</v>
      </c>
      <c r="D102" s="63"/>
      <c r="E102" s="3">
        <v>5.7039619999999991E-3</v>
      </c>
      <c r="F102" s="3">
        <v>2.1237091999999999E-2</v>
      </c>
      <c r="G102" s="3" t="s">
        <v>432</v>
      </c>
      <c r="H102" s="3">
        <v>0.15115620000000002</v>
      </c>
      <c r="I102" s="3">
        <v>2.2231400000000002E-3</v>
      </c>
      <c r="J102" s="3">
        <v>2.2231400000000002E-3</v>
      </c>
      <c r="K102" s="3">
        <v>8.7703199999999999E-3</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13.294</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2.7931199999999998E-4</v>
      </c>
      <c r="F104" s="3">
        <v>1.2615592E-2</v>
      </c>
      <c r="G104" s="3" t="s">
        <v>432</v>
      </c>
      <c r="H104" s="3">
        <v>9.3103999999999999E-3</v>
      </c>
      <c r="I104" s="3">
        <v>1.3965599999999998E-3</v>
      </c>
      <c r="J104" s="3">
        <v>1.3965599999999998E-3</v>
      </c>
      <c r="K104" s="3">
        <v>3.2586400000000001E-3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23.276</v>
      </c>
      <c r="AL104" s="39" t="s">
        <v>245</v>
      </c>
    </row>
    <row r="105" spans="1:38" ht="26.25" hidden="1" customHeight="1" outlineLevel="1" thickBot="1" x14ac:dyDescent="0.25">
      <c r="A105" s="107" t="s">
        <v>243</v>
      </c>
      <c r="B105" s="107" t="s">
        <v>254</v>
      </c>
      <c r="C105" s="108" t="s">
        <v>255</v>
      </c>
      <c r="D105" s="63"/>
      <c r="E105" s="3">
        <v>1.565E-3</v>
      </c>
      <c r="F105" s="3">
        <v>2.6761500000000004E-2</v>
      </c>
      <c r="G105" s="3" t="s">
        <v>432</v>
      </c>
      <c r="H105" s="3">
        <v>4.3819999999999998E-2</v>
      </c>
      <c r="I105" s="3">
        <v>1.3772000000000001E-3</v>
      </c>
      <c r="J105" s="3">
        <v>1.3772000000000001E-3</v>
      </c>
      <c r="K105" s="3">
        <v>3.0047999999999997E-3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6.26</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4.6022167068790103E-3</v>
      </c>
      <c r="F107" s="3">
        <v>5.424041118821691E-2</v>
      </c>
      <c r="G107" s="3" t="s">
        <v>432</v>
      </c>
      <c r="H107" s="3">
        <v>5.2596762364331549E-2</v>
      </c>
      <c r="I107" s="3">
        <v>1.3149190591082887E-2</v>
      </c>
      <c r="J107" s="3">
        <v>1.3149190591082887E-2</v>
      </c>
      <c r="K107" s="3">
        <v>6.2458655307643711E-2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328.72976477707221</v>
      </c>
      <c r="AL107" s="39" t="s">
        <v>245</v>
      </c>
    </row>
    <row r="108" spans="1:38" ht="26.25" hidden="1" customHeight="1" outlineLevel="1" thickBot="1" x14ac:dyDescent="0.25">
      <c r="A108" s="107" t="s">
        <v>243</v>
      </c>
      <c r="B108" s="107" t="s">
        <v>259</v>
      </c>
      <c r="C108" s="108" t="s">
        <v>380</v>
      </c>
      <c r="D108" s="63"/>
      <c r="E108" s="3">
        <v>3.1584189529265364E-3</v>
      </c>
      <c r="F108" s="3">
        <v>1.2633675811706145E-2</v>
      </c>
      <c r="G108" s="3" t="s">
        <v>432</v>
      </c>
      <c r="H108" s="3">
        <v>1.5207202365942581E-2</v>
      </c>
      <c r="I108" s="3">
        <v>2.3395695947603973E-3</v>
      </c>
      <c r="J108" s="3">
        <v>2.3395695947603973E-3</v>
      </c>
      <c r="K108" s="3">
        <v>4.6791391895207946E-3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116.97847973801986</v>
      </c>
      <c r="AL108" s="39" t="s">
        <v>245</v>
      </c>
    </row>
    <row r="109" spans="1:38" ht="26.25" hidden="1" customHeight="1" outlineLevel="1" thickBot="1" x14ac:dyDescent="0.25">
      <c r="A109" s="107" t="s">
        <v>243</v>
      </c>
      <c r="B109" s="107" t="s">
        <v>260</v>
      </c>
      <c r="C109" s="108" t="s">
        <v>381</v>
      </c>
      <c r="D109" s="63"/>
      <c r="E109" s="3">
        <v>3.4868330628026936E-5</v>
      </c>
      <c r="F109" s="3">
        <v>6.3150421026315462E-4</v>
      </c>
      <c r="G109" s="3" t="s">
        <v>432</v>
      </c>
      <c r="H109" s="3">
        <v>7.2319500561833657E-4</v>
      </c>
      <c r="I109" s="3">
        <v>1.4205616181788751E-4</v>
      </c>
      <c r="J109" s="3">
        <v>1.4205616181788751E-4</v>
      </c>
      <c r="K109" s="3">
        <v>1.4205616181788751E-4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1.2914196528898867</v>
      </c>
      <c r="AL109" s="39" t="s">
        <v>245</v>
      </c>
    </row>
    <row r="110" spans="1:38" ht="26.25" hidden="1" customHeight="1" outlineLevel="1" thickBot="1" x14ac:dyDescent="0.25">
      <c r="A110" s="107" t="s">
        <v>243</v>
      </c>
      <c r="B110" s="107" t="s">
        <v>261</v>
      </c>
      <c r="C110" s="108" t="s">
        <v>382</v>
      </c>
      <c r="D110" s="63"/>
      <c r="E110" s="3">
        <v>7.5116791600906243E-6</v>
      </c>
      <c r="F110" s="3">
        <v>7.3464222185686294E-4</v>
      </c>
      <c r="G110" s="3" t="s">
        <v>432</v>
      </c>
      <c r="H110" s="3">
        <v>4.5070074960543746E-4</v>
      </c>
      <c r="I110" s="3">
        <v>3.6056059968434992E-4</v>
      </c>
      <c r="J110" s="3">
        <v>3.6056059968434992E-4</v>
      </c>
      <c r="K110" s="3">
        <v>3.6056059968434992E-4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1.5023358320181248</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3.2442666666666668E-2</v>
      </c>
      <c r="F112" s="3" t="s">
        <v>432</v>
      </c>
      <c r="G112" s="3" t="s">
        <v>432</v>
      </c>
      <c r="H112" s="3">
        <v>0.12166000000000002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569000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1.0110343653131932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0.671034841928415</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1.0706995929600001</v>
      </c>
      <c r="G125" s="3" t="s">
        <v>432</v>
      </c>
      <c r="H125" s="3" t="s">
        <v>432</v>
      </c>
      <c r="I125" s="3">
        <v>9.8147462688000005E-3</v>
      </c>
      <c r="J125" s="3">
        <v>6.5134225238399984E-2</v>
      </c>
      <c r="K125" s="3">
        <v>0.13770386431679998</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297.41655359999999</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0.172185</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12.420226592123438</v>
      </c>
      <c r="F141" s="16">
        <f t="shared" ref="F141:AD141" si="0">SUM(F14:F140)</f>
        <v>7.8893187267244125</v>
      </c>
      <c r="G141" s="16">
        <f t="shared" si="0"/>
        <v>53.998910086038094</v>
      </c>
      <c r="H141" s="16">
        <f t="shared" si="0"/>
        <v>4.1074413055082992</v>
      </c>
      <c r="I141" s="16">
        <f t="shared" si="0"/>
        <v>1.7025984171920541</v>
      </c>
      <c r="J141" s="16">
        <f t="shared" si="0"/>
        <v>2.0086917302091725</v>
      </c>
      <c r="K141" s="16">
        <f t="shared" si="0"/>
        <v>3.6936007215016917</v>
      </c>
      <c r="L141" s="16">
        <f t="shared" si="0"/>
        <v>0.34837625261740007</v>
      </c>
      <c r="M141" s="16">
        <f t="shared" si="0"/>
        <v>25.786335824592808</v>
      </c>
      <c r="N141" s="16">
        <f t="shared" si="0"/>
        <v>0.85658836505419744</v>
      </c>
      <c r="O141" s="16">
        <f t="shared" si="0"/>
        <v>0.18470587322600004</v>
      </c>
      <c r="P141" s="16">
        <f t="shared" si="0"/>
        <v>5.4577133800000018E-2</v>
      </c>
      <c r="Q141" s="16">
        <f t="shared" si="0"/>
        <v>0.19029629330000003</v>
      </c>
      <c r="R141" s="16">
        <f>SUM(R14:R140)</f>
        <v>0.28497177337000007</v>
      </c>
      <c r="S141" s="16">
        <f t="shared" si="0"/>
        <v>6.5090531123999998E-2</v>
      </c>
      <c r="T141" s="16">
        <f t="shared" si="0"/>
        <v>0.27944632711000006</v>
      </c>
      <c r="U141" s="16">
        <f t="shared" si="0"/>
        <v>0.58352161023000015</v>
      </c>
      <c r="V141" s="16">
        <f t="shared" si="0"/>
        <v>4.0692761117999998</v>
      </c>
      <c r="W141" s="16">
        <f t="shared" si="0"/>
        <v>0.74559139799999996</v>
      </c>
      <c r="X141" s="16">
        <f t="shared" si="0"/>
        <v>6.9592173746571825E-2</v>
      </c>
      <c r="Y141" s="16">
        <f t="shared" si="0"/>
        <v>0.16116089682383719</v>
      </c>
      <c r="Z141" s="16">
        <f t="shared" si="0"/>
        <v>4.2886023567996305E-2</v>
      </c>
      <c r="AA141" s="16">
        <f t="shared" si="0"/>
        <v>3.2715315872136427E-2</v>
      </c>
      <c r="AB141" s="16">
        <f t="shared" si="0"/>
        <v>0.30643192985054185</v>
      </c>
      <c r="AC141" s="16">
        <f t="shared" si="0"/>
        <v>0.11720138505699999</v>
      </c>
      <c r="AD141" s="16">
        <f t="shared" si="0"/>
        <v>9.1965637420000001E-4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12.420226592123438</v>
      </c>
      <c r="F152" s="11">
        <f t="shared" ref="F152:AD152" si="1">SUM(F$141, F$151, IF(AND(ISNUMBER(SEARCH($B$4,"AT|BE|CH|GB|IE|LT|LU|NL")),SUM(F$143:F$149)&gt;0),SUM(F$143:F$149)-SUM(F$27:F$33),0))</f>
        <v>7.8893187267244125</v>
      </c>
      <c r="G152" s="11">
        <f t="shared" si="1"/>
        <v>53.998910086038094</v>
      </c>
      <c r="H152" s="11">
        <f t="shared" si="1"/>
        <v>4.1074413055082992</v>
      </c>
      <c r="I152" s="11">
        <f t="shared" si="1"/>
        <v>1.7025984171920541</v>
      </c>
      <c r="J152" s="11">
        <f t="shared" si="1"/>
        <v>2.0086917302091725</v>
      </c>
      <c r="K152" s="11">
        <f t="shared" si="1"/>
        <v>3.6936007215016917</v>
      </c>
      <c r="L152" s="11">
        <f t="shared" si="1"/>
        <v>0.34837625261740007</v>
      </c>
      <c r="M152" s="11">
        <f t="shared" si="1"/>
        <v>25.786335824592808</v>
      </c>
      <c r="N152" s="11">
        <f t="shared" si="1"/>
        <v>0.85658836505419744</v>
      </c>
      <c r="O152" s="11">
        <f t="shared" si="1"/>
        <v>0.18470587322600004</v>
      </c>
      <c r="P152" s="11">
        <f t="shared" si="1"/>
        <v>5.4577133800000018E-2</v>
      </c>
      <c r="Q152" s="11">
        <f t="shared" si="1"/>
        <v>0.19029629330000003</v>
      </c>
      <c r="R152" s="11">
        <f t="shared" si="1"/>
        <v>0.28497177337000007</v>
      </c>
      <c r="S152" s="11">
        <f t="shared" si="1"/>
        <v>6.5090531123999998E-2</v>
      </c>
      <c r="T152" s="11">
        <f t="shared" si="1"/>
        <v>0.27944632711000006</v>
      </c>
      <c r="U152" s="11">
        <f t="shared" si="1"/>
        <v>0.58352161023000015</v>
      </c>
      <c r="V152" s="11">
        <f t="shared" si="1"/>
        <v>4.0692761117999998</v>
      </c>
      <c r="W152" s="11">
        <f t="shared" si="1"/>
        <v>0.74559139799999996</v>
      </c>
      <c r="X152" s="11">
        <f t="shared" si="1"/>
        <v>6.9592173746571825E-2</v>
      </c>
      <c r="Y152" s="11">
        <f t="shared" si="1"/>
        <v>0.16116089682383719</v>
      </c>
      <c r="Z152" s="11">
        <f t="shared" si="1"/>
        <v>4.2886023567996305E-2</v>
      </c>
      <c r="AA152" s="11">
        <f t="shared" si="1"/>
        <v>3.2715315872136427E-2</v>
      </c>
      <c r="AB152" s="11">
        <f t="shared" si="1"/>
        <v>0.30643192985054185</v>
      </c>
      <c r="AC152" s="11">
        <f t="shared" si="1"/>
        <v>0.11720138505699999</v>
      </c>
      <c r="AD152" s="11">
        <f t="shared" si="1"/>
        <v>9.1965637420000001E-4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12.420226592123438</v>
      </c>
      <c r="F154" s="11">
        <f>SUM(F$141, F$153, -1 * IF(OR($B$6=2005,$B$6&gt;=2020),SUM(F$99:F$122),0), IF(AND(ISNUMBER(SEARCH($B$4,"AT|BE|CH|GB|IE|LT|LU|NL")),SUM(F$143:F$149)&gt;0),SUM(F$143:F$149)-SUM(F$27:F$33),0))</f>
        <v>7.8893187267244125</v>
      </c>
      <c r="G154" s="11">
        <f>SUM(G$141, G$153, IF(AND(ISNUMBER(SEARCH($B$4,"AT|BE|CH|GB|IE|LT|LU|NL")),SUM(G$143:G$149)&gt;0),SUM(G$143:G$149)-SUM(G$27:G$33),0))</f>
        <v>53.998910086038094</v>
      </c>
      <c r="H154" s="11">
        <f>SUM(H$141, H$153, IF(AND(ISNUMBER(SEARCH($B$4,"AT|BE|CH|GB|IE|LT|LU|NL")),SUM(H$143:H$149)&gt;0),SUM(H$143:H$149)-SUM(H$27:H$33),0))</f>
        <v>4.1074413055082992</v>
      </c>
      <c r="I154" s="11">
        <f t="shared" ref="I154:AD154" si="2">SUM(I$141, I$153, IF(AND(ISNUMBER(SEARCH($B$4,"AT|BE|CH|GB|IE|LT|LU|NL")),SUM(I$143:I$149)&gt;0),SUM(I$143:I$149)-SUM(I$27:I$33),0))</f>
        <v>1.7025984171920541</v>
      </c>
      <c r="J154" s="11">
        <f t="shared" si="2"/>
        <v>2.0086917302091725</v>
      </c>
      <c r="K154" s="11">
        <f t="shared" si="2"/>
        <v>3.6936007215016917</v>
      </c>
      <c r="L154" s="11">
        <f t="shared" si="2"/>
        <v>0.34837625261740007</v>
      </c>
      <c r="M154" s="11">
        <f t="shared" si="2"/>
        <v>25.786335824592808</v>
      </c>
      <c r="N154" s="11">
        <f t="shared" si="2"/>
        <v>0.85658836505419744</v>
      </c>
      <c r="O154" s="11">
        <f t="shared" si="2"/>
        <v>0.18470587322600004</v>
      </c>
      <c r="P154" s="11">
        <f t="shared" si="2"/>
        <v>5.4577133800000018E-2</v>
      </c>
      <c r="Q154" s="11">
        <f t="shared" si="2"/>
        <v>0.19029629330000003</v>
      </c>
      <c r="R154" s="11">
        <f t="shared" si="2"/>
        <v>0.28497177337000007</v>
      </c>
      <c r="S154" s="11">
        <f t="shared" si="2"/>
        <v>6.5090531123999998E-2</v>
      </c>
      <c r="T154" s="11">
        <f t="shared" si="2"/>
        <v>0.27944632711000006</v>
      </c>
      <c r="U154" s="11">
        <f t="shared" si="2"/>
        <v>0.58352161023000015</v>
      </c>
      <c r="V154" s="11">
        <f t="shared" si="2"/>
        <v>4.0692761117999998</v>
      </c>
      <c r="W154" s="11">
        <f t="shared" si="2"/>
        <v>0.74559139799999996</v>
      </c>
      <c r="X154" s="11">
        <f t="shared" si="2"/>
        <v>6.9592173746571825E-2</v>
      </c>
      <c r="Y154" s="11">
        <f t="shared" si="2"/>
        <v>0.16116089682383719</v>
      </c>
      <c r="Z154" s="11">
        <f t="shared" si="2"/>
        <v>4.2886023567996305E-2</v>
      </c>
      <c r="AA154" s="11">
        <f t="shared" si="2"/>
        <v>3.2715315872136427E-2</v>
      </c>
      <c r="AB154" s="11">
        <f t="shared" si="2"/>
        <v>0.30643192985054185</v>
      </c>
      <c r="AC154" s="11">
        <f t="shared" si="2"/>
        <v>0.11720138505699999</v>
      </c>
      <c r="AD154" s="11">
        <f t="shared" si="2"/>
        <v>9.1965637420000001E-4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2.0999999999999998E-2</v>
      </c>
      <c r="F163" s="21">
        <v>6.3E-2</v>
      </c>
      <c r="G163" s="21">
        <v>4.1999999999999997E-3</v>
      </c>
      <c r="H163" s="21">
        <v>4.1999999999999997E-3</v>
      </c>
      <c r="I163" s="21">
        <v>1.89E-3</v>
      </c>
      <c r="J163" s="21">
        <v>2.31E-3</v>
      </c>
      <c r="K163" s="21">
        <v>3.5699999999999998E-3</v>
      </c>
      <c r="L163" s="21">
        <v>1.7010000000000001E-2</v>
      </c>
      <c r="M163" s="21">
        <v>0.63</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0.21</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8"/>
  </sheetPr>
  <dimension ref="A1:AL170"/>
  <sheetViews>
    <sheetView tabSelected="1" zoomScale="85" zoomScaleNormal="85" workbookViewId="0">
      <pane xSplit="4" ySplit="13" topLeftCell="E2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2007</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2007</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4.5015266666666669</v>
      </c>
      <c r="F14" s="3">
        <v>1.3783686E-2</v>
      </c>
      <c r="G14" s="3">
        <v>37.291250380952384</v>
      </c>
      <c r="H14" s="3" t="s">
        <v>431</v>
      </c>
      <c r="I14" s="3">
        <v>5.6975000000000012E-2</v>
      </c>
      <c r="J14" s="3">
        <v>9.767142857142859E-2</v>
      </c>
      <c r="K14" s="3">
        <v>0.16278571428571431</v>
      </c>
      <c r="L14" s="3">
        <v>5.6975000000000016E-4</v>
      </c>
      <c r="M14" s="3">
        <v>8.3055523809523801E-2</v>
      </c>
      <c r="N14" s="3">
        <v>0.14768234999999999</v>
      </c>
      <c r="O14" s="3">
        <v>1.7721882000000001E-2</v>
      </c>
      <c r="P14" s="3">
        <v>2.8551921000000001E-2</v>
      </c>
      <c r="Q14" s="3">
        <v>0.14079050700000001</v>
      </c>
      <c r="R14" s="3">
        <v>8.9593959000000001E-2</v>
      </c>
      <c r="S14" s="3">
        <v>9.8454900000000001E-3</v>
      </c>
      <c r="T14" s="3">
        <v>9.5501252999999994E-2</v>
      </c>
      <c r="U14" s="3">
        <v>0.44304705</v>
      </c>
      <c r="V14" s="3">
        <v>8.6640311999999997E-2</v>
      </c>
      <c r="W14" s="3">
        <v>9.8454899999999998E-2</v>
      </c>
      <c r="X14" s="3">
        <v>1.2799137E-5</v>
      </c>
      <c r="Y14" s="3">
        <v>3.6428312999999999E-4</v>
      </c>
      <c r="Z14" s="3">
        <v>2.8551921E-4</v>
      </c>
      <c r="AA14" s="3">
        <v>2.0675529000000002E-5</v>
      </c>
      <c r="AB14" s="3">
        <v>6.8327700600000001E-4</v>
      </c>
      <c r="AC14" s="3">
        <v>6.5964782999999999E-2</v>
      </c>
      <c r="AD14" s="3">
        <v>3.2490117000000002E-5</v>
      </c>
      <c r="AE14" s="50"/>
      <c r="AF14" s="22" t="s">
        <v>431</v>
      </c>
      <c r="AG14" s="22">
        <v>9845.49</v>
      </c>
      <c r="AH14" s="22" t="s">
        <v>431</v>
      </c>
      <c r="AI14" s="22" t="s">
        <v>431</v>
      </c>
      <c r="AJ14" s="22" t="s">
        <v>431</v>
      </c>
      <c r="AK14" s="22" t="s">
        <v>432</v>
      </c>
      <c r="AL14" s="39" t="s">
        <v>49</v>
      </c>
    </row>
    <row r="15" spans="1:38" ht="26.25"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customHeight="1" outlineLevel="1" thickBot="1" x14ac:dyDescent="0.25">
      <c r="A17" s="96" t="s">
        <v>53</v>
      </c>
      <c r="B17" s="96" t="s">
        <v>58</v>
      </c>
      <c r="C17" s="97" t="s">
        <v>59</v>
      </c>
      <c r="D17" s="59"/>
      <c r="E17" s="3">
        <v>0.27083623000000001</v>
      </c>
      <c r="F17" s="3">
        <v>1.3419497999999998E-2</v>
      </c>
      <c r="G17" s="3">
        <v>0.27321066260000004</v>
      </c>
      <c r="H17" s="3" t="s">
        <v>431</v>
      </c>
      <c r="I17" s="3">
        <v>9.395652400000001E-3</v>
      </c>
      <c r="J17" s="3">
        <v>1.01016864E-2</v>
      </c>
      <c r="K17" s="3">
        <v>1.06725224E-2</v>
      </c>
      <c r="L17" s="3">
        <v>4.9859242560000008E-3</v>
      </c>
      <c r="M17" s="3">
        <v>3.3204473999999998E-2</v>
      </c>
      <c r="N17" s="3">
        <v>2.2896987800000001E-3</v>
      </c>
      <c r="O17" s="3">
        <v>2.9230204020000003E-3</v>
      </c>
      <c r="P17" s="3">
        <v>5.3932999999999997E-4</v>
      </c>
      <c r="Q17" s="3">
        <v>2.1707866999999999E-3</v>
      </c>
      <c r="R17" s="3">
        <v>1.4566391399999999E-3</v>
      </c>
      <c r="S17" s="3">
        <v>2.4772362800000002E-4</v>
      </c>
      <c r="T17" s="3">
        <v>1.4618898599999999E-3</v>
      </c>
      <c r="U17" s="3">
        <v>6.8139691399999999E-3</v>
      </c>
      <c r="V17" s="3">
        <v>1.4211005399999999E-2</v>
      </c>
      <c r="W17" s="3">
        <v>2.1211260000000001E-3</v>
      </c>
      <c r="X17" s="3">
        <v>8.4016628599999999E-4</v>
      </c>
      <c r="Y17" s="3">
        <v>6.6369081399999998E-3</v>
      </c>
      <c r="Z17" s="3">
        <v>7.5590937999999992E-4</v>
      </c>
      <c r="AA17" s="3">
        <v>6.63450462E-4</v>
      </c>
      <c r="AB17" s="3">
        <v>8.8964342680000006E-3</v>
      </c>
      <c r="AC17" s="3">
        <v>1.006474E-3</v>
      </c>
      <c r="AD17" s="3">
        <v>4.9572599999999995E-7</v>
      </c>
      <c r="AE17" s="50"/>
      <c r="AF17" s="22">
        <v>535.87</v>
      </c>
      <c r="AG17" s="22">
        <v>150.22</v>
      </c>
      <c r="AH17" s="22" t="s">
        <v>431</v>
      </c>
      <c r="AI17" s="22" t="s">
        <v>431</v>
      </c>
      <c r="AJ17" s="22" t="s">
        <v>431</v>
      </c>
      <c r="AK17" s="22" t="s">
        <v>432</v>
      </c>
      <c r="AL17" s="39" t="s">
        <v>49</v>
      </c>
    </row>
    <row r="18" spans="1:38" ht="26.25" customHeight="1" outlineLevel="1" thickBot="1" x14ac:dyDescent="0.25">
      <c r="A18" s="96" t="s">
        <v>53</v>
      </c>
      <c r="B18" s="96" t="s">
        <v>60</v>
      </c>
      <c r="C18" s="97" t="s">
        <v>61</v>
      </c>
      <c r="D18" s="59"/>
      <c r="E18" s="3">
        <v>1.7973914400000002</v>
      </c>
      <c r="F18" s="3">
        <v>9.3957789999999999E-2</v>
      </c>
      <c r="G18" s="3">
        <v>0.16266789409999999</v>
      </c>
      <c r="H18" s="3" t="s">
        <v>431</v>
      </c>
      <c r="I18" s="3">
        <v>6.9382819400000004E-2</v>
      </c>
      <c r="J18" s="3">
        <v>6.9382819400000004E-2</v>
      </c>
      <c r="K18" s="3">
        <v>6.9382819400000004E-2</v>
      </c>
      <c r="L18" s="3">
        <v>3.8724137200000008E-2</v>
      </c>
      <c r="M18" s="3">
        <v>0.23763711000000001</v>
      </c>
      <c r="N18" s="3">
        <v>2.8011773000000004E-4</v>
      </c>
      <c r="O18" s="3">
        <v>2.0738335407E-2</v>
      </c>
      <c r="P18" s="3">
        <v>5.9200499999999994E-4</v>
      </c>
      <c r="Q18" s="3">
        <v>1.3651319999999999E-4</v>
      </c>
      <c r="R18" s="3">
        <v>6.9553498999999999E-4</v>
      </c>
      <c r="S18" s="3">
        <v>7.6124819800000004E-4</v>
      </c>
      <c r="T18" s="3">
        <v>3.1917710000000002E-5</v>
      </c>
      <c r="U18" s="3">
        <v>3.9923474000000002E-4</v>
      </c>
      <c r="V18" s="3">
        <v>0.10047346789999999</v>
      </c>
      <c r="W18" s="3">
        <v>4.8388759999999998E-3</v>
      </c>
      <c r="X18" s="3">
        <v>6.567046E-3</v>
      </c>
      <c r="Y18" s="3">
        <v>5.1845099999999998E-2</v>
      </c>
      <c r="Z18" s="3">
        <v>5.8757779999999999E-3</v>
      </c>
      <c r="AA18" s="3">
        <v>5.1845099999999998E-3</v>
      </c>
      <c r="AB18" s="3">
        <v>6.9472434E-2</v>
      </c>
      <c r="AC18" s="3" t="s">
        <v>431</v>
      </c>
      <c r="AD18" s="3" t="s">
        <v>431</v>
      </c>
      <c r="AE18" s="50"/>
      <c r="AF18" s="22">
        <v>3784.57</v>
      </c>
      <c r="AG18" s="22">
        <v>0</v>
      </c>
      <c r="AH18" s="22" t="s">
        <v>431</v>
      </c>
      <c r="AI18" s="22" t="s">
        <v>431</v>
      </c>
      <c r="AJ18" s="22" t="s">
        <v>431</v>
      </c>
      <c r="AK18" s="22" t="s">
        <v>432</v>
      </c>
      <c r="AL18" s="39" t="s">
        <v>49</v>
      </c>
    </row>
    <row r="19" spans="1:38" ht="26.25" customHeight="1" outlineLevel="1" thickBot="1" x14ac:dyDescent="0.25">
      <c r="A19" s="96" t="s">
        <v>53</v>
      </c>
      <c r="B19" s="96" t="s">
        <v>62</v>
      </c>
      <c r="C19" s="97" t="s">
        <v>63</v>
      </c>
      <c r="D19" s="59"/>
      <c r="E19" s="3">
        <v>5.3006199999999998E-3</v>
      </c>
      <c r="F19" s="3">
        <v>3.0043999999999996E-5</v>
      </c>
      <c r="G19" s="3">
        <v>3.6052800000000003E-2</v>
      </c>
      <c r="H19" s="3" t="s">
        <v>431</v>
      </c>
      <c r="I19" s="3">
        <v>6.8671999999999996E-5</v>
      </c>
      <c r="J19" s="3">
        <v>1.6953399999999999E-4</v>
      </c>
      <c r="K19" s="3">
        <v>2.5108199999999997E-4</v>
      </c>
      <c r="L19" s="3">
        <v>4.3950079999999996E-6</v>
      </c>
      <c r="M19" s="3">
        <v>1.8670199999999996E-4</v>
      </c>
      <c r="N19" s="3">
        <v>3.2190000000000002E-4</v>
      </c>
      <c r="O19" s="3">
        <v>3.8627999999999997E-5</v>
      </c>
      <c r="P19" s="3">
        <v>6.2234000000000001E-5</v>
      </c>
      <c r="Q19" s="3">
        <v>3.0687800000000001E-4</v>
      </c>
      <c r="R19" s="3">
        <v>1.95286E-4</v>
      </c>
      <c r="S19" s="3">
        <v>2.1460000000000001E-5</v>
      </c>
      <c r="T19" s="3">
        <v>2.0816199999999996E-4</v>
      </c>
      <c r="U19" s="3">
        <v>9.657E-4</v>
      </c>
      <c r="V19" s="3">
        <v>1.8884800000000003E-4</v>
      </c>
      <c r="W19" s="3">
        <v>2.1460000000000001E-4</v>
      </c>
      <c r="X19" s="3">
        <v>2.7897999999999999E-8</v>
      </c>
      <c r="Y19" s="3">
        <v>7.9401999999999996E-7</v>
      </c>
      <c r="Z19" s="3">
        <v>6.2234E-7</v>
      </c>
      <c r="AA19" s="3">
        <v>4.5066000000000001E-8</v>
      </c>
      <c r="AB19" s="3">
        <v>1.4893239999999999E-6</v>
      </c>
      <c r="AC19" s="3">
        <v>1.4378200000000001E-4</v>
      </c>
      <c r="AD19" s="3">
        <v>7.0818000000000006E-8</v>
      </c>
      <c r="AE19" s="50"/>
      <c r="AF19" s="22">
        <v>0</v>
      </c>
      <c r="AG19" s="22">
        <v>21.46</v>
      </c>
      <c r="AH19" s="22" t="s">
        <v>431</v>
      </c>
      <c r="AI19" s="22" t="s">
        <v>431</v>
      </c>
      <c r="AJ19" s="22" t="s">
        <v>431</v>
      </c>
      <c r="AK19" s="22" t="s">
        <v>432</v>
      </c>
      <c r="AL19" s="39" t="s">
        <v>49</v>
      </c>
    </row>
    <row r="20" spans="1:38" ht="26.25" customHeight="1" outlineLevel="1" thickBot="1" x14ac:dyDescent="0.25">
      <c r="A20" s="96" t="s">
        <v>53</v>
      </c>
      <c r="B20" s="96" t="s">
        <v>64</v>
      </c>
      <c r="C20" s="97" t="s">
        <v>65</v>
      </c>
      <c r="D20" s="59"/>
      <c r="E20" s="3">
        <v>4.5696140000000003E-2</v>
      </c>
      <c r="F20" s="3">
        <v>2.1127719999999997E-3</v>
      </c>
      <c r="G20" s="3">
        <v>2.1970170000000001E-2</v>
      </c>
      <c r="H20" s="3" t="s">
        <v>431</v>
      </c>
      <c r="I20" s="3">
        <v>1.712536E-3</v>
      </c>
      <c r="J20" s="3">
        <v>1.7629669999999998E-3</v>
      </c>
      <c r="K20" s="3">
        <v>1.803741E-3</v>
      </c>
      <c r="L20" s="3">
        <v>9.4198950400000011E-4</v>
      </c>
      <c r="M20" s="3">
        <v>5.6314110000000002E-3</v>
      </c>
      <c r="N20" s="3">
        <v>1.6424600003826816E-4</v>
      </c>
      <c r="O20" s="3">
        <v>5.2277400000000005E-4</v>
      </c>
      <c r="P20" s="3">
        <v>4.1186199999999995E-5</v>
      </c>
      <c r="Q20" s="3">
        <v>1.559563E-4</v>
      </c>
      <c r="R20" s="3">
        <v>1.14425E-4</v>
      </c>
      <c r="S20" s="3">
        <v>2.91902E-5</v>
      </c>
      <c r="T20" s="3">
        <v>1.0475227999999998E-4</v>
      </c>
      <c r="U20" s="3">
        <v>4.9208010000000003E-4</v>
      </c>
      <c r="V20" s="3">
        <v>2.5278139999999998E-3</v>
      </c>
      <c r="W20" s="3">
        <v>2.2477399999999999E-4</v>
      </c>
      <c r="X20" s="3">
        <v>1.5944294899999998E-4</v>
      </c>
      <c r="Y20" s="3">
        <v>1.2590470100000001E-3</v>
      </c>
      <c r="Z20" s="3">
        <v>1.4295816999999999E-4</v>
      </c>
      <c r="AA20" s="3">
        <v>1.2588753300000002E-4</v>
      </c>
      <c r="AB20" s="3">
        <v>1.6873356619999998E-3</v>
      </c>
      <c r="AC20" s="3">
        <v>7.1891000000000007E-5</v>
      </c>
      <c r="AD20" s="3">
        <v>3.5409000000000003E-8</v>
      </c>
      <c r="AE20" s="50"/>
      <c r="AF20" s="22">
        <v>83.91</v>
      </c>
      <c r="AG20" s="22">
        <v>10.73</v>
      </c>
      <c r="AH20" s="22" t="s">
        <v>431</v>
      </c>
      <c r="AI20" s="22" t="s">
        <v>431</v>
      </c>
      <c r="AJ20" s="22" t="s">
        <v>431</v>
      </c>
      <c r="AK20" s="22" t="s">
        <v>432</v>
      </c>
      <c r="AL20" s="39" t="s">
        <v>49</v>
      </c>
    </row>
    <row r="21" spans="1:38" ht="26.25" customHeight="1" outlineLevel="1" thickBot="1" x14ac:dyDescent="0.25">
      <c r="A21" s="96" t="s">
        <v>53</v>
      </c>
      <c r="B21" s="96" t="s">
        <v>66</v>
      </c>
      <c r="C21" s="97" t="s">
        <v>67</v>
      </c>
      <c r="D21" s="59"/>
      <c r="E21" s="3">
        <v>0.20159114</v>
      </c>
      <c r="F21" s="3">
        <v>9.3675879999999996E-3</v>
      </c>
      <c r="G21" s="3">
        <v>8.9603700000000008E-2</v>
      </c>
      <c r="H21" s="3" t="s">
        <v>431</v>
      </c>
      <c r="I21" s="3">
        <v>7.5833440000000014E-3</v>
      </c>
      <c r="J21" s="3">
        <v>7.7850680000000009E-3</v>
      </c>
      <c r="K21" s="3">
        <v>7.9481640000000006E-3</v>
      </c>
      <c r="L21" s="3">
        <v>4.1785500160000013E-3</v>
      </c>
      <c r="M21" s="3">
        <v>2.4945203999999999E-2</v>
      </c>
      <c r="N21" s="3">
        <v>6.6333360011480453E-4</v>
      </c>
      <c r="O21" s="3">
        <v>2.3110560000000001E-3</v>
      </c>
      <c r="P21" s="3">
        <v>1.6914400000000001E-4</v>
      </c>
      <c r="Q21" s="3">
        <v>6.2492500000000002E-4</v>
      </c>
      <c r="R21" s="3">
        <v>4.6503199999999999E-4</v>
      </c>
      <c r="S21" s="3">
        <v>1.24826E-4</v>
      </c>
      <c r="T21" s="3">
        <v>4.1930239999999995E-4</v>
      </c>
      <c r="U21" s="3">
        <v>1.972353E-3</v>
      </c>
      <c r="V21" s="3">
        <v>1.1174396000000001E-2</v>
      </c>
      <c r="W21" s="3">
        <v>9.5042E-4</v>
      </c>
      <c r="X21" s="3">
        <v>7.0742579599999988E-4</v>
      </c>
      <c r="Y21" s="3">
        <v>5.5860880400000002E-3</v>
      </c>
      <c r="Z21" s="3">
        <v>6.3415467999999994E-4</v>
      </c>
      <c r="AA21" s="3">
        <v>5.5854013200000007E-4</v>
      </c>
      <c r="AB21" s="3">
        <v>7.4862086480000003E-3</v>
      </c>
      <c r="AC21" s="3">
        <v>2.8756400000000003E-4</v>
      </c>
      <c r="AD21" s="3">
        <v>1.4163600000000001E-7</v>
      </c>
      <c r="AE21" s="50"/>
      <c r="AF21" s="22">
        <v>372.3</v>
      </c>
      <c r="AG21" s="22">
        <v>42.92</v>
      </c>
      <c r="AH21" s="22" t="s">
        <v>431</v>
      </c>
      <c r="AI21" s="22" t="s">
        <v>431</v>
      </c>
      <c r="AJ21" s="22" t="s">
        <v>431</v>
      </c>
      <c r="AK21" s="22" t="s">
        <v>432</v>
      </c>
      <c r="AL21" s="39" t="s">
        <v>49</v>
      </c>
    </row>
    <row r="22" spans="1:38" ht="26.25" customHeight="1" outlineLevel="1" thickBot="1" x14ac:dyDescent="0.25">
      <c r="A22" s="96" t="s">
        <v>53</v>
      </c>
      <c r="B22" s="96" t="s">
        <v>68</v>
      </c>
      <c r="C22" s="97" t="s">
        <v>69</v>
      </c>
      <c r="D22" s="59"/>
      <c r="E22" s="3">
        <v>5.3006199999999998E-3</v>
      </c>
      <c r="F22" s="3">
        <v>3.0043999999999996E-5</v>
      </c>
      <c r="G22" s="3">
        <v>3.6052800000000003E-2</v>
      </c>
      <c r="H22" s="3" t="s">
        <v>431</v>
      </c>
      <c r="I22" s="3">
        <v>6.8671999999999996E-5</v>
      </c>
      <c r="J22" s="3">
        <v>1.6953399999999999E-4</v>
      </c>
      <c r="K22" s="3">
        <v>2.5108199999999997E-4</v>
      </c>
      <c r="L22" s="3">
        <v>4.3950079999999996E-6</v>
      </c>
      <c r="M22" s="3">
        <v>1.8670199999999996E-4</v>
      </c>
      <c r="N22" s="3">
        <v>3.2190000000000002E-4</v>
      </c>
      <c r="O22" s="3">
        <v>3.8627999999999997E-5</v>
      </c>
      <c r="P22" s="3">
        <v>6.2234000000000001E-5</v>
      </c>
      <c r="Q22" s="3">
        <v>3.0687800000000001E-4</v>
      </c>
      <c r="R22" s="3">
        <v>1.95286E-4</v>
      </c>
      <c r="S22" s="3">
        <v>2.1460000000000001E-5</v>
      </c>
      <c r="T22" s="3">
        <v>2.0816199999999996E-4</v>
      </c>
      <c r="U22" s="3">
        <v>9.657E-4</v>
      </c>
      <c r="V22" s="3">
        <v>1.8884800000000003E-4</v>
      </c>
      <c r="W22" s="3">
        <v>2.1460000000000001E-4</v>
      </c>
      <c r="X22" s="3">
        <v>2.7897999999999999E-8</v>
      </c>
      <c r="Y22" s="3">
        <v>7.9401999999999996E-7</v>
      </c>
      <c r="Z22" s="3">
        <v>6.2234E-7</v>
      </c>
      <c r="AA22" s="3">
        <v>4.5066000000000001E-8</v>
      </c>
      <c r="AB22" s="3">
        <v>1.4893239999999999E-6</v>
      </c>
      <c r="AC22" s="3">
        <v>1.4378200000000001E-4</v>
      </c>
      <c r="AD22" s="3">
        <v>7.0818000000000006E-8</v>
      </c>
      <c r="AE22" s="50"/>
      <c r="AF22" s="22">
        <v>0</v>
      </c>
      <c r="AG22" s="22">
        <v>21.46</v>
      </c>
      <c r="AH22" s="22" t="s">
        <v>431</v>
      </c>
      <c r="AI22" s="22" t="s">
        <v>431</v>
      </c>
      <c r="AJ22" s="22" t="s">
        <v>431</v>
      </c>
      <c r="AK22" s="22" t="s">
        <v>432</v>
      </c>
      <c r="AL22" s="39" t="s">
        <v>49</v>
      </c>
    </row>
    <row r="23" spans="1:38" ht="26.25"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thickBot="1" x14ac:dyDescent="0.25">
      <c r="A24" s="98" t="s">
        <v>53</v>
      </c>
      <c r="B24" s="96" t="s">
        <v>71</v>
      </c>
      <c r="C24" s="97" t="s">
        <v>72</v>
      </c>
      <c r="D24" s="59"/>
      <c r="E24" s="3">
        <v>0.42626354</v>
      </c>
      <c r="F24" s="3">
        <v>3.5863563999999994E-2</v>
      </c>
      <c r="G24" s="3">
        <v>0.11245003670000001</v>
      </c>
      <c r="H24" s="3">
        <v>0</v>
      </c>
      <c r="I24" s="3">
        <v>1.6190446799999998E-2</v>
      </c>
      <c r="J24" s="3">
        <v>2.5204377800000004E-2</v>
      </c>
      <c r="K24" s="3">
        <v>2.5805887800000003E-2</v>
      </c>
      <c r="L24" s="3">
        <v>8.3834166560000003E-3</v>
      </c>
      <c r="M24" s="3">
        <v>0.14114974000000002</v>
      </c>
      <c r="N24" s="3">
        <v>3.7928287101913413E-3</v>
      </c>
      <c r="O24" s="3">
        <v>4.6014738090000007E-3</v>
      </c>
      <c r="P24" s="3">
        <v>9.9566080000000005E-4</v>
      </c>
      <c r="Q24" s="3">
        <v>4.0815310000000005E-4</v>
      </c>
      <c r="R24" s="3">
        <v>1.3137551300000001E-3</v>
      </c>
      <c r="S24" s="3">
        <v>1.6679076260000003E-3</v>
      </c>
      <c r="T24" s="3">
        <v>1.1285046900000001E-3</v>
      </c>
      <c r="U24" s="3">
        <v>2.6066828E-4</v>
      </c>
      <c r="V24" s="3">
        <v>3.89850973E-2</v>
      </c>
      <c r="W24" s="3">
        <v>1.8481288000000002E-2</v>
      </c>
      <c r="X24" s="3">
        <v>1.411942815E-3</v>
      </c>
      <c r="Y24" s="3">
        <v>1.1121111277000001E-2</v>
      </c>
      <c r="Z24" s="3">
        <v>1.2618555410000001E-3</v>
      </c>
      <c r="AA24" s="3">
        <v>1.1131947050000001E-3</v>
      </c>
      <c r="AB24" s="3">
        <v>1.4908104338000001E-2</v>
      </c>
      <c r="AC24" s="3">
        <v>5.3276600000000004E-5</v>
      </c>
      <c r="AD24" s="3">
        <v>1.4608100000000002E-5</v>
      </c>
      <c r="AE24" s="50"/>
      <c r="AF24" s="22">
        <v>1163.0800000000002</v>
      </c>
      <c r="AG24" s="22">
        <v>85.93</v>
      </c>
      <c r="AH24" s="22" t="s">
        <v>431</v>
      </c>
      <c r="AI24" s="22" t="s">
        <v>431</v>
      </c>
      <c r="AJ24" s="22" t="s">
        <v>431</v>
      </c>
      <c r="AK24" s="22" t="s">
        <v>432</v>
      </c>
      <c r="AL24" s="39" t="s">
        <v>49</v>
      </c>
    </row>
    <row r="25" spans="1:38" ht="26.25" customHeight="1" thickBot="1" x14ac:dyDescent="0.25">
      <c r="A25" s="118" t="s">
        <v>73</v>
      </c>
      <c r="B25" s="118" t="s">
        <v>74</v>
      </c>
      <c r="C25" s="119" t="s">
        <v>75</v>
      </c>
      <c r="D25" s="59"/>
      <c r="E25" s="3">
        <v>7.4276700000000001E-2</v>
      </c>
      <c r="F25" s="3">
        <v>4.4745000000000002E-3</v>
      </c>
      <c r="G25" s="3">
        <v>7.1592000000000001E-3</v>
      </c>
      <c r="H25" s="3" t="s">
        <v>433</v>
      </c>
      <c r="I25" s="3">
        <v>6.2642999999999998E-4</v>
      </c>
      <c r="J25" s="3">
        <v>6.2642999999999998E-4</v>
      </c>
      <c r="K25" s="3">
        <v>6.2642999999999998E-4</v>
      </c>
      <c r="L25" s="3" t="s">
        <v>433</v>
      </c>
      <c r="M25" s="3">
        <v>0.10559819999999999</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324.55338300000005</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0.56034527722115401</v>
      </c>
      <c r="F27" s="3">
        <v>0.44691845459871749</v>
      </c>
      <c r="G27" s="3" t="s">
        <v>433</v>
      </c>
      <c r="H27" s="3">
        <v>4.9015557242779929E-2</v>
      </c>
      <c r="I27" s="3">
        <v>1.7068657847943459E-2</v>
      </c>
      <c r="J27" s="3">
        <v>1.7068657847943459E-2</v>
      </c>
      <c r="K27" s="3">
        <v>1.7068657847943459E-2</v>
      </c>
      <c r="L27" s="3" t="s">
        <v>433</v>
      </c>
      <c r="M27" s="3">
        <v>3.7307599882899782</v>
      </c>
      <c r="N27" s="3">
        <v>2.1600928730766181E-3</v>
      </c>
      <c r="O27" s="3" t="s">
        <v>433</v>
      </c>
      <c r="P27" s="3" t="s">
        <v>433</v>
      </c>
      <c r="Q27" s="3" t="s">
        <v>433</v>
      </c>
      <c r="R27" s="3" t="s">
        <v>433</v>
      </c>
      <c r="S27" s="3" t="s">
        <v>433</v>
      </c>
      <c r="T27" s="3" t="s">
        <v>433</v>
      </c>
      <c r="U27" s="3" t="s">
        <v>433</v>
      </c>
      <c r="V27" s="3" t="s">
        <v>433</v>
      </c>
      <c r="W27" s="3" t="s">
        <v>433</v>
      </c>
      <c r="X27" s="3">
        <v>5.3745682087860301E-4</v>
      </c>
      <c r="Y27" s="3">
        <v>6.5578933635370524E-4</v>
      </c>
      <c r="Z27" s="3">
        <v>3.3408083412719982E-4</v>
      </c>
      <c r="AA27" s="3">
        <v>6.8256600378270409E-4</v>
      </c>
      <c r="AB27" s="3">
        <v>2.2098929951422123E-3</v>
      </c>
      <c r="AC27" s="3" t="s">
        <v>433</v>
      </c>
      <c r="AD27" s="3" t="s">
        <v>433</v>
      </c>
      <c r="AE27" s="50"/>
      <c r="AF27" s="22">
        <v>2534.7871279640081</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3.3503942900052867E-2</v>
      </c>
      <c r="F28" s="3">
        <v>1.0831001870827099E-2</v>
      </c>
      <c r="G28" s="3" t="s">
        <v>433</v>
      </c>
      <c r="H28" s="3">
        <v>4.3835295364983074E-4</v>
      </c>
      <c r="I28" s="3">
        <v>2.6755792870978238E-3</v>
      </c>
      <c r="J28" s="3">
        <v>2.6755792870978238E-3</v>
      </c>
      <c r="K28" s="3">
        <v>2.6755792870978238E-3</v>
      </c>
      <c r="L28" s="3" t="s">
        <v>433</v>
      </c>
      <c r="M28" s="3">
        <v>9.7853630315561005E-2</v>
      </c>
      <c r="N28" s="3">
        <v>1.0954368129956164E-4</v>
      </c>
      <c r="O28" s="3" t="s">
        <v>433</v>
      </c>
      <c r="P28" s="3" t="s">
        <v>433</v>
      </c>
      <c r="Q28" s="3" t="s">
        <v>433</v>
      </c>
      <c r="R28" s="3" t="s">
        <v>433</v>
      </c>
      <c r="S28" s="3" t="s">
        <v>433</v>
      </c>
      <c r="T28" s="3" t="s">
        <v>433</v>
      </c>
      <c r="U28" s="3" t="s">
        <v>433</v>
      </c>
      <c r="V28" s="3" t="s">
        <v>433</v>
      </c>
      <c r="W28" s="3" t="s">
        <v>433</v>
      </c>
      <c r="X28" s="3">
        <v>3.0036880743411662E-5</v>
      </c>
      <c r="Y28" s="3">
        <v>3.2498149316425882E-5</v>
      </c>
      <c r="Z28" s="3">
        <v>1.6922374403876261E-5</v>
      </c>
      <c r="AA28" s="3">
        <v>3.1541684003689892E-5</v>
      </c>
      <c r="AB28" s="3">
        <v>1.109990884674037E-4</v>
      </c>
      <c r="AC28" s="3" t="s">
        <v>433</v>
      </c>
      <c r="AD28" s="3" t="s">
        <v>433</v>
      </c>
      <c r="AE28" s="50"/>
      <c r="AF28" s="22">
        <v>99.71859729935565</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4.3340063698352402</v>
      </c>
      <c r="F29" s="3">
        <v>0.50543116978228086</v>
      </c>
      <c r="G29" s="3" t="s">
        <v>433</v>
      </c>
      <c r="H29" s="3">
        <v>3.7590052757630883E-3</v>
      </c>
      <c r="I29" s="3">
        <v>0.11624634281534973</v>
      </c>
      <c r="J29" s="3">
        <v>0.11624634281534973</v>
      </c>
      <c r="K29" s="3">
        <v>0.11624634281534973</v>
      </c>
      <c r="L29" s="3" t="s">
        <v>433</v>
      </c>
      <c r="M29" s="3">
        <v>2.8138568510255282</v>
      </c>
      <c r="N29" s="3">
        <v>6.7338569906457433E-3</v>
      </c>
      <c r="O29" s="3" t="s">
        <v>433</v>
      </c>
      <c r="P29" s="3" t="s">
        <v>433</v>
      </c>
      <c r="Q29" s="3" t="s">
        <v>433</v>
      </c>
      <c r="R29" s="3" t="s">
        <v>433</v>
      </c>
      <c r="S29" s="3" t="s">
        <v>433</v>
      </c>
      <c r="T29" s="3" t="s">
        <v>433</v>
      </c>
      <c r="U29" s="3" t="s">
        <v>433</v>
      </c>
      <c r="V29" s="3" t="s">
        <v>433</v>
      </c>
      <c r="W29" s="3" t="s">
        <v>433</v>
      </c>
      <c r="X29" s="3">
        <v>6.4166603835698094E-4</v>
      </c>
      <c r="Y29" s="3">
        <v>3.9038790895684658E-3</v>
      </c>
      <c r="Z29" s="3">
        <v>4.3527433788608265E-3</v>
      </c>
      <c r="AA29" s="3">
        <v>1.0064887398122061E-3</v>
      </c>
      <c r="AB29" s="3">
        <v>9.9047772465984795E-3</v>
      </c>
      <c r="AC29" s="3" t="s">
        <v>433</v>
      </c>
      <c r="AD29" s="3" t="s">
        <v>433</v>
      </c>
      <c r="AE29" s="50"/>
      <c r="AF29" s="22">
        <v>5701.2526739041386</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1.3091776077100246E-3</v>
      </c>
      <c r="F30" s="3">
        <v>2.5907520730888142E-2</v>
      </c>
      <c r="G30" s="3" t="s">
        <v>433</v>
      </c>
      <c r="H30" s="3">
        <v>1.1632752839592085E-5</v>
      </c>
      <c r="I30" s="3">
        <v>4.3376366520512871E-4</v>
      </c>
      <c r="J30" s="3">
        <v>4.3376366520512871E-4</v>
      </c>
      <c r="K30" s="3">
        <v>4.3376366520512871E-4</v>
      </c>
      <c r="L30" s="3" t="s">
        <v>433</v>
      </c>
      <c r="M30" s="3">
        <v>9.812917098754205E-2</v>
      </c>
      <c r="N30" s="3">
        <v>6.5064549780769303E-6</v>
      </c>
      <c r="O30" s="3" t="s">
        <v>433</v>
      </c>
      <c r="P30" s="3" t="s">
        <v>433</v>
      </c>
      <c r="Q30" s="3" t="s">
        <v>433</v>
      </c>
      <c r="R30" s="3" t="s">
        <v>433</v>
      </c>
      <c r="S30" s="3" t="s">
        <v>433</v>
      </c>
      <c r="T30" s="3" t="s">
        <v>433</v>
      </c>
      <c r="U30" s="3" t="s">
        <v>433</v>
      </c>
      <c r="V30" s="3" t="s">
        <v>433</v>
      </c>
      <c r="W30" s="3" t="s">
        <v>433</v>
      </c>
      <c r="X30" s="3">
        <v>1.6561885398741274E-6</v>
      </c>
      <c r="Y30" s="3">
        <v>1.8533538422400951E-6</v>
      </c>
      <c r="Z30" s="3">
        <v>1.3407240560885795E-6</v>
      </c>
      <c r="AA30" s="3">
        <v>2.011086084132869E-6</v>
      </c>
      <c r="AB30" s="3">
        <v>6.8613525223356711E-6</v>
      </c>
      <c r="AC30" s="3" t="s">
        <v>433</v>
      </c>
      <c r="AD30" s="3" t="s">
        <v>433</v>
      </c>
      <c r="AE30" s="50"/>
      <c r="AF30" s="22">
        <v>8.791600832498494</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v>0.24722518141834066</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v>0.23177204260000001</v>
      </c>
      <c r="J32" s="3">
        <v>5.0200193349999998E-2</v>
      </c>
      <c r="K32" s="3">
        <v>6.6147717575000001E-2</v>
      </c>
      <c r="L32" s="3">
        <v>2.3177204260000004E-2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1840.2302500000001</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v>1.6463335524999997E-2</v>
      </c>
      <c r="J33" s="3">
        <v>2.0855912625E-2</v>
      </c>
      <c r="K33" s="3">
        <v>3.0544885875000004E-2</v>
      </c>
      <c r="L33" s="3">
        <v>1.6463335525000002E-3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2.0713290000000002E-2</v>
      </c>
      <c r="F39" s="3">
        <v>0.10423202400000001</v>
      </c>
      <c r="G39" s="3">
        <v>0.10400520000000002</v>
      </c>
      <c r="H39" s="3">
        <v>1.1544E-2</v>
      </c>
      <c r="I39" s="3">
        <v>6.2850840000000005E-2</v>
      </c>
      <c r="J39" s="3">
        <v>6.4864409999999997E-2</v>
      </c>
      <c r="K39" s="3">
        <v>6.7886520000000006E-2</v>
      </c>
      <c r="L39" s="3">
        <v>1.4805173760000002E-2</v>
      </c>
      <c r="M39" s="3">
        <v>0.28930863000000001</v>
      </c>
      <c r="N39" s="3">
        <v>2.4467820000000001E-2</v>
      </c>
      <c r="O39" s="3">
        <v>4.2715139999999997E-3</v>
      </c>
      <c r="P39" s="3">
        <v>1.1205870000000001E-3</v>
      </c>
      <c r="Q39" s="3">
        <v>5.3820000000000007E-4</v>
      </c>
      <c r="R39" s="3">
        <v>8.792355E-3</v>
      </c>
      <c r="S39" s="3">
        <v>3.9672750000000001E-3</v>
      </c>
      <c r="T39" s="3">
        <v>2.1804900000000002E-3</v>
      </c>
      <c r="U39" s="3">
        <v>3.7151400000000003E-4</v>
      </c>
      <c r="V39" s="3">
        <v>0.18368999999999999</v>
      </c>
      <c r="W39" s="3">
        <v>2.4336390000000003E-2</v>
      </c>
      <c r="X39" s="3">
        <v>3.120005447715E-3</v>
      </c>
      <c r="Y39" s="3">
        <v>4.992007052097E-3</v>
      </c>
      <c r="Z39" s="3">
        <v>1.5600028376010001E-3</v>
      </c>
      <c r="AA39" s="3">
        <v>1.2480022150049999E-3</v>
      </c>
      <c r="AB39" s="3">
        <v>1.0920017552417999E-2</v>
      </c>
      <c r="AC39" s="3">
        <v>1.6342326E-3</v>
      </c>
      <c r="AD39" s="3">
        <v>3.9074100000000006E-5</v>
      </c>
      <c r="AE39" s="50"/>
      <c r="AF39" s="22">
        <v>0</v>
      </c>
      <c r="AG39" s="22">
        <v>119.73000000000002</v>
      </c>
      <c r="AH39" s="22" t="s">
        <v>431</v>
      </c>
      <c r="AI39" s="22">
        <v>312</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2.389995E-2</v>
      </c>
      <c r="F41" s="3">
        <v>1.8344677200000001</v>
      </c>
      <c r="G41" s="3">
        <v>0.18285999999999999</v>
      </c>
      <c r="H41" s="3">
        <v>0.22473799999999999</v>
      </c>
      <c r="I41" s="3">
        <v>0.98676020000000009</v>
      </c>
      <c r="J41" s="3">
        <v>1.0062255499999999</v>
      </c>
      <c r="K41" s="3">
        <v>1.0497106</v>
      </c>
      <c r="L41" s="3">
        <v>0.27307009280000005</v>
      </c>
      <c r="M41" s="3">
        <v>3.5907976499999998</v>
      </c>
      <c r="N41" s="3">
        <v>0.18251010000000001</v>
      </c>
      <c r="O41" s="3">
        <v>7.9210670000000011E-2</v>
      </c>
      <c r="P41" s="3">
        <v>4.4928250000000006E-3</v>
      </c>
      <c r="Q41" s="3">
        <v>1.70666E-3</v>
      </c>
      <c r="R41" s="3">
        <v>0.14156702499999999</v>
      </c>
      <c r="S41" s="3">
        <v>3.8861624999999997E-2</v>
      </c>
      <c r="T41" s="3">
        <v>1.394395E-2</v>
      </c>
      <c r="U41" s="3">
        <v>3.2856700000000001E-3</v>
      </c>
      <c r="V41" s="3">
        <v>3.137518</v>
      </c>
      <c r="W41" s="3">
        <v>2.865185E-2</v>
      </c>
      <c r="X41" s="3">
        <v>6.0740006285825002E-2</v>
      </c>
      <c r="Y41" s="3">
        <v>9.7184008137035011E-2</v>
      </c>
      <c r="Z41" s="3">
        <v>3.0370003274155E-2</v>
      </c>
      <c r="AA41" s="3">
        <v>2.4296002555775003E-2</v>
      </c>
      <c r="AB41" s="3">
        <v>0.21259002025279003</v>
      </c>
      <c r="AC41" s="3">
        <v>3.0455653000000003E-2</v>
      </c>
      <c r="AD41" s="3">
        <v>3.8792550000000002E-4</v>
      </c>
      <c r="AE41" s="50"/>
      <c r="AF41" s="22">
        <v>0</v>
      </c>
      <c r="AG41" s="22">
        <v>138.15</v>
      </c>
      <c r="AH41" s="22" t="s">
        <v>431</v>
      </c>
      <c r="AI41" s="22">
        <v>6074</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4.9192560000000003E-2</v>
      </c>
      <c r="F43" s="3">
        <v>3.2152000000000001E-3</v>
      </c>
      <c r="G43" s="3">
        <v>1.511144E-2</v>
      </c>
      <c r="H43" s="3" t="s">
        <v>431</v>
      </c>
      <c r="I43" s="3">
        <v>2.89368E-3</v>
      </c>
      <c r="J43" s="3">
        <v>3.3759599999999999E-3</v>
      </c>
      <c r="K43" s="3">
        <v>3.3759599999999999E-3</v>
      </c>
      <c r="L43" s="3">
        <v>1.6204608000000003E-3</v>
      </c>
      <c r="M43" s="3">
        <v>1.4950679999999999E-2</v>
      </c>
      <c r="N43" s="3">
        <v>1.28608E-3</v>
      </c>
      <c r="O43" s="3">
        <v>2.4114E-2</v>
      </c>
      <c r="P43" s="3">
        <v>1.6076E-5</v>
      </c>
      <c r="Q43" s="3">
        <v>8.038E-5</v>
      </c>
      <c r="R43" s="3">
        <v>1.6076E-3</v>
      </c>
      <c r="S43" s="3">
        <v>4.8228000000000002E-4</v>
      </c>
      <c r="T43" s="3">
        <v>2.0094999999999998E-2</v>
      </c>
      <c r="U43" s="3">
        <v>1.6076E-5</v>
      </c>
      <c r="V43" s="3">
        <v>2.89368E-3</v>
      </c>
      <c r="W43" s="3">
        <v>3.0544399999999998E-4</v>
      </c>
      <c r="X43" s="3">
        <v>2.4113999999999999E-6</v>
      </c>
      <c r="Y43" s="3">
        <v>2.7329199999999998E-7</v>
      </c>
      <c r="Z43" s="3">
        <v>2.4114E-7</v>
      </c>
      <c r="AA43" s="3">
        <v>3.5367199999999999E-8</v>
      </c>
      <c r="AB43" s="3">
        <v>2.9611991999999998E-6</v>
      </c>
      <c r="AC43" s="3">
        <v>2.08988E-8</v>
      </c>
      <c r="AD43" s="3">
        <v>9.6456E-7</v>
      </c>
      <c r="AE43" s="50"/>
      <c r="AF43" s="22">
        <v>160.76</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6.0150000000000004E-3</v>
      </c>
      <c r="J48" s="3">
        <v>5.0526000000000001E-2</v>
      </c>
      <c r="K48" s="3">
        <v>0.107067</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1.2030000000000001</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0.19396093838915127</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9.2306139999999992</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4.9623000000000002E-3</v>
      </c>
      <c r="J58" s="3">
        <v>2.48115E-2</v>
      </c>
      <c r="K58" s="3">
        <v>6.3800999999999997E-2</v>
      </c>
      <c r="L58" s="3">
        <v>2.2826580000000003E-3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7.0890000000000004</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4.9878362062594772E-3</v>
      </c>
      <c r="J60" s="3">
        <v>4.9878362062594758E-2</v>
      </c>
      <c r="K60" s="3">
        <v>0.10175185860769333</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997.56724125189533</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7.9999979999999995E-3</v>
      </c>
      <c r="G72" s="3">
        <v>1.0434779999999999E-2</v>
      </c>
      <c r="H72" s="3" t="s">
        <v>432</v>
      </c>
      <c r="I72" s="3">
        <v>3.6521729999999999E-3</v>
      </c>
      <c r="J72" s="3">
        <v>4.1739120000000001E-3</v>
      </c>
      <c r="K72" s="3">
        <v>5.2173899999999997E-3</v>
      </c>
      <c r="L72" s="3">
        <v>1.31478228E-3</v>
      </c>
      <c r="M72" s="3">
        <v>0.29565209999999997</v>
      </c>
      <c r="N72" s="3">
        <v>0.45217379999999996</v>
      </c>
      <c r="O72" s="3">
        <v>3.4782599999999997E-2</v>
      </c>
      <c r="P72" s="3">
        <v>8.6956499999999992E-3</v>
      </c>
      <c r="Q72" s="3">
        <v>2.6086949999999994E-3</v>
      </c>
      <c r="R72" s="3">
        <v>1.7391299999999998E-2</v>
      </c>
      <c r="S72" s="3">
        <v>3.4782599999999999E-3</v>
      </c>
      <c r="T72" s="3">
        <v>0.12173909999999999</v>
      </c>
      <c r="U72" s="3" t="s">
        <v>432</v>
      </c>
      <c r="V72" s="3">
        <v>0.62608680000000005</v>
      </c>
      <c r="W72" s="3">
        <v>0.52173899999999995</v>
      </c>
      <c r="X72" s="3" t="s">
        <v>432</v>
      </c>
      <c r="Y72" s="3" t="s">
        <v>432</v>
      </c>
      <c r="Z72" s="3" t="s">
        <v>432</v>
      </c>
      <c r="AA72" s="3" t="s">
        <v>432</v>
      </c>
      <c r="AB72" s="3">
        <v>8.3478239999999979E-5</v>
      </c>
      <c r="AC72" s="3" t="s">
        <v>432</v>
      </c>
      <c r="AD72" s="3">
        <v>4.3478250000000005E-4</v>
      </c>
      <c r="AE72" s="50"/>
      <c r="AF72" s="22">
        <v>0</v>
      </c>
      <c r="AG72" s="22">
        <v>0</v>
      </c>
      <c r="AH72" s="22">
        <v>0</v>
      </c>
      <c r="AI72" s="22">
        <v>0</v>
      </c>
      <c r="AJ72" s="22">
        <v>0</v>
      </c>
      <c r="AK72" s="22">
        <v>173.91300000000001</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0.12422980000000002</v>
      </c>
      <c r="F74" s="3" t="s">
        <v>433</v>
      </c>
      <c r="G74" s="3">
        <v>0.62114900000000006</v>
      </c>
      <c r="H74" s="3" t="s">
        <v>433</v>
      </c>
      <c r="I74" s="3">
        <v>4.9691920000000007E-2</v>
      </c>
      <c r="J74" s="3">
        <v>6.2114900000000008E-2</v>
      </c>
      <c r="K74" s="3">
        <v>7.4537880000000001E-2</v>
      </c>
      <c r="L74" s="3">
        <v>1.1429141600000001E-3</v>
      </c>
      <c r="M74" s="3">
        <v>14.907576000000001</v>
      </c>
      <c r="N74" s="3" t="s">
        <v>433</v>
      </c>
      <c r="O74" s="3" t="s">
        <v>433</v>
      </c>
      <c r="P74" s="3" t="s">
        <v>433</v>
      </c>
      <c r="Q74" s="3" t="s">
        <v>433</v>
      </c>
      <c r="R74" s="3" t="s">
        <v>433</v>
      </c>
      <c r="S74" s="3" t="s">
        <v>433</v>
      </c>
      <c r="T74" s="3" t="s">
        <v>433</v>
      </c>
      <c r="U74" s="3" t="s">
        <v>433</v>
      </c>
      <c r="V74" s="3" t="s">
        <v>433</v>
      </c>
      <c r="W74" s="3" t="s">
        <v>433</v>
      </c>
      <c r="X74" s="3">
        <v>2.0000997800000001E-4</v>
      </c>
      <c r="Y74" s="3">
        <v>2.4845959999999999E-3</v>
      </c>
      <c r="Z74" s="3">
        <v>2.4845959999999999E-3</v>
      </c>
      <c r="AA74" s="3">
        <v>1.242298E-3</v>
      </c>
      <c r="AB74" s="3">
        <v>6.4114999780000006E-3</v>
      </c>
      <c r="AC74" s="3" t="s">
        <v>433</v>
      </c>
      <c r="AD74" s="3" t="s">
        <v>432</v>
      </c>
      <c r="AE74" s="50"/>
      <c r="AF74" s="22">
        <v>0</v>
      </c>
      <c r="AG74" s="22">
        <v>0</v>
      </c>
      <c r="AH74" s="22">
        <v>0</v>
      </c>
      <c r="AI74" s="22">
        <v>0</v>
      </c>
      <c r="AJ74" s="22">
        <v>0</v>
      </c>
      <c r="AK74" s="22">
        <v>124.2298</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0.73865160000000007</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0.61554299999999995</v>
      </c>
      <c r="AL82" s="39" t="s">
        <v>219</v>
      </c>
    </row>
    <row r="83" spans="1:38" ht="26.25" hidden="1" customHeight="1" outlineLevel="1" thickBot="1" x14ac:dyDescent="0.25">
      <c r="A83" s="112" t="s">
        <v>53</v>
      </c>
      <c r="B83" s="116" t="s">
        <v>211</v>
      </c>
      <c r="C83" s="115" t="s">
        <v>212</v>
      </c>
      <c r="D83" s="59"/>
      <c r="E83" s="3" t="s">
        <v>432</v>
      </c>
      <c r="F83" s="3">
        <v>2.319808E-3</v>
      </c>
      <c r="G83" s="3" t="s">
        <v>432</v>
      </c>
      <c r="H83" s="3" t="s">
        <v>432</v>
      </c>
      <c r="I83" s="3">
        <v>1.4498799999999999E-2</v>
      </c>
      <c r="J83" s="3">
        <v>0.28997600000000001</v>
      </c>
      <c r="K83" s="3">
        <v>2.17482</v>
      </c>
      <c r="L83" s="3">
        <v>8.2643159999999996E-4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144.988</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5.220515067256655E-2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0.26102575336283274</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0.18051540000000002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90.257700000000014</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3.4135417907410509E-2</v>
      </c>
      <c r="F99" s="3">
        <v>0.57531040904145359</v>
      </c>
      <c r="G99" s="3" t="s">
        <v>432</v>
      </c>
      <c r="H99" s="3">
        <v>1.3071206919976261</v>
      </c>
      <c r="I99" s="3">
        <v>4.5041078376552225E-2</v>
      </c>
      <c r="J99" s="3">
        <v>4.5041078376552225E-2</v>
      </c>
      <c r="K99" s="3">
        <v>9.8661409777209622E-2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71.493775200876556</v>
      </c>
      <c r="AL99" s="39" t="s">
        <v>245</v>
      </c>
    </row>
    <row r="100" spans="1:38" ht="26.25" customHeight="1" outlineLevel="1" thickBot="1" x14ac:dyDescent="0.25">
      <c r="A100" s="107" t="s">
        <v>243</v>
      </c>
      <c r="B100" s="107" t="s">
        <v>246</v>
      </c>
      <c r="C100" s="108" t="s">
        <v>408</v>
      </c>
      <c r="D100" s="63"/>
      <c r="E100" s="3">
        <v>5.2212038618151928E-3</v>
      </c>
      <c r="F100" s="3">
        <v>0.13645897772644264</v>
      </c>
      <c r="G100" s="3" t="s">
        <v>432</v>
      </c>
      <c r="H100" s="3">
        <v>0.24677784034149017</v>
      </c>
      <c r="I100" s="3">
        <v>1.0228740695763332E-2</v>
      </c>
      <c r="J100" s="3">
        <v>1.0228740695763332E-2</v>
      </c>
      <c r="K100" s="3">
        <v>2.2351692631482834E-2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37.884224799123444</v>
      </c>
      <c r="AL100" s="39" t="s">
        <v>245</v>
      </c>
    </row>
    <row r="101" spans="1:38" ht="26.25" customHeight="1" outlineLevel="1" thickBot="1" x14ac:dyDescent="0.25">
      <c r="A101" s="107" t="s">
        <v>243</v>
      </c>
      <c r="B101" s="107" t="s">
        <v>247</v>
      </c>
      <c r="C101" s="108" t="s">
        <v>248</v>
      </c>
      <c r="D101" s="63"/>
      <c r="E101" s="3">
        <v>2.6669279999999998E-3</v>
      </c>
      <c r="F101" s="3">
        <v>3.7559236000000003E-2</v>
      </c>
      <c r="G101" s="3" t="s">
        <v>432</v>
      </c>
      <c r="H101" s="3">
        <v>8.8897600000000007E-2</v>
      </c>
      <c r="I101" s="3">
        <v>1.3334639999999998E-2</v>
      </c>
      <c r="J101" s="3">
        <v>1.3334639999999998E-2</v>
      </c>
      <c r="K101" s="3">
        <v>3.1114160000000002E-2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222.244</v>
      </c>
      <c r="AL101" s="39" t="s">
        <v>245</v>
      </c>
    </row>
    <row r="102" spans="1:38" ht="26.25" customHeight="1" outlineLevel="1" thickBot="1" x14ac:dyDescent="0.25">
      <c r="A102" s="107" t="s">
        <v>243</v>
      </c>
      <c r="B102" s="107" t="s">
        <v>249</v>
      </c>
      <c r="C102" s="108" t="s">
        <v>386</v>
      </c>
      <c r="D102" s="63"/>
      <c r="E102" s="3">
        <v>4.2469219999999993E-3</v>
      </c>
      <c r="F102" s="3">
        <v>1.6053872E-2</v>
      </c>
      <c r="G102" s="3" t="s">
        <v>432</v>
      </c>
      <c r="H102" s="3">
        <v>0.1144022</v>
      </c>
      <c r="I102" s="3">
        <v>1.72134E-3</v>
      </c>
      <c r="J102" s="3">
        <v>1.72134E-3</v>
      </c>
      <c r="K102" s="3">
        <v>7.0373199999999997E-3</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10.374000000000001</v>
      </c>
      <c r="AL102" s="39" t="s">
        <v>245</v>
      </c>
    </row>
    <row r="103" spans="1:38" ht="26.25"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customHeight="1" outlineLevel="1" thickBot="1" x14ac:dyDescent="0.25">
      <c r="A104" s="107" t="s">
        <v>243</v>
      </c>
      <c r="B104" s="107" t="s">
        <v>252</v>
      </c>
      <c r="C104" s="108" t="s">
        <v>253</v>
      </c>
      <c r="D104" s="63"/>
      <c r="E104" s="3">
        <v>2.5292400000000002E-4</v>
      </c>
      <c r="F104" s="3">
        <v>1.1423734E-2</v>
      </c>
      <c r="G104" s="3" t="s">
        <v>432</v>
      </c>
      <c r="H104" s="3">
        <v>8.4308000000000004E-3</v>
      </c>
      <c r="I104" s="3">
        <v>1.2646199999999999E-3</v>
      </c>
      <c r="J104" s="3">
        <v>1.2646199999999999E-3</v>
      </c>
      <c r="K104" s="3">
        <v>2.9507800000000001E-3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21.077000000000002</v>
      </c>
      <c r="AL104" s="39" t="s">
        <v>245</v>
      </c>
    </row>
    <row r="105" spans="1:38" ht="26.25" customHeight="1" outlineLevel="1" thickBot="1" x14ac:dyDescent="0.25">
      <c r="A105" s="107" t="s">
        <v>243</v>
      </c>
      <c r="B105" s="107" t="s">
        <v>254</v>
      </c>
      <c r="C105" s="108" t="s">
        <v>255</v>
      </c>
      <c r="D105" s="63"/>
      <c r="E105" s="3">
        <v>1.36575E-3</v>
      </c>
      <c r="F105" s="3">
        <v>2.3354324999999999E-2</v>
      </c>
      <c r="G105" s="3" t="s">
        <v>432</v>
      </c>
      <c r="H105" s="3">
        <v>3.8240999999999997E-2</v>
      </c>
      <c r="I105" s="3">
        <v>1.2018599999999999E-3</v>
      </c>
      <c r="J105" s="3">
        <v>1.2018599999999999E-3</v>
      </c>
      <c r="K105" s="3">
        <v>2.6222399999999996E-3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5.4630000000000001</v>
      </c>
      <c r="AL105" s="39" t="s">
        <v>245</v>
      </c>
    </row>
    <row r="106" spans="1:38" ht="26.25"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customHeight="1" outlineLevel="1" thickBot="1" x14ac:dyDescent="0.25">
      <c r="A107" s="107" t="s">
        <v>243</v>
      </c>
      <c r="B107" s="107" t="s">
        <v>258</v>
      </c>
      <c r="C107" s="108" t="s">
        <v>379</v>
      </c>
      <c r="D107" s="63"/>
      <c r="E107" s="3">
        <v>5.1856027930864126E-3</v>
      </c>
      <c r="F107" s="3">
        <v>6.1116032918518436E-2</v>
      </c>
      <c r="G107" s="3" t="s">
        <v>432</v>
      </c>
      <c r="H107" s="3">
        <v>5.9264031920987573E-2</v>
      </c>
      <c r="I107" s="3">
        <v>1.4816007980246893E-2</v>
      </c>
      <c r="J107" s="3">
        <v>1.4816007980246893E-2</v>
      </c>
      <c r="K107" s="3">
        <v>7.0376037906172736E-2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370.40019950617233</v>
      </c>
      <c r="AL107" s="39" t="s">
        <v>245</v>
      </c>
    </row>
    <row r="108" spans="1:38" ht="26.25" customHeight="1" outlineLevel="1" thickBot="1" x14ac:dyDescent="0.25">
      <c r="A108" s="107" t="s">
        <v>243</v>
      </c>
      <c r="B108" s="107" t="s">
        <v>259</v>
      </c>
      <c r="C108" s="108" t="s">
        <v>380</v>
      </c>
      <c r="D108" s="63"/>
      <c r="E108" s="3">
        <v>3.5587863821258093E-3</v>
      </c>
      <c r="F108" s="3">
        <v>1.4235145528503237E-2</v>
      </c>
      <c r="G108" s="3" t="s">
        <v>432</v>
      </c>
      <c r="H108" s="3">
        <v>1.7134897395420564E-2</v>
      </c>
      <c r="I108" s="3">
        <v>2.6361380608339326E-3</v>
      </c>
      <c r="J108" s="3">
        <v>2.6361380608339326E-3</v>
      </c>
      <c r="K108" s="3">
        <v>5.2722761216678652E-3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131.80690304169664</v>
      </c>
      <c r="AL108" s="39" t="s">
        <v>245</v>
      </c>
    </row>
    <row r="109" spans="1:38" ht="26.25" customHeight="1" outlineLevel="1" thickBot="1" x14ac:dyDescent="0.25">
      <c r="A109" s="107" t="s">
        <v>243</v>
      </c>
      <c r="B109" s="107" t="s">
        <v>260</v>
      </c>
      <c r="C109" s="108" t="s">
        <v>381</v>
      </c>
      <c r="D109" s="63"/>
      <c r="E109" s="3">
        <v>3.9288309136919243E-5</v>
      </c>
      <c r="F109" s="3">
        <v>7.1155493214642622E-4</v>
      </c>
      <c r="G109" s="3" t="s">
        <v>432</v>
      </c>
      <c r="H109" s="3">
        <v>8.1486863395091775E-4</v>
      </c>
      <c r="I109" s="3">
        <v>1.6006348166893025E-4</v>
      </c>
      <c r="J109" s="3">
        <v>1.6006348166893025E-4</v>
      </c>
      <c r="K109" s="3">
        <v>1.6006348166893025E-4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1.4551225606266387</v>
      </c>
      <c r="AL109" s="39" t="s">
        <v>245</v>
      </c>
    </row>
    <row r="110" spans="1:38" ht="26.25" customHeight="1" outlineLevel="1" thickBot="1" x14ac:dyDescent="0.25">
      <c r="A110" s="107" t="s">
        <v>243</v>
      </c>
      <c r="B110" s="107" t="s">
        <v>261</v>
      </c>
      <c r="C110" s="108" t="s">
        <v>382</v>
      </c>
      <c r="D110" s="63"/>
      <c r="E110" s="3">
        <v>8.4638744575221471E-6</v>
      </c>
      <c r="F110" s="3">
        <v>8.2776692194566582E-4</v>
      </c>
      <c r="G110" s="3" t="s">
        <v>432</v>
      </c>
      <c r="H110" s="3">
        <v>5.0783246745132868E-4</v>
      </c>
      <c r="I110" s="3">
        <v>4.0626597396106295E-4</v>
      </c>
      <c r="J110" s="3">
        <v>4.0626597396106295E-4</v>
      </c>
      <c r="K110" s="3">
        <v>4.0626597396106295E-4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1.6927748915044292</v>
      </c>
      <c r="AL110" s="39" t="s">
        <v>245</v>
      </c>
    </row>
    <row r="111" spans="1:38" ht="26.25"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customHeight="1" outlineLevel="1" thickBot="1" x14ac:dyDescent="0.25">
      <c r="A112" s="107" t="s">
        <v>263</v>
      </c>
      <c r="B112" s="107" t="s">
        <v>264</v>
      </c>
      <c r="C112" s="108" t="s">
        <v>265</v>
      </c>
      <c r="D112" s="59"/>
      <c r="E112" s="3">
        <v>2.5928000000000003E-2</v>
      </c>
      <c r="F112" s="3" t="s">
        <v>432</v>
      </c>
      <c r="G112" s="3" t="s">
        <v>432</v>
      </c>
      <c r="H112" s="3">
        <v>9.7230000000000011E-2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620000</v>
      </c>
      <c r="AL112" s="39" t="s">
        <v>418</v>
      </c>
    </row>
    <row r="113" spans="1:38" ht="26.25" customHeight="1" outlineLevel="1" thickBot="1" x14ac:dyDescent="0.25">
      <c r="A113" s="107" t="s">
        <v>263</v>
      </c>
      <c r="B113" s="109" t="s">
        <v>266</v>
      </c>
      <c r="C113" s="110" t="s">
        <v>267</v>
      </c>
      <c r="D113" s="59"/>
      <c r="E113" s="3" t="s">
        <v>433</v>
      </c>
      <c r="F113" s="3" t="s">
        <v>432</v>
      </c>
      <c r="G113" s="3" t="s">
        <v>432</v>
      </c>
      <c r="H113" s="3">
        <v>0.95620485558422108</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customHeight="1" outlineLevel="1" thickBot="1" x14ac:dyDescent="0.25">
      <c r="A116" s="107" t="s">
        <v>263</v>
      </c>
      <c r="B116" s="107" t="s">
        <v>271</v>
      </c>
      <c r="C116" s="108" t="s">
        <v>409</v>
      </c>
      <c r="D116" s="59"/>
      <c r="E116" s="3" t="s">
        <v>432</v>
      </c>
      <c r="F116" s="3" t="s">
        <v>432</v>
      </c>
      <c r="G116" s="3" t="s">
        <v>432</v>
      </c>
      <c r="H116" s="3">
        <v>0.61832216048210387</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1.1802175264800001</v>
      </c>
      <c r="G125" s="3" t="s">
        <v>432</v>
      </c>
      <c r="H125" s="3" t="s">
        <v>432</v>
      </c>
      <c r="I125" s="3">
        <v>1.0818660659399999E-2</v>
      </c>
      <c r="J125" s="3">
        <v>7.1796566194199996E-2</v>
      </c>
      <c r="K125" s="3">
        <v>0.1517890874334</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327.83820179999998</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0.19250999999999999</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12.614848229658859</v>
      </c>
      <c r="F141" s="16">
        <f t="shared" ref="F141:AD141" si="0">SUM(F14:F140)</f>
        <v>8.186149234011781</v>
      </c>
      <c r="G141" s="16">
        <f t="shared" si="0"/>
        <v>38.963978064352375</v>
      </c>
      <c r="H141" s="16">
        <f t="shared" si="0"/>
        <v>3.8428623270482847</v>
      </c>
      <c r="I141" s="16">
        <f t="shared" si="0"/>
        <v>1.7859754587752823</v>
      </c>
      <c r="J141" s="16">
        <f t="shared" si="0"/>
        <v>2.1403482095878461</v>
      </c>
      <c r="K141" s="16">
        <f t="shared" si="0"/>
        <v>4.555073931884567</v>
      </c>
      <c r="L141" s="16">
        <f t="shared" si="0"/>
        <v>0.37767860886050009</v>
      </c>
      <c r="M141" s="16">
        <f t="shared" si="0"/>
        <v>26.481179767428134</v>
      </c>
      <c r="N141" s="16">
        <f t="shared" si="0"/>
        <v>0.82496417482034445</v>
      </c>
      <c r="O141" s="16">
        <f t="shared" si="0"/>
        <v>0.19127458162800001</v>
      </c>
      <c r="P141" s="16">
        <f t="shared" si="0"/>
        <v>4.5338852999999998E-2</v>
      </c>
      <c r="Q141" s="16">
        <f t="shared" si="0"/>
        <v>0.14983453230000002</v>
      </c>
      <c r="R141" s="16">
        <f>SUM(R14:R140)</f>
        <v>0.26338819730999996</v>
      </c>
      <c r="S141" s="16">
        <f t="shared" si="0"/>
        <v>5.9508747351999992E-2</v>
      </c>
      <c r="T141" s="16">
        <f t="shared" si="0"/>
        <v>0.25702248400999994</v>
      </c>
      <c r="U141" s="16">
        <f t="shared" si="0"/>
        <v>0.45859001526999998</v>
      </c>
      <c r="V141" s="16">
        <f t="shared" si="0"/>
        <v>4.2045782695999998</v>
      </c>
      <c r="W141" s="16">
        <f t="shared" si="0"/>
        <v>0.70053326799999993</v>
      </c>
      <c r="X141" s="16">
        <f t="shared" si="0"/>
        <v>7.4972127849058878E-2</v>
      </c>
      <c r="Y141" s="16">
        <f t="shared" si="0"/>
        <v>0.18606903009721285</v>
      </c>
      <c r="Z141" s="16">
        <f t="shared" si="0"/>
        <v>4.8077350224203994E-2</v>
      </c>
      <c r="AA141" s="16">
        <f t="shared" si="0"/>
        <v>3.6175304144662739E-2</v>
      </c>
      <c r="AB141" s="16">
        <f t="shared" si="0"/>
        <v>0.34537737055513851</v>
      </c>
      <c r="AC141" s="16">
        <f t="shared" si="0"/>
        <v>9.9761459098799979E-2</v>
      </c>
      <c r="AD141" s="16">
        <f t="shared" si="0"/>
        <v>9.1065928400000003E-4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12.614848229658859</v>
      </c>
      <c r="F152" s="11">
        <f t="shared" ref="F152:AD152" si="1">SUM(F$141, F$151, IF(AND(ISNUMBER(SEARCH($B$4,"AT|BE|CH|GB|IE|LT|LU|NL")),SUM(F$143:F$149)&gt;0),SUM(F$143:F$149)-SUM(F$27:F$33),0))</f>
        <v>8.186149234011781</v>
      </c>
      <c r="G152" s="11">
        <f t="shared" si="1"/>
        <v>38.963978064352375</v>
      </c>
      <c r="H152" s="11">
        <f t="shared" si="1"/>
        <v>3.8428623270482847</v>
      </c>
      <c r="I152" s="11">
        <f t="shared" si="1"/>
        <v>1.7859754587752823</v>
      </c>
      <c r="J152" s="11">
        <f t="shared" si="1"/>
        <v>2.1403482095878461</v>
      </c>
      <c r="K152" s="11">
        <f t="shared" si="1"/>
        <v>4.555073931884567</v>
      </c>
      <c r="L152" s="11">
        <f t="shared" si="1"/>
        <v>0.37767860886050009</v>
      </c>
      <c r="M152" s="11">
        <f t="shared" si="1"/>
        <v>26.481179767428134</v>
      </c>
      <c r="N152" s="11">
        <f t="shared" si="1"/>
        <v>0.82496417482034445</v>
      </c>
      <c r="O152" s="11">
        <f t="shared" si="1"/>
        <v>0.19127458162800001</v>
      </c>
      <c r="P152" s="11">
        <f t="shared" si="1"/>
        <v>4.5338852999999998E-2</v>
      </c>
      <c r="Q152" s="11">
        <f t="shared" si="1"/>
        <v>0.14983453230000002</v>
      </c>
      <c r="R152" s="11">
        <f t="shared" si="1"/>
        <v>0.26338819730999996</v>
      </c>
      <c r="S152" s="11">
        <f t="shared" si="1"/>
        <v>5.9508747351999992E-2</v>
      </c>
      <c r="T152" s="11">
        <f t="shared" si="1"/>
        <v>0.25702248400999994</v>
      </c>
      <c r="U152" s="11">
        <f t="shared" si="1"/>
        <v>0.45859001526999998</v>
      </c>
      <c r="V152" s="11">
        <f t="shared" si="1"/>
        <v>4.2045782695999998</v>
      </c>
      <c r="W152" s="11">
        <f t="shared" si="1"/>
        <v>0.70053326799999993</v>
      </c>
      <c r="X152" s="11">
        <f t="shared" si="1"/>
        <v>7.4972127849058878E-2</v>
      </c>
      <c r="Y152" s="11">
        <f t="shared" si="1"/>
        <v>0.18606903009721285</v>
      </c>
      <c r="Z152" s="11">
        <f t="shared" si="1"/>
        <v>4.8077350224203994E-2</v>
      </c>
      <c r="AA152" s="11">
        <f t="shared" si="1"/>
        <v>3.6175304144662739E-2</v>
      </c>
      <c r="AB152" s="11">
        <f t="shared" si="1"/>
        <v>0.34537737055513851</v>
      </c>
      <c r="AC152" s="11">
        <f t="shared" si="1"/>
        <v>9.9761459098799979E-2</v>
      </c>
      <c r="AD152" s="11">
        <f t="shared" si="1"/>
        <v>9.1065928400000003E-4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12.614848229658859</v>
      </c>
      <c r="F154" s="11">
        <f>SUM(F$141, F$153, -1 * IF(OR($B$6=2005,$B$6&gt;=2020),SUM(F$99:F$122),0), IF(AND(ISNUMBER(SEARCH($B$4,"AT|BE|CH|GB|IE|LT|LU|NL")),SUM(F$143:F$149)&gt;0),SUM(F$143:F$149)-SUM(F$27:F$33),0))</f>
        <v>8.186149234011781</v>
      </c>
      <c r="G154" s="11">
        <f>SUM(G$141, G$153, IF(AND(ISNUMBER(SEARCH($B$4,"AT|BE|CH|GB|IE|LT|LU|NL")),SUM(G$143:G$149)&gt;0),SUM(G$143:G$149)-SUM(G$27:G$33),0))</f>
        <v>38.963978064352375</v>
      </c>
      <c r="H154" s="11">
        <f>SUM(H$141, H$153, IF(AND(ISNUMBER(SEARCH($B$4,"AT|BE|CH|GB|IE|LT|LU|NL")),SUM(H$143:H$149)&gt;0),SUM(H$143:H$149)-SUM(H$27:H$33),0))</f>
        <v>3.8428623270482847</v>
      </c>
      <c r="I154" s="11">
        <f t="shared" ref="I154:AD154" si="2">SUM(I$141, I$153, IF(AND(ISNUMBER(SEARCH($B$4,"AT|BE|CH|GB|IE|LT|LU|NL")),SUM(I$143:I$149)&gt;0),SUM(I$143:I$149)-SUM(I$27:I$33),0))</f>
        <v>1.7859754587752823</v>
      </c>
      <c r="J154" s="11">
        <f t="shared" si="2"/>
        <v>2.1403482095878461</v>
      </c>
      <c r="K154" s="11">
        <f t="shared" si="2"/>
        <v>4.555073931884567</v>
      </c>
      <c r="L154" s="11">
        <f t="shared" si="2"/>
        <v>0.37767860886050009</v>
      </c>
      <c r="M154" s="11">
        <f t="shared" si="2"/>
        <v>26.481179767428134</v>
      </c>
      <c r="N154" s="11">
        <f t="shared" si="2"/>
        <v>0.82496417482034445</v>
      </c>
      <c r="O154" s="11">
        <f t="shared" si="2"/>
        <v>0.19127458162800001</v>
      </c>
      <c r="P154" s="11">
        <f t="shared" si="2"/>
        <v>4.5338852999999998E-2</v>
      </c>
      <c r="Q154" s="11">
        <f t="shared" si="2"/>
        <v>0.14983453230000002</v>
      </c>
      <c r="R154" s="11">
        <f t="shared" si="2"/>
        <v>0.26338819730999996</v>
      </c>
      <c r="S154" s="11">
        <f t="shared" si="2"/>
        <v>5.9508747351999992E-2</v>
      </c>
      <c r="T154" s="11">
        <f t="shared" si="2"/>
        <v>0.25702248400999994</v>
      </c>
      <c r="U154" s="11">
        <f t="shared" si="2"/>
        <v>0.45859001526999998</v>
      </c>
      <c r="V154" s="11">
        <f t="shared" si="2"/>
        <v>4.2045782695999998</v>
      </c>
      <c r="W154" s="11">
        <f t="shared" si="2"/>
        <v>0.70053326799999993</v>
      </c>
      <c r="X154" s="11">
        <f t="shared" si="2"/>
        <v>7.4972127849058878E-2</v>
      </c>
      <c r="Y154" s="11">
        <f t="shared" si="2"/>
        <v>0.18606903009721285</v>
      </c>
      <c r="Z154" s="11">
        <f t="shared" si="2"/>
        <v>4.8077350224203994E-2</v>
      </c>
      <c r="AA154" s="11">
        <f t="shared" si="2"/>
        <v>3.6175304144662739E-2</v>
      </c>
      <c r="AB154" s="11">
        <f t="shared" si="2"/>
        <v>0.34537737055513851</v>
      </c>
      <c r="AC154" s="11">
        <f t="shared" si="2"/>
        <v>9.9761459098799979E-2</v>
      </c>
      <c r="AD154" s="11">
        <f t="shared" si="2"/>
        <v>9.1065928400000003E-4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1.8310999999999999</v>
      </c>
      <c r="F163" s="21">
        <v>5.4932999999999996</v>
      </c>
      <c r="G163" s="21">
        <v>0.36621999999999999</v>
      </c>
      <c r="H163" s="21">
        <v>0.36621999999999999</v>
      </c>
      <c r="I163" s="21">
        <v>0.164799</v>
      </c>
      <c r="J163" s="21">
        <v>0.20142099999999999</v>
      </c>
      <c r="K163" s="21">
        <v>0.31128699999999998</v>
      </c>
      <c r="L163" s="21">
        <v>1.4831909999999999</v>
      </c>
      <c r="M163" s="21">
        <v>54.933</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18.311</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2008</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2008</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6.7470556666666672</v>
      </c>
      <c r="F14" s="3">
        <v>2.1146160000000001E-2</v>
      </c>
      <c r="G14" s="3">
        <v>55.893513652380953</v>
      </c>
      <c r="H14" s="3" t="s">
        <v>431</v>
      </c>
      <c r="I14" s="3">
        <v>8.5396249999999993E-2</v>
      </c>
      <c r="J14" s="3">
        <v>0.14639357142857143</v>
      </c>
      <c r="K14" s="3">
        <v>0.24398928571428574</v>
      </c>
      <c r="L14" s="3">
        <v>8.5396249999999995E-4</v>
      </c>
      <c r="M14" s="3">
        <v>0.12448670952380954</v>
      </c>
      <c r="N14" s="3">
        <v>0.22656600000000002</v>
      </c>
      <c r="O14" s="3">
        <v>2.7187920000000004E-2</v>
      </c>
      <c r="P14" s="3">
        <v>4.380276000000001E-2</v>
      </c>
      <c r="Q14" s="3">
        <v>0.21599292000000003</v>
      </c>
      <c r="R14" s="3">
        <v>0.13745004</v>
      </c>
      <c r="S14" s="3">
        <v>1.5104400000000002E-2</v>
      </c>
      <c r="T14" s="3">
        <v>0.14651268000000001</v>
      </c>
      <c r="U14" s="3">
        <v>0.67969800000000014</v>
      </c>
      <c r="V14" s="3">
        <v>0.13291872000000002</v>
      </c>
      <c r="W14" s="3">
        <v>0.15104400000000004</v>
      </c>
      <c r="X14" s="3">
        <v>1.9635720000000004E-5</v>
      </c>
      <c r="Y14" s="3">
        <v>5.5886280000000009E-4</v>
      </c>
      <c r="Z14" s="3">
        <v>4.3802760000000005E-4</v>
      </c>
      <c r="AA14" s="3">
        <v>3.1719240000000002E-5</v>
      </c>
      <c r="AB14" s="3">
        <v>1.0482453600000002E-3</v>
      </c>
      <c r="AC14" s="3">
        <v>0.10119948000000001</v>
      </c>
      <c r="AD14" s="3">
        <v>4.9844520000000002E-5</v>
      </c>
      <c r="AE14" s="50"/>
      <c r="AF14" s="22" t="s">
        <v>431</v>
      </c>
      <c r="AG14" s="22">
        <v>15104.400000000001</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0.35377388199999993</v>
      </c>
      <c r="F17" s="3">
        <v>1.5379216399999998E-2</v>
      </c>
      <c r="G17" s="3">
        <v>0.32241207</v>
      </c>
      <c r="H17" s="3" t="s">
        <v>431</v>
      </c>
      <c r="I17" s="3">
        <v>1.2667323199999999E-2</v>
      </c>
      <c r="J17" s="3">
        <v>1.3489710399999999E-2</v>
      </c>
      <c r="K17" s="3">
        <v>1.4154619199999999E-2</v>
      </c>
      <c r="L17" s="3">
        <v>6.8159790848000001E-3</v>
      </c>
      <c r="M17" s="3">
        <v>4.1476711199999995E-2</v>
      </c>
      <c r="N17" s="3">
        <v>2.6696528000382685E-3</v>
      </c>
      <c r="O17" s="3">
        <v>3.9471767999999996E-3</v>
      </c>
      <c r="P17" s="3">
        <v>5.8007479999999992E-4</v>
      </c>
      <c r="Q17" s="3">
        <v>2.5203179000000005E-3</v>
      </c>
      <c r="R17" s="3">
        <v>1.7133555999999999E-3</v>
      </c>
      <c r="S17" s="3">
        <v>3.0815740000000001E-4</v>
      </c>
      <c r="T17" s="3">
        <v>1.70211016E-3</v>
      </c>
      <c r="U17" s="3">
        <v>7.9405107000000003E-3</v>
      </c>
      <c r="V17" s="3">
        <v>1.9095518800000003E-2</v>
      </c>
      <c r="W17" s="3">
        <v>2.5972779999999997E-3</v>
      </c>
      <c r="X17" s="3">
        <v>1.1504304687999999E-3</v>
      </c>
      <c r="Y17" s="3">
        <v>9.0870241120000004E-3</v>
      </c>
      <c r="Z17" s="3">
        <v>1.0342033039999999E-3</v>
      </c>
      <c r="AA17" s="3">
        <v>9.084224495999999E-4</v>
      </c>
      <c r="AB17" s="3">
        <v>1.2180080334399998E-2</v>
      </c>
      <c r="AC17" s="3">
        <v>1.1723392E-3</v>
      </c>
      <c r="AD17" s="3">
        <v>5.7742079999999993E-7</v>
      </c>
      <c r="AE17" s="50"/>
      <c r="AF17" s="22">
        <v>605.37</v>
      </c>
      <c r="AG17" s="22">
        <v>174.976</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1.6713078299999999</v>
      </c>
      <c r="F18" s="3">
        <v>8.1447749999999999E-2</v>
      </c>
      <c r="G18" s="3">
        <v>0.15312177000000002</v>
      </c>
      <c r="H18" s="3" t="s">
        <v>431</v>
      </c>
      <c r="I18" s="3">
        <v>6.5158199999999999E-2</v>
      </c>
      <c r="J18" s="3">
        <v>6.5158199999999999E-2</v>
      </c>
      <c r="K18" s="3">
        <v>6.5158199999999999E-2</v>
      </c>
      <c r="L18" s="3">
        <v>3.6488592000000007E-2</v>
      </c>
      <c r="M18" s="3">
        <v>0.21502206000000001</v>
      </c>
      <c r="N18" s="3">
        <v>2.5721600003826816E-4</v>
      </c>
      <c r="O18" s="3">
        <v>1.9547460000000003E-2</v>
      </c>
      <c r="P18" s="3">
        <v>3.9094919999999999E-4</v>
      </c>
      <c r="Q18" s="3">
        <v>9.7737299999999997E-5</v>
      </c>
      <c r="R18" s="3">
        <v>6.5158199999999994E-4</v>
      </c>
      <c r="S18" s="3">
        <v>7.1674020000000007E-4</v>
      </c>
      <c r="T18" s="3">
        <v>2.606328E-5</v>
      </c>
      <c r="U18" s="3">
        <v>3.5837010000000003E-4</v>
      </c>
      <c r="V18" s="3">
        <v>9.4479389999999996E-2</v>
      </c>
      <c r="W18" s="3">
        <v>4.561074E-3</v>
      </c>
      <c r="X18" s="3">
        <v>6.1900289999999997E-3</v>
      </c>
      <c r="Y18" s="3">
        <v>4.886865E-2</v>
      </c>
      <c r="Z18" s="3">
        <v>5.5384469999999993E-3</v>
      </c>
      <c r="AA18" s="3">
        <v>4.8868650000000007E-3</v>
      </c>
      <c r="AB18" s="3">
        <v>6.5483990999999991E-2</v>
      </c>
      <c r="AC18" s="3" t="s">
        <v>431</v>
      </c>
      <c r="AD18" s="3" t="s">
        <v>431</v>
      </c>
      <c r="AE18" s="50"/>
      <c r="AF18" s="22">
        <v>3257.91</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v>7.5568252000000002E-2</v>
      </c>
      <c r="F19" s="3">
        <v>2.26631804E-2</v>
      </c>
      <c r="G19" s="3">
        <v>1.9032222299999998E-2</v>
      </c>
      <c r="H19" s="3" t="s">
        <v>431</v>
      </c>
      <c r="I19" s="3">
        <v>8.030534E-4</v>
      </c>
      <c r="J19" s="3">
        <v>8.544526E-4</v>
      </c>
      <c r="K19" s="3">
        <v>8.9600940000000005E-4</v>
      </c>
      <c r="L19" s="3">
        <v>4.1627292799999998E-5</v>
      </c>
      <c r="M19" s="3">
        <v>2.8651153200000001E-2</v>
      </c>
      <c r="N19" s="3">
        <v>1.7487159E-4</v>
      </c>
      <c r="O19" s="3">
        <v>2.0571020999999997E-5</v>
      </c>
      <c r="P19" s="3">
        <v>5.6344700000000012E-4</v>
      </c>
      <c r="Q19" s="3">
        <v>2.5485380000000004E-4</v>
      </c>
      <c r="R19" s="3">
        <v>1.1231856999999999E-4</v>
      </c>
      <c r="S19" s="3">
        <v>1.3496194E-5</v>
      </c>
      <c r="T19" s="3">
        <v>1.1888017E-4</v>
      </c>
      <c r="U19" s="3">
        <v>5.4923202E-4</v>
      </c>
      <c r="V19" s="3">
        <v>8.150605E-4</v>
      </c>
      <c r="W19" s="3">
        <v>1.0936E-4</v>
      </c>
      <c r="X19" s="3">
        <v>1.4216800000000002E-8</v>
      </c>
      <c r="Y19" s="3">
        <v>4.0463199999999999E-7</v>
      </c>
      <c r="Z19" s="3">
        <v>3.17144E-7</v>
      </c>
      <c r="AA19" s="3">
        <v>2.2965600000000003E-8</v>
      </c>
      <c r="AB19" s="3">
        <v>7.5895839999999993E-7</v>
      </c>
      <c r="AC19" s="3">
        <v>7.3271199999999997E-5</v>
      </c>
      <c r="AD19" s="3">
        <v>3.6088799999999996E-8</v>
      </c>
      <c r="AE19" s="50"/>
      <c r="AF19" s="22">
        <v>984.69</v>
      </c>
      <c r="AG19" s="22">
        <v>10.936</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5.4023839999999997E-3</v>
      </c>
      <c r="F20" s="3">
        <v>3.0620799999999997E-5</v>
      </c>
      <c r="G20" s="3">
        <v>3.674496E-2</v>
      </c>
      <c r="H20" s="3" t="s">
        <v>431</v>
      </c>
      <c r="I20" s="3">
        <v>6.9990400000000013E-5</v>
      </c>
      <c r="J20" s="3">
        <v>1.7278880000000003E-4</v>
      </c>
      <c r="K20" s="3">
        <v>2.5590239999999999E-4</v>
      </c>
      <c r="L20" s="3">
        <v>4.479385600000001E-6</v>
      </c>
      <c r="M20" s="3">
        <v>1.9028639999999999E-4</v>
      </c>
      <c r="N20" s="3">
        <v>3.2808000000000002E-4</v>
      </c>
      <c r="O20" s="3">
        <v>3.9369599999999997E-5</v>
      </c>
      <c r="P20" s="3">
        <v>6.3428799999999991E-5</v>
      </c>
      <c r="Q20" s="3">
        <v>3.1276960000000006E-4</v>
      </c>
      <c r="R20" s="3">
        <v>1.9903519999999998E-4</v>
      </c>
      <c r="S20" s="3">
        <v>2.1872E-5</v>
      </c>
      <c r="T20" s="3">
        <v>2.121584E-4</v>
      </c>
      <c r="U20" s="3">
        <v>9.8423999999999994E-4</v>
      </c>
      <c r="V20" s="3">
        <v>1.9247360000000001E-4</v>
      </c>
      <c r="W20" s="3">
        <v>2.1871999999999999E-4</v>
      </c>
      <c r="X20" s="3">
        <v>2.8433600000000003E-8</v>
      </c>
      <c r="Y20" s="3">
        <v>8.0926399999999999E-7</v>
      </c>
      <c r="Z20" s="3">
        <v>6.34288E-7</v>
      </c>
      <c r="AA20" s="3">
        <v>4.5931200000000007E-8</v>
      </c>
      <c r="AB20" s="3">
        <v>1.5179167999999999E-6</v>
      </c>
      <c r="AC20" s="3">
        <v>1.4654239999999999E-4</v>
      </c>
      <c r="AD20" s="3">
        <v>7.2177599999999991E-8</v>
      </c>
      <c r="AE20" s="50"/>
      <c r="AF20" s="22">
        <v>0</v>
      </c>
      <c r="AG20" s="22">
        <v>21.872</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0.17820841400000001</v>
      </c>
      <c r="F21" s="3">
        <v>9.3613407999999995E-3</v>
      </c>
      <c r="G21" s="3">
        <v>5.22906063E-2</v>
      </c>
      <c r="H21" s="3" t="s">
        <v>431</v>
      </c>
      <c r="I21" s="3">
        <v>6.7083645999999999E-3</v>
      </c>
      <c r="J21" s="3">
        <v>6.8111630000000003E-3</v>
      </c>
      <c r="K21" s="3">
        <v>6.8942765999999997E-3</v>
      </c>
      <c r="L21" s="3">
        <v>3.7033629856E-3</v>
      </c>
      <c r="M21" s="3">
        <v>2.3336036399999999E-2</v>
      </c>
      <c r="N21" s="3">
        <v>3.447525901148045E-4</v>
      </c>
      <c r="O21" s="3">
        <v>2.0199518010000001E-3</v>
      </c>
      <c r="P21" s="3">
        <v>1.2836020000000001E-4</v>
      </c>
      <c r="Q21" s="3">
        <v>3.2736130000000007E-4</v>
      </c>
      <c r="R21" s="3">
        <v>2.6566277000000002E-4</v>
      </c>
      <c r="S21" s="3">
        <v>9.461371399999999E-5</v>
      </c>
      <c r="T21" s="3">
        <v>2.1540869E-4</v>
      </c>
      <c r="U21" s="3">
        <v>1.0232695199999999E-3</v>
      </c>
      <c r="V21" s="3">
        <v>9.7993132999999993E-3</v>
      </c>
      <c r="W21" s="3">
        <v>6.8084599999999993E-4</v>
      </c>
      <c r="X21" s="3">
        <v>6.2719943359999992E-4</v>
      </c>
      <c r="Y21" s="3">
        <v>4.9521592640000001E-3</v>
      </c>
      <c r="Z21" s="3">
        <v>5.6178728800000005E-4</v>
      </c>
      <c r="AA21" s="3">
        <v>4.9518093120000004E-4</v>
      </c>
      <c r="AB21" s="3">
        <v>6.6363269168000002E-3</v>
      </c>
      <c r="AC21" s="3">
        <v>1.4654239999999999E-4</v>
      </c>
      <c r="AD21" s="3">
        <v>7.2177599999999991E-8</v>
      </c>
      <c r="AE21" s="50"/>
      <c r="AF21" s="22">
        <v>376.97999999999996</v>
      </c>
      <c r="AG21" s="22">
        <v>21.872</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v>5.4023839999999997E-3</v>
      </c>
      <c r="F22" s="3">
        <v>3.0620799999999997E-5</v>
      </c>
      <c r="G22" s="3">
        <v>3.674496E-2</v>
      </c>
      <c r="H22" s="3" t="s">
        <v>431</v>
      </c>
      <c r="I22" s="3">
        <v>6.9990400000000013E-5</v>
      </c>
      <c r="J22" s="3">
        <v>1.7278880000000003E-4</v>
      </c>
      <c r="K22" s="3">
        <v>2.5590239999999999E-4</v>
      </c>
      <c r="L22" s="3">
        <v>4.479385600000001E-6</v>
      </c>
      <c r="M22" s="3">
        <v>1.9028639999999999E-4</v>
      </c>
      <c r="N22" s="3">
        <v>3.2808000000000002E-4</v>
      </c>
      <c r="O22" s="3">
        <v>3.9369599999999997E-5</v>
      </c>
      <c r="P22" s="3">
        <v>6.3428799999999991E-5</v>
      </c>
      <c r="Q22" s="3">
        <v>3.1276960000000006E-4</v>
      </c>
      <c r="R22" s="3">
        <v>1.9903519999999998E-4</v>
      </c>
      <c r="S22" s="3">
        <v>2.1872E-5</v>
      </c>
      <c r="T22" s="3">
        <v>2.121584E-4</v>
      </c>
      <c r="U22" s="3">
        <v>9.8423999999999994E-4</v>
      </c>
      <c r="V22" s="3">
        <v>1.9247360000000001E-4</v>
      </c>
      <c r="W22" s="3">
        <v>2.1871999999999999E-4</v>
      </c>
      <c r="X22" s="3">
        <v>2.8433600000000003E-8</v>
      </c>
      <c r="Y22" s="3">
        <v>8.0926399999999999E-7</v>
      </c>
      <c r="Z22" s="3">
        <v>6.34288E-7</v>
      </c>
      <c r="AA22" s="3">
        <v>4.5931200000000007E-8</v>
      </c>
      <c r="AB22" s="3">
        <v>1.5179167999999999E-6</v>
      </c>
      <c r="AC22" s="3">
        <v>1.4654239999999999E-4</v>
      </c>
      <c r="AD22" s="3">
        <v>7.2177599999999991E-8</v>
      </c>
      <c r="AE22" s="50"/>
      <c r="AF22" s="22">
        <v>0</v>
      </c>
      <c r="AG22" s="22">
        <v>21.872</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0.75276772000000003</v>
      </c>
      <c r="F24" s="3">
        <v>4.4039976000000002E-2</v>
      </c>
      <c r="G24" s="3">
        <v>0.14988444000000001</v>
      </c>
      <c r="H24" s="3">
        <v>0</v>
      </c>
      <c r="I24" s="3">
        <v>3.4038486399999998E-2</v>
      </c>
      <c r="J24" s="3">
        <v>3.9438239999999999E-2</v>
      </c>
      <c r="K24" s="3">
        <v>4.0078879999999997E-2</v>
      </c>
      <c r="L24" s="3">
        <v>1.6428741529599999E-2</v>
      </c>
      <c r="M24" s="3">
        <v>0.18001544</v>
      </c>
      <c r="N24" s="3">
        <v>7.8471280010332396E-3</v>
      </c>
      <c r="O24" s="3">
        <v>8.7838559999999996E-3</v>
      </c>
      <c r="P24" s="3">
        <v>8.9539040000000006E-4</v>
      </c>
      <c r="Q24" s="3">
        <v>4.091756E-4</v>
      </c>
      <c r="R24" s="3">
        <v>1.5228240000000001E-3</v>
      </c>
      <c r="S24" s="3">
        <v>1.9176344E-3</v>
      </c>
      <c r="T24" s="3">
        <v>1.2012521600000001E-3</v>
      </c>
      <c r="U24" s="3">
        <v>3.2275320000000002E-4</v>
      </c>
      <c r="V24" s="3">
        <v>5.9963080000000002E-2</v>
      </c>
      <c r="W24" s="3">
        <v>2.0589688000000002E-2</v>
      </c>
      <c r="X24" s="3">
        <v>2.7335521599999996E-3</v>
      </c>
      <c r="Y24" s="3">
        <v>2.1553190528000001E-2</v>
      </c>
      <c r="Z24" s="3">
        <v>2.4442530239999999E-3</v>
      </c>
      <c r="AA24" s="3">
        <v>2.1564731199999999E-3</v>
      </c>
      <c r="AB24" s="3">
        <v>2.8887468832000003E-2</v>
      </c>
      <c r="AC24" s="3">
        <v>5.6742400000000001E-5</v>
      </c>
      <c r="AD24" s="3">
        <v>1.55584E-5</v>
      </c>
      <c r="AE24" s="50"/>
      <c r="AF24" s="22">
        <v>1436.52</v>
      </c>
      <c r="AG24" s="22">
        <v>91.52000000000001</v>
      </c>
      <c r="AH24" s="22" t="s">
        <v>431</v>
      </c>
      <c r="AI24" s="22" t="s">
        <v>431</v>
      </c>
      <c r="AJ24" s="22" t="s">
        <v>431</v>
      </c>
      <c r="AK24" s="22" t="s">
        <v>432</v>
      </c>
      <c r="AL24" s="39" t="s">
        <v>49</v>
      </c>
    </row>
    <row r="25" spans="1:38" ht="26.25" customHeight="1" thickBot="1" x14ac:dyDescent="0.25">
      <c r="A25" s="118" t="s">
        <v>73</v>
      </c>
      <c r="B25" s="118" t="s">
        <v>74</v>
      </c>
      <c r="C25" s="119" t="s">
        <v>75</v>
      </c>
      <c r="D25" s="59"/>
      <c r="E25" s="3">
        <v>8.5307400000000005E-2</v>
      </c>
      <c r="F25" s="3">
        <v>5.1390000000000003E-3</v>
      </c>
      <c r="G25" s="3">
        <v>8.2224000000000012E-3</v>
      </c>
      <c r="H25" s="3" t="s">
        <v>433</v>
      </c>
      <c r="I25" s="3">
        <v>7.1946E-4</v>
      </c>
      <c r="J25" s="3">
        <v>7.1946E-4</v>
      </c>
      <c r="K25" s="3">
        <v>7.1946E-4</v>
      </c>
      <c r="L25" s="3" t="s">
        <v>433</v>
      </c>
      <c r="M25" s="3">
        <v>0.1212804</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372.75222600000001</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0.51957955067960315</v>
      </c>
      <c r="F27" s="3">
        <v>0.40523503907305802</v>
      </c>
      <c r="G27" s="3" t="s">
        <v>433</v>
      </c>
      <c r="H27" s="3">
        <v>4.4432747884088804E-2</v>
      </c>
      <c r="I27" s="3">
        <v>1.6497945571271107E-2</v>
      </c>
      <c r="J27" s="3">
        <v>1.6497945571271107E-2</v>
      </c>
      <c r="K27" s="3">
        <v>1.6497945571271107E-2</v>
      </c>
      <c r="L27" s="3" t="s">
        <v>433</v>
      </c>
      <c r="M27" s="3">
        <v>3.380405965881252</v>
      </c>
      <c r="N27" s="3">
        <v>2.0048849959127561E-3</v>
      </c>
      <c r="O27" s="3" t="s">
        <v>433</v>
      </c>
      <c r="P27" s="3" t="s">
        <v>433</v>
      </c>
      <c r="Q27" s="3" t="s">
        <v>433</v>
      </c>
      <c r="R27" s="3" t="s">
        <v>433</v>
      </c>
      <c r="S27" s="3" t="s">
        <v>433</v>
      </c>
      <c r="T27" s="3" t="s">
        <v>433</v>
      </c>
      <c r="U27" s="3" t="s">
        <v>433</v>
      </c>
      <c r="V27" s="3" t="s">
        <v>433</v>
      </c>
      <c r="W27" s="3" t="s">
        <v>433</v>
      </c>
      <c r="X27" s="3">
        <v>5.0689098181820505E-4</v>
      </c>
      <c r="Y27" s="3">
        <v>6.1496198082260241E-4</v>
      </c>
      <c r="Z27" s="3">
        <v>3.1365188655739599E-4</v>
      </c>
      <c r="AA27" s="3">
        <v>6.380594723766472E-4</v>
      </c>
      <c r="AB27" s="3">
        <v>2.0735643215748505E-3</v>
      </c>
      <c r="AC27" s="3" t="s">
        <v>433</v>
      </c>
      <c r="AD27" s="3" t="s">
        <v>433</v>
      </c>
      <c r="AE27" s="50"/>
      <c r="AF27" s="22">
        <v>2335.233828954681</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4.4441618738140967E-2</v>
      </c>
      <c r="F28" s="3">
        <v>1.4363124405311406E-2</v>
      </c>
      <c r="G28" s="3" t="s">
        <v>433</v>
      </c>
      <c r="H28" s="3">
        <v>5.812773450306804E-4</v>
      </c>
      <c r="I28" s="3">
        <v>3.5494246329711276E-3</v>
      </c>
      <c r="J28" s="3">
        <v>3.5494246329711276E-3</v>
      </c>
      <c r="K28" s="3">
        <v>3.5494246329711276E-3</v>
      </c>
      <c r="L28" s="3" t="s">
        <v>433</v>
      </c>
      <c r="M28" s="3">
        <v>0.12975743396446446</v>
      </c>
      <c r="N28" s="3">
        <v>1.4530896737486852E-4</v>
      </c>
      <c r="O28" s="3" t="s">
        <v>433</v>
      </c>
      <c r="P28" s="3" t="s">
        <v>433</v>
      </c>
      <c r="Q28" s="3" t="s">
        <v>433</v>
      </c>
      <c r="R28" s="3" t="s">
        <v>433</v>
      </c>
      <c r="S28" s="3" t="s">
        <v>433</v>
      </c>
      <c r="T28" s="3" t="s">
        <v>433</v>
      </c>
      <c r="U28" s="3" t="s">
        <v>433</v>
      </c>
      <c r="V28" s="3" t="s">
        <v>433</v>
      </c>
      <c r="W28" s="3" t="s">
        <v>433</v>
      </c>
      <c r="X28" s="3">
        <v>3.9845490183651342E-5</v>
      </c>
      <c r="Y28" s="3">
        <v>4.3109924444105593E-5</v>
      </c>
      <c r="Z28" s="3">
        <v>2.2448182009134529E-5</v>
      </c>
      <c r="AA28" s="3">
        <v>4.1840783010143892E-5</v>
      </c>
      <c r="AB28" s="3">
        <v>1.4724437964703537E-4</v>
      </c>
      <c r="AC28" s="3" t="s">
        <v>433</v>
      </c>
      <c r="AD28" s="3" t="s">
        <v>433</v>
      </c>
      <c r="AE28" s="50"/>
      <c r="AF28" s="22">
        <v>132.2707563622227</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4.4910030747468612</v>
      </c>
      <c r="F29" s="3">
        <v>0.51088742303044599</v>
      </c>
      <c r="G29" s="3" t="s">
        <v>433</v>
      </c>
      <c r="H29" s="3">
        <v>3.7912439179693088E-3</v>
      </c>
      <c r="I29" s="3">
        <v>0.12075033703495415</v>
      </c>
      <c r="J29" s="3">
        <v>0.12075033703495415</v>
      </c>
      <c r="K29" s="3">
        <v>0.12075033703495415</v>
      </c>
      <c r="L29" s="3" t="s">
        <v>433</v>
      </c>
      <c r="M29" s="3">
        <v>2.8239652223746456</v>
      </c>
      <c r="N29" s="3">
        <v>6.9787788092628682E-3</v>
      </c>
      <c r="O29" s="3" t="s">
        <v>433</v>
      </c>
      <c r="P29" s="3" t="s">
        <v>433</v>
      </c>
      <c r="Q29" s="3" t="s">
        <v>433</v>
      </c>
      <c r="R29" s="3" t="s">
        <v>433</v>
      </c>
      <c r="S29" s="3" t="s">
        <v>433</v>
      </c>
      <c r="T29" s="3" t="s">
        <v>433</v>
      </c>
      <c r="U29" s="3" t="s">
        <v>433</v>
      </c>
      <c r="V29" s="3" t="s">
        <v>433</v>
      </c>
      <c r="W29" s="3" t="s">
        <v>433</v>
      </c>
      <c r="X29" s="3">
        <v>6.6594940111031477E-4</v>
      </c>
      <c r="Y29" s="3">
        <v>4.0501303919838064E-3</v>
      </c>
      <c r="Z29" s="3">
        <v>4.5161928195661021E-3</v>
      </c>
      <c r="AA29" s="3">
        <v>1.0439290455322486E-3</v>
      </c>
      <c r="AB29" s="3">
        <v>1.0276201658192473E-2</v>
      </c>
      <c r="AC29" s="3" t="s">
        <v>433</v>
      </c>
      <c r="AD29" s="3" t="s">
        <v>433</v>
      </c>
      <c r="AE29" s="50"/>
      <c r="AF29" s="22">
        <v>5900.0377155323813</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1.8163875837799658E-3</v>
      </c>
      <c r="F30" s="3">
        <v>3.5944778389862576E-2</v>
      </c>
      <c r="G30" s="3" t="s">
        <v>433</v>
      </c>
      <c r="H30" s="3">
        <v>1.6139588470334032E-5</v>
      </c>
      <c r="I30" s="3">
        <v>6.0181516330059116E-4</v>
      </c>
      <c r="J30" s="3">
        <v>6.0181516330059116E-4</v>
      </c>
      <c r="K30" s="3">
        <v>6.0181516330059116E-4</v>
      </c>
      <c r="L30" s="3" t="s">
        <v>433</v>
      </c>
      <c r="M30" s="3">
        <v>0.13614700307941099</v>
      </c>
      <c r="N30" s="3">
        <v>9.0272274495088666E-6</v>
      </c>
      <c r="O30" s="3" t="s">
        <v>433</v>
      </c>
      <c r="P30" s="3" t="s">
        <v>433</v>
      </c>
      <c r="Q30" s="3" t="s">
        <v>433</v>
      </c>
      <c r="R30" s="3" t="s">
        <v>433</v>
      </c>
      <c r="S30" s="3" t="s">
        <v>433</v>
      </c>
      <c r="T30" s="3" t="s">
        <v>433</v>
      </c>
      <c r="U30" s="3" t="s">
        <v>433</v>
      </c>
      <c r="V30" s="3" t="s">
        <v>433</v>
      </c>
      <c r="W30" s="3" t="s">
        <v>433</v>
      </c>
      <c r="X30" s="3">
        <v>2.2978397144204385E-6</v>
      </c>
      <c r="Y30" s="3">
        <v>2.5713920613752529E-6</v>
      </c>
      <c r="Z30" s="3">
        <v>1.8601559592927363E-6</v>
      </c>
      <c r="AA30" s="3">
        <v>2.7902339389391046E-6</v>
      </c>
      <c r="AB30" s="3">
        <v>9.5196216740275319E-6</v>
      </c>
      <c r="AC30" s="3" t="s">
        <v>433</v>
      </c>
      <c r="AD30" s="3" t="s">
        <v>433</v>
      </c>
      <c r="AE30" s="50"/>
      <c r="AF30" s="22">
        <v>12.197699150715163</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0.25465059815742241</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0.2387029668</v>
      </c>
      <c r="J32" s="3">
        <v>5.4667729499999998E-2</v>
      </c>
      <c r="K32" s="3">
        <v>7.2033779549999996E-2</v>
      </c>
      <c r="L32" s="3">
        <v>2.3870296680000003E-2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1955.7045000000001</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1.7942766449999998E-2</v>
      </c>
      <c r="J33" s="3">
        <v>2.2510508250000002E-2</v>
      </c>
      <c r="K33" s="3">
        <v>3.2585562750000005E-2</v>
      </c>
      <c r="L33" s="3">
        <v>1.7942766450000003E-3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t="s">
        <v>434</v>
      </c>
      <c r="F34" s="3" t="s">
        <v>434</v>
      </c>
      <c r="G34" s="3" t="s">
        <v>434</v>
      </c>
      <c r="H34" s="3" t="s">
        <v>434</v>
      </c>
      <c r="I34" s="3" t="s">
        <v>434</v>
      </c>
      <c r="J34" s="3" t="s">
        <v>434</v>
      </c>
      <c r="K34" s="3" t="s">
        <v>434</v>
      </c>
      <c r="L34" s="3" t="s">
        <v>433</v>
      </c>
      <c r="M34" s="3" t="s">
        <v>434</v>
      </c>
      <c r="N34" s="3" t="s">
        <v>433</v>
      </c>
      <c r="O34" s="3" t="s">
        <v>433</v>
      </c>
      <c r="P34" s="3" t="s">
        <v>433</v>
      </c>
      <c r="Q34" s="3" t="s">
        <v>433</v>
      </c>
      <c r="R34" s="3" t="s">
        <v>433</v>
      </c>
      <c r="S34" s="3" t="s">
        <v>433</v>
      </c>
      <c r="T34" s="3" t="s">
        <v>433</v>
      </c>
      <c r="U34" s="3" t="s">
        <v>433</v>
      </c>
      <c r="V34" s="3" t="s">
        <v>433</v>
      </c>
      <c r="W34" s="3" t="s">
        <v>433</v>
      </c>
      <c r="X34" s="3" t="s">
        <v>433</v>
      </c>
      <c r="Y34" s="3" t="s">
        <v>433</v>
      </c>
      <c r="Z34" s="3" t="s">
        <v>433</v>
      </c>
      <c r="AA34" s="3" t="s">
        <v>433</v>
      </c>
      <c r="AB34" s="3" t="s">
        <v>433</v>
      </c>
      <c r="AC34" s="3" t="s">
        <v>432</v>
      </c>
      <c r="AD34" s="3" t="s">
        <v>432</v>
      </c>
      <c r="AE34" s="50"/>
      <c r="AF34" s="22" t="s">
        <v>434</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1.7526630000000005E-2</v>
      </c>
      <c r="F39" s="3">
        <v>0.101696328</v>
      </c>
      <c r="G39" s="3">
        <v>8.849940000000002E-2</v>
      </c>
      <c r="H39" s="3">
        <v>1.1433E-2</v>
      </c>
      <c r="I39" s="3">
        <v>6.0381480000000001E-2</v>
      </c>
      <c r="J39" s="3">
        <v>6.2220270000000008E-2</v>
      </c>
      <c r="K39" s="3">
        <v>6.5092440000000001E-2</v>
      </c>
      <c r="L39" s="3">
        <v>1.454345472E-2</v>
      </c>
      <c r="M39" s="3">
        <v>0.27044961000000001</v>
      </c>
      <c r="N39" s="3">
        <v>2.191854E-2</v>
      </c>
      <c r="O39" s="3">
        <v>4.1993579999999994E-3</v>
      </c>
      <c r="P39" s="3">
        <v>9.7338900000000018E-4</v>
      </c>
      <c r="Q39" s="3">
        <v>4.6395000000000008E-4</v>
      </c>
      <c r="R39" s="3">
        <v>8.4746849999999992E-3</v>
      </c>
      <c r="S39" s="3">
        <v>3.6269250000000005E-3</v>
      </c>
      <c r="T39" s="3">
        <v>1.9350300000000003E-3</v>
      </c>
      <c r="U39" s="3">
        <v>3.3685799999999999E-4</v>
      </c>
      <c r="V39" s="3">
        <v>0.17846999999999999</v>
      </c>
      <c r="W39" s="3">
        <v>2.0596830000000003E-2</v>
      </c>
      <c r="X39" s="3">
        <v>3.0900046096049997E-3</v>
      </c>
      <c r="Y39" s="3">
        <v>4.944005967159E-3</v>
      </c>
      <c r="Z39" s="3">
        <v>1.5450024010469998E-3</v>
      </c>
      <c r="AA39" s="3">
        <v>1.236001874235E-3</v>
      </c>
      <c r="AB39" s="3">
        <v>1.0815014852045998E-2</v>
      </c>
      <c r="AC39" s="3">
        <v>1.6078122E-3</v>
      </c>
      <c r="AD39" s="3">
        <v>3.5762700000000002E-5</v>
      </c>
      <c r="AE39" s="50"/>
      <c r="AF39" s="22">
        <v>0</v>
      </c>
      <c r="AG39" s="22">
        <v>101.31000000000002</v>
      </c>
      <c r="AH39" s="22" t="s">
        <v>431</v>
      </c>
      <c r="AI39" s="22">
        <v>309</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4.0155869999999996E-2</v>
      </c>
      <c r="F41" s="3">
        <v>1.8369576160000001</v>
      </c>
      <c r="G41" s="3">
        <v>0.20234753999999999</v>
      </c>
      <c r="H41" s="3">
        <v>0.22473799999999999</v>
      </c>
      <c r="I41" s="3">
        <v>0.98951834000000005</v>
      </c>
      <c r="J41" s="3">
        <v>1.0092775999999999</v>
      </c>
      <c r="K41" s="3">
        <v>1.05289159</v>
      </c>
      <c r="L41" s="3">
        <v>0.27362792864000007</v>
      </c>
      <c r="M41" s="3">
        <v>3.6119186999999999</v>
      </c>
      <c r="N41" s="3">
        <v>0.18497838000344413</v>
      </c>
      <c r="O41" s="3">
        <v>8.5650325999999999E-2</v>
      </c>
      <c r="P41" s="3">
        <v>4.6426139999999998E-3</v>
      </c>
      <c r="Q41" s="3">
        <v>1.8016949999999999E-3</v>
      </c>
      <c r="R41" s="3">
        <v>0.14224279500000001</v>
      </c>
      <c r="S41" s="3">
        <v>3.9312105E-2</v>
      </c>
      <c r="T41" s="3">
        <v>1.952216E-2</v>
      </c>
      <c r="U41" s="3">
        <v>3.3230970000000001E-3</v>
      </c>
      <c r="V41" s="3">
        <v>3.1419707800000003</v>
      </c>
      <c r="W41" s="3">
        <v>3.2647370000000002E-2</v>
      </c>
      <c r="X41" s="3">
        <v>6.0740088272935006E-2</v>
      </c>
      <c r="Y41" s="3">
        <v>9.7184649871973006E-2</v>
      </c>
      <c r="Z41" s="3">
        <v>3.0370076317709001E-2</v>
      </c>
      <c r="AA41" s="3">
        <v>2.4296066961545001E-2</v>
      </c>
      <c r="AB41" s="3">
        <v>0.21259088142416202</v>
      </c>
      <c r="AC41" s="3">
        <v>3.0467082796200001E-2</v>
      </c>
      <c r="AD41" s="3">
        <v>3.9106245229999999E-4</v>
      </c>
      <c r="AE41" s="50"/>
      <c r="AF41" s="22">
        <v>42.71</v>
      </c>
      <c r="AG41" s="22">
        <v>156.57</v>
      </c>
      <c r="AH41" s="22" t="s">
        <v>431</v>
      </c>
      <c r="AI41" s="22">
        <v>6074</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1.3069259999999999E-2</v>
      </c>
      <c r="F43" s="3">
        <v>8.5419999999999995E-4</v>
      </c>
      <c r="G43" s="3">
        <v>4.0147400000000001E-3</v>
      </c>
      <c r="H43" s="3" t="s">
        <v>431</v>
      </c>
      <c r="I43" s="3">
        <v>7.6878000000000005E-4</v>
      </c>
      <c r="J43" s="3">
        <v>8.9691E-4</v>
      </c>
      <c r="K43" s="3">
        <v>8.9691E-4</v>
      </c>
      <c r="L43" s="3">
        <v>4.3051680000000009E-4</v>
      </c>
      <c r="M43" s="3">
        <v>3.9720299999999997E-3</v>
      </c>
      <c r="N43" s="3">
        <v>3.4441344000000007E-12</v>
      </c>
      <c r="O43" s="3">
        <v>6.4064999999999999E-3</v>
      </c>
      <c r="P43" s="3">
        <v>4.2710000000000003E-6</v>
      </c>
      <c r="Q43" s="3">
        <v>2.1355000000000001E-5</v>
      </c>
      <c r="R43" s="3">
        <v>4.2709999999999997E-4</v>
      </c>
      <c r="S43" s="3">
        <v>1.2813000000000001E-4</v>
      </c>
      <c r="T43" s="3">
        <v>5.3387499999999997E-3</v>
      </c>
      <c r="U43" s="3">
        <v>4.2710000000000003E-6</v>
      </c>
      <c r="V43" s="3">
        <v>7.6878000000000005E-4</v>
      </c>
      <c r="W43" s="3">
        <v>8.1149000000000005E-5</v>
      </c>
      <c r="X43" s="3">
        <v>6.4064999999999996E-7</v>
      </c>
      <c r="Y43" s="3">
        <v>7.2606999999999996E-8</v>
      </c>
      <c r="Z43" s="3">
        <v>6.4064999999999998E-8</v>
      </c>
      <c r="AA43" s="3">
        <v>9.3962000000000011E-9</v>
      </c>
      <c r="AB43" s="3">
        <v>7.8671820000000008E-7</v>
      </c>
      <c r="AC43" s="3">
        <v>5.5523000000000004E-9</v>
      </c>
      <c r="AD43" s="3">
        <v>2.5625999999999999E-7</v>
      </c>
      <c r="AE43" s="50"/>
      <c r="AF43" s="22">
        <v>42.71</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8.7000000000000011E-3</v>
      </c>
      <c r="J48" s="3">
        <v>7.3080000000000006E-2</v>
      </c>
      <c r="K48" s="3">
        <v>0.15486</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1.74</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0.18742165412969461</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10.416016000000001</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6.8873000000000007E-3</v>
      </c>
      <c r="J58" s="3">
        <v>3.4436500000000002E-2</v>
      </c>
      <c r="K58" s="3">
        <v>8.8551000000000005E-2</v>
      </c>
      <c r="L58" s="3">
        <v>3.1681580000000003E-3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9.8390000000000004</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5.1309872975363307E-3</v>
      </c>
      <c r="J60" s="3">
        <v>5.130987297536331E-2</v>
      </c>
      <c r="K60" s="3">
        <v>0.10467214086974116</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1026.1974595072663</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9.2777399999999996E-3</v>
      </c>
      <c r="G72" s="3">
        <v>1.21014E-2</v>
      </c>
      <c r="H72" s="3" t="s">
        <v>432</v>
      </c>
      <c r="I72" s="3">
        <v>4.2354899999999997E-3</v>
      </c>
      <c r="J72" s="3">
        <v>4.8405599999999998E-3</v>
      </c>
      <c r="K72" s="3">
        <v>6.0507E-3</v>
      </c>
      <c r="L72" s="3">
        <v>1.5247764E-3</v>
      </c>
      <c r="M72" s="3">
        <v>0.34287299999999998</v>
      </c>
      <c r="N72" s="3">
        <v>0.52439400000000003</v>
      </c>
      <c r="O72" s="3">
        <v>4.0337999999999999E-2</v>
      </c>
      <c r="P72" s="3">
        <v>1.00845E-2</v>
      </c>
      <c r="Q72" s="3">
        <v>3.0253499999999996E-3</v>
      </c>
      <c r="R72" s="3">
        <v>2.0168999999999999E-2</v>
      </c>
      <c r="S72" s="3">
        <v>4.0337999999999997E-3</v>
      </c>
      <c r="T72" s="3">
        <v>0.141183</v>
      </c>
      <c r="U72" s="3" t="s">
        <v>432</v>
      </c>
      <c r="V72" s="3">
        <v>0.72608399999999995</v>
      </c>
      <c r="W72" s="3">
        <v>0.60507</v>
      </c>
      <c r="X72" s="3" t="s">
        <v>432</v>
      </c>
      <c r="Y72" s="3" t="s">
        <v>432</v>
      </c>
      <c r="Z72" s="3" t="s">
        <v>432</v>
      </c>
      <c r="AA72" s="3" t="s">
        <v>432</v>
      </c>
      <c r="AB72" s="3">
        <v>9.6811199999999992E-5</v>
      </c>
      <c r="AC72" s="3" t="s">
        <v>432</v>
      </c>
      <c r="AD72" s="3">
        <v>5.0422500000000007E-4</v>
      </c>
      <c r="AE72" s="50"/>
      <c r="AF72" s="22">
        <v>0</v>
      </c>
      <c r="AG72" s="22">
        <v>0</v>
      </c>
      <c r="AH72" s="22">
        <v>0</v>
      </c>
      <c r="AI72" s="22">
        <v>0</v>
      </c>
      <c r="AJ72" s="22">
        <v>0</v>
      </c>
      <c r="AK72" s="22">
        <v>201.69</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0.11134430000000001</v>
      </c>
      <c r="F74" s="3" t="s">
        <v>433</v>
      </c>
      <c r="G74" s="3">
        <v>0.55672149999999998</v>
      </c>
      <c r="H74" s="3" t="s">
        <v>433</v>
      </c>
      <c r="I74" s="3">
        <v>4.4537720000000003E-2</v>
      </c>
      <c r="J74" s="3">
        <v>5.5672150000000004E-2</v>
      </c>
      <c r="K74" s="3">
        <v>6.6806580000000004E-2</v>
      </c>
      <c r="L74" s="3">
        <v>1.0243675600000001E-3</v>
      </c>
      <c r="M74" s="3">
        <v>13.361316</v>
      </c>
      <c r="N74" s="3" t="s">
        <v>433</v>
      </c>
      <c r="O74" s="3" t="s">
        <v>433</v>
      </c>
      <c r="P74" s="3" t="s">
        <v>433</v>
      </c>
      <c r="Q74" s="3" t="s">
        <v>433</v>
      </c>
      <c r="R74" s="3" t="s">
        <v>433</v>
      </c>
      <c r="S74" s="3" t="s">
        <v>433</v>
      </c>
      <c r="T74" s="3" t="s">
        <v>433</v>
      </c>
      <c r="U74" s="3" t="s">
        <v>433</v>
      </c>
      <c r="V74" s="3" t="s">
        <v>433</v>
      </c>
      <c r="W74" s="3" t="s">
        <v>433</v>
      </c>
      <c r="X74" s="3">
        <v>1.7926432300000001E-4</v>
      </c>
      <c r="Y74" s="3">
        <v>2.226886E-3</v>
      </c>
      <c r="Z74" s="3">
        <v>2.226886E-3</v>
      </c>
      <c r="AA74" s="3">
        <v>1.113443E-3</v>
      </c>
      <c r="AB74" s="3">
        <v>5.7464793230000005E-3</v>
      </c>
      <c r="AC74" s="3" t="s">
        <v>433</v>
      </c>
      <c r="AD74" s="3" t="s">
        <v>432</v>
      </c>
      <c r="AE74" s="50"/>
      <c r="AF74" s="22">
        <v>0</v>
      </c>
      <c r="AG74" s="22">
        <v>0</v>
      </c>
      <c r="AH74" s="22">
        <v>0</v>
      </c>
      <c r="AI74" s="22">
        <v>0</v>
      </c>
      <c r="AJ74" s="22">
        <v>0</v>
      </c>
      <c r="AK74" s="22">
        <v>111.3443</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0.74058840000000015</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0.61715699999999996</v>
      </c>
      <c r="AL82" s="39" t="s">
        <v>219</v>
      </c>
    </row>
    <row r="83" spans="1:38" ht="26.25" hidden="1" customHeight="1" outlineLevel="1" thickBot="1" x14ac:dyDescent="0.25">
      <c r="A83" s="112" t="s">
        <v>53</v>
      </c>
      <c r="B83" s="116" t="s">
        <v>211</v>
      </c>
      <c r="C83" s="115" t="s">
        <v>212</v>
      </c>
      <c r="D83" s="59"/>
      <c r="E83" s="3" t="s">
        <v>432</v>
      </c>
      <c r="F83" s="3">
        <v>4.3378879999999998E-3</v>
      </c>
      <c r="G83" s="3" t="s">
        <v>432</v>
      </c>
      <c r="H83" s="3" t="s">
        <v>432</v>
      </c>
      <c r="I83" s="3">
        <v>2.7111799999999998E-2</v>
      </c>
      <c r="J83" s="3">
        <v>0.54223600000000005</v>
      </c>
      <c r="K83" s="3">
        <v>4.06677</v>
      </c>
      <c r="L83" s="3">
        <v>1.5453726000000001E-3</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271.11799999999999</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5.5760400000000002E-2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0.27880199999999999</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0.1852134</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92.606700000000004</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3.5069448650390793E-2</v>
      </c>
      <c r="F99" s="3">
        <v>0.60038263400922209</v>
      </c>
      <c r="G99" s="3" t="s">
        <v>432</v>
      </c>
      <c r="H99" s="3">
        <v>1.368487420529036</v>
      </c>
      <c r="I99" s="3">
        <v>4.7003984022096421E-2</v>
      </c>
      <c r="J99" s="3">
        <v>4.7003984022096421E-2</v>
      </c>
      <c r="K99" s="3">
        <v>0.10296110785792549</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74.609498447772097</v>
      </c>
      <c r="AL99" s="39" t="s">
        <v>245</v>
      </c>
    </row>
    <row r="100" spans="1:38" ht="26.25" hidden="1" customHeight="1" outlineLevel="1" thickBot="1" x14ac:dyDescent="0.25">
      <c r="A100" s="107" t="s">
        <v>243</v>
      </c>
      <c r="B100" s="107" t="s">
        <v>246</v>
      </c>
      <c r="C100" s="108" t="s">
        <v>408</v>
      </c>
      <c r="D100" s="63"/>
      <c r="E100" s="3">
        <v>4.3260891706062808E-3</v>
      </c>
      <c r="F100" s="3">
        <v>0.11484797459112489</v>
      </c>
      <c r="G100" s="3" t="s">
        <v>432</v>
      </c>
      <c r="H100" s="3">
        <v>0.20839710214536158</v>
      </c>
      <c r="I100" s="3">
        <v>8.6088154191015318E-3</v>
      </c>
      <c r="J100" s="3">
        <v>8.6088154191015318E-3</v>
      </c>
      <c r="K100" s="3">
        <v>1.8811855915814458E-2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31.884501552227899</v>
      </c>
      <c r="AL100" s="39" t="s">
        <v>245</v>
      </c>
    </row>
    <row r="101" spans="1:38" ht="26.25" hidden="1" customHeight="1" outlineLevel="1" thickBot="1" x14ac:dyDescent="0.25">
      <c r="A101" s="107" t="s">
        <v>243</v>
      </c>
      <c r="B101" s="107" t="s">
        <v>247</v>
      </c>
      <c r="C101" s="108" t="s">
        <v>248</v>
      </c>
      <c r="D101" s="63"/>
      <c r="E101" s="3">
        <v>2.5122479999999999E-3</v>
      </c>
      <c r="F101" s="3">
        <v>3.5380825999999997E-2</v>
      </c>
      <c r="G101" s="3" t="s">
        <v>432</v>
      </c>
      <c r="H101" s="3">
        <v>8.3741599999999999E-2</v>
      </c>
      <c r="I101" s="3">
        <v>1.256124E-2</v>
      </c>
      <c r="J101" s="3">
        <v>1.256124E-2</v>
      </c>
      <c r="K101" s="3">
        <v>2.9309559999999998E-2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209.35400000000001</v>
      </c>
      <c r="AL101" s="39" t="s">
        <v>245</v>
      </c>
    </row>
    <row r="102" spans="1:38" ht="26.25" hidden="1" customHeight="1" outlineLevel="1" thickBot="1" x14ac:dyDescent="0.25">
      <c r="A102" s="107" t="s">
        <v>243</v>
      </c>
      <c r="B102" s="107" t="s">
        <v>249</v>
      </c>
      <c r="C102" s="108" t="s">
        <v>386</v>
      </c>
      <c r="D102" s="63"/>
      <c r="E102" s="3">
        <v>4.2690009999999997E-3</v>
      </c>
      <c r="F102" s="3">
        <v>1.5928650999999999E-2</v>
      </c>
      <c r="G102" s="3" t="s">
        <v>432</v>
      </c>
      <c r="H102" s="3">
        <v>0.1133926</v>
      </c>
      <c r="I102" s="3">
        <v>1.6732200000000002E-3</v>
      </c>
      <c r="J102" s="3">
        <v>1.6732200000000002E-3</v>
      </c>
      <c r="K102" s="3">
        <v>6.6358099999999989E-3</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10.016999999999999</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2.2718399999999999E-4</v>
      </c>
      <c r="F104" s="3">
        <v>1.0261144E-2</v>
      </c>
      <c r="G104" s="3" t="s">
        <v>432</v>
      </c>
      <c r="H104" s="3">
        <v>7.5728000000000002E-3</v>
      </c>
      <c r="I104" s="3">
        <v>1.1359199999999999E-3</v>
      </c>
      <c r="J104" s="3">
        <v>1.1359199999999999E-3</v>
      </c>
      <c r="K104" s="3">
        <v>2.6504800000000002E-3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18.931999999999999</v>
      </c>
      <c r="AL104" s="39" t="s">
        <v>245</v>
      </c>
    </row>
    <row r="105" spans="1:38" ht="26.25" hidden="1" customHeight="1" outlineLevel="1" thickBot="1" x14ac:dyDescent="0.25">
      <c r="A105" s="107" t="s">
        <v>243</v>
      </c>
      <c r="B105" s="107" t="s">
        <v>254</v>
      </c>
      <c r="C105" s="108" t="s">
        <v>255</v>
      </c>
      <c r="D105" s="63"/>
      <c r="E105" s="3">
        <v>1.281E-3</v>
      </c>
      <c r="F105" s="3">
        <v>2.19051E-2</v>
      </c>
      <c r="G105" s="3" t="s">
        <v>432</v>
      </c>
      <c r="H105" s="3">
        <v>3.5867999999999997E-2</v>
      </c>
      <c r="I105" s="3">
        <v>1.1272799999999998E-3</v>
      </c>
      <c r="J105" s="3">
        <v>1.1272799999999998E-3</v>
      </c>
      <c r="K105" s="3">
        <v>2.4595199999999998E-3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5.1239999999999997</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4.4355936040025431E-3</v>
      </c>
      <c r="F107" s="3">
        <v>5.2276638904315685E-2</v>
      </c>
      <c r="G107" s="3" t="s">
        <v>432</v>
      </c>
      <c r="H107" s="3">
        <v>5.0692498331457635E-2</v>
      </c>
      <c r="I107" s="3">
        <v>1.2673124582864409E-2</v>
      </c>
      <c r="J107" s="3">
        <v>1.2673124582864409E-2</v>
      </c>
      <c r="K107" s="3">
        <v>6.0197341768605944E-2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316.82811457161023</v>
      </c>
      <c r="AL107" s="39" t="s">
        <v>245</v>
      </c>
    </row>
    <row r="108" spans="1:38" ht="26.25" hidden="1" customHeight="1" outlineLevel="1" thickBot="1" x14ac:dyDescent="0.25">
      <c r="A108" s="107" t="s">
        <v>243</v>
      </c>
      <c r="B108" s="107" t="s">
        <v>259</v>
      </c>
      <c r="C108" s="108" t="s">
        <v>380</v>
      </c>
      <c r="D108" s="63"/>
      <c r="E108" s="3">
        <v>3.0440684997343069E-3</v>
      </c>
      <c r="F108" s="3">
        <v>1.2176273998937228E-2</v>
      </c>
      <c r="G108" s="3" t="s">
        <v>432</v>
      </c>
      <c r="H108" s="3">
        <v>1.4656626109831847E-2</v>
      </c>
      <c r="I108" s="3">
        <v>2.254865555358746E-3</v>
      </c>
      <c r="J108" s="3">
        <v>2.254865555358746E-3</v>
      </c>
      <c r="K108" s="3">
        <v>4.5097311107174919E-3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112.7432777679373</v>
      </c>
      <c r="AL108" s="39" t="s">
        <v>245</v>
      </c>
    </row>
    <row r="109" spans="1:38" ht="26.25" hidden="1" customHeight="1" outlineLevel="1" thickBot="1" x14ac:dyDescent="0.25">
      <c r="A109" s="107" t="s">
        <v>243</v>
      </c>
      <c r="B109" s="107" t="s">
        <v>260</v>
      </c>
      <c r="C109" s="108" t="s">
        <v>381</v>
      </c>
      <c r="D109" s="63"/>
      <c r="E109" s="3">
        <v>3.3605923876801974E-5</v>
      </c>
      <c r="F109" s="3">
        <v>6.0864062132430237E-4</v>
      </c>
      <c r="G109" s="3" t="s">
        <v>432</v>
      </c>
      <c r="H109" s="3">
        <v>6.970117544818188E-4</v>
      </c>
      <c r="I109" s="3">
        <v>1.3691302320178582E-4</v>
      </c>
      <c r="J109" s="3">
        <v>1.3691302320178582E-4</v>
      </c>
      <c r="K109" s="3">
        <v>1.3691302320178582E-4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1.244663847288962</v>
      </c>
      <c r="AL109" s="39" t="s">
        <v>245</v>
      </c>
    </row>
    <row r="110" spans="1:38" ht="26.25" hidden="1" customHeight="1" outlineLevel="1" thickBot="1" x14ac:dyDescent="0.25">
      <c r="A110" s="107" t="s">
        <v>243</v>
      </c>
      <c r="B110" s="107" t="s">
        <v>261</v>
      </c>
      <c r="C110" s="108" t="s">
        <v>382</v>
      </c>
      <c r="D110" s="63"/>
      <c r="E110" s="3">
        <v>7.2397190658177971E-6</v>
      </c>
      <c r="F110" s="3">
        <v>7.0804452463698057E-4</v>
      </c>
      <c r="G110" s="3" t="s">
        <v>432</v>
      </c>
      <c r="H110" s="3">
        <v>4.3438314394906783E-4</v>
      </c>
      <c r="I110" s="3">
        <v>3.4750651515925426E-4</v>
      </c>
      <c r="J110" s="3">
        <v>3.4750651515925426E-4</v>
      </c>
      <c r="K110" s="3">
        <v>3.4750651515925426E-4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1.4479438131635596</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2.4621333333333335E-2</v>
      </c>
      <c r="F112" s="3" t="s">
        <v>432</v>
      </c>
      <c r="G112" s="3" t="s">
        <v>432</v>
      </c>
      <c r="H112" s="3">
        <v>9.2329999999999995E-2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710000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0.96083767446272683</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0.60593599627465311</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1.1144374243199999</v>
      </c>
      <c r="G125" s="3" t="s">
        <v>432</v>
      </c>
      <c r="H125" s="3" t="s">
        <v>432</v>
      </c>
      <c r="I125" s="3">
        <v>1.0215676389599998E-2</v>
      </c>
      <c r="J125" s="3">
        <v>6.7794943312799991E-2</v>
      </c>
      <c r="K125" s="3">
        <v>0.14332903540559999</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309.56595119999997</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0.212835</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15.198012914616067</v>
      </c>
      <c r="F141" s="16">
        <f t="shared" ref="F141:AD141" si="0">SUM(F14:F140)</f>
        <v>8.1389748063553586</v>
      </c>
      <c r="G141" s="16">
        <f t="shared" si="0"/>
        <v>57.535651660980953</v>
      </c>
      <c r="H141" s="16">
        <f t="shared" si="0"/>
        <v>3.8280361214870573</v>
      </c>
      <c r="I141" s="16">
        <f t="shared" si="0"/>
        <v>1.8486868168574151</v>
      </c>
      <c r="J141" s="16">
        <f t="shared" si="0"/>
        <v>2.4810758105870137</v>
      </c>
      <c r="K141" s="16">
        <f t="shared" si="0"/>
        <v>6.5963616228835473</v>
      </c>
      <c r="L141" s="16">
        <f t="shared" si="0"/>
        <v>0.38587037220900006</v>
      </c>
      <c r="M141" s="16">
        <f t="shared" si="0"/>
        <v>24.795454048423579</v>
      </c>
      <c r="N141" s="16">
        <f t="shared" si="0"/>
        <v>0.97894470098811293</v>
      </c>
      <c r="O141" s="16">
        <f t="shared" si="0"/>
        <v>0.19817985882200001</v>
      </c>
      <c r="P141" s="16">
        <f t="shared" si="0"/>
        <v>6.2192613199999996E-2</v>
      </c>
      <c r="Q141" s="16">
        <f t="shared" si="0"/>
        <v>0.22554025510000009</v>
      </c>
      <c r="R141" s="16">
        <f>SUM(R14:R140)</f>
        <v>0.31342743334000001</v>
      </c>
      <c r="S141" s="16">
        <f t="shared" si="0"/>
        <v>6.5299745907999987E-2</v>
      </c>
      <c r="T141" s="16">
        <f t="shared" si="0"/>
        <v>0.31817965126000003</v>
      </c>
      <c r="U141" s="16">
        <f t="shared" si="0"/>
        <v>0.69552484154000005</v>
      </c>
      <c r="V141" s="16">
        <f t="shared" si="0"/>
        <v>4.3647495898000006</v>
      </c>
      <c r="W141" s="16">
        <f t="shared" si="0"/>
        <v>0.83841503500000014</v>
      </c>
      <c r="X141" s="16">
        <f t="shared" si="0"/>
        <v>7.5945899434766595E-2</v>
      </c>
      <c r="Y141" s="16">
        <f t="shared" si="0"/>
        <v>0.19408829799944391</v>
      </c>
      <c r="Z141" s="16">
        <f t="shared" si="0"/>
        <v>4.9014485763847926E-2</v>
      </c>
      <c r="AA141" s="16">
        <f t="shared" si="0"/>
        <v>3.685091633563798E-2</v>
      </c>
      <c r="AB141" s="16">
        <f t="shared" si="0"/>
        <v>0.35599641073369637</v>
      </c>
      <c r="AC141" s="16">
        <f t="shared" si="0"/>
        <v>0.13501636054850003</v>
      </c>
      <c r="AD141" s="16">
        <f t="shared" si="0"/>
        <v>9.9753937470000017E-4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15.198012914616067</v>
      </c>
      <c r="F152" s="11">
        <f t="shared" ref="F152:AD152" si="1">SUM(F$141, F$151, IF(AND(ISNUMBER(SEARCH($B$4,"AT|BE|CH|GB|IE|LT|LU|NL")),SUM(F$143:F$149)&gt;0),SUM(F$143:F$149)-SUM(F$27:F$33),0))</f>
        <v>8.1389748063553586</v>
      </c>
      <c r="G152" s="11">
        <f t="shared" si="1"/>
        <v>57.535651660980953</v>
      </c>
      <c r="H152" s="11">
        <f t="shared" si="1"/>
        <v>3.8280361214870573</v>
      </c>
      <c r="I152" s="11">
        <f t="shared" si="1"/>
        <v>1.8486868168574151</v>
      </c>
      <c r="J152" s="11">
        <f t="shared" si="1"/>
        <v>2.4810758105870137</v>
      </c>
      <c r="K152" s="11">
        <f t="shared" si="1"/>
        <v>6.5963616228835473</v>
      </c>
      <c r="L152" s="11">
        <f t="shared" si="1"/>
        <v>0.38587037220900006</v>
      </c>
      <c r="M152" s="11">
        <f t="shared" si="1"/>
        <v>24.795454048423579</v>
      </c>
      <c r="N152" s="11">
        <f t="shared" si="1"/>
        <v>0.97894470098811293</v>
      </c>
      <c r="O152" s="11">
        <f t="shared" si="1"/>
        <v>0.19817985882200001</v>
      </c>
      <c r="P152" s="11">
        <f t="shared" si="1"/>
        <v>6.2192613199999996E-2</v>
      </c>
      <c r="Q152" s="11">
        <f t="shared" si="1"/>
        <v>0.22554025510000009</v>
      </c>
      <c r="R152" s="11">
        <f t="shared" si="1"/>
        <v>0.31342743334000001</v>
      </c>
      <c r="S152" s="11">
        <f t="shared" si="1"/>
        <v>6.5299745907999987E-2</v>
      </c>
      <c r="T152" s="11">
        <f t="shared" si="1"/>
        <v>0.31817965126000003</v>
      </c>
      <c r="U152" s="11">
        <f t="shared" si="1"/>
        <v>0.69552484154000005</v>
      </c>
      <c r="V152" s="11">
        <f t="shared" si="1"/>
        <v>4.3647495898000006</v>
      </c>
      <c r="W152" s="11">
        <f t="shared" si="1"/>
        <v>0.83841503500000014</v>
      </c>
      <c r="X152" s="11">
        <f t="shared" si="1"/>
        <v>7.5945899434766595E-2</v>
      </c>
      <c r="Y152" s="11">
        <f t="shared" si="1"/>
        <v>0.19408829799944391</v>
      </c>
      <c r="Z152" s="11">
        <f t="shared" si="1"/>
        <v>4.9014485763847926E-2</v>
      </c>
      <c r="AA152" s="11">
        <f t="shared" si="1"/>
        <v>3.685091633563798E-2</v>
      </c>
      <c r="AB152" s="11">
        <f t="shared" si="1"/>
        <v>0.35599641073369637</v>
      </c>
      <c r="AC152" s="11">
        <f t="shared" si="1"/>
        <v>0.13501636054850003</v>
      </c>
      <c r="AD152" s="11">
        <f t="shared" si="1"/>
        <v>9.9753937470000017E-4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15.198012914616067</v>
      </c>
      <c r="F154" s="11">
        <f>SUM(F$141, F$153, -1 * IF(OR($B$6=2005,$B$6&gt;=2020),SUM(F$99:F$122),0), IF(AND(ISNUMBER(SEARCH($B$4,"AT|BE|CH|GB|IE|LT|LU|NL")),SUM(F$143:F$149)&gt;0),SUM(F$143:F$149)-SUM(F$27:F$33),0))</f>
        <v>8.1389748063553586</v>
      </c>
      <c r="G154" s="11">
        <f>SUM(G$141, G$153, IF(AND(ISNUMBER(SEARCH($B$4,"AT|BE|CH|GB|IE|LT|LU|NL")),SUM(G$143:G$149)&gt;0),SUM(G$143:G$149)-SUM(G$27:G$33),0))</f>
        <v>57.535651660980953</v>
      </c>
      <c r="H154" s="11">
        <f>SUM(H$141, H$153, IF(AND(ISNUMBER(SEARCH($B$4,"AT|BE|CH|GB|IE|LT|LU|NL")),SUM(H$143:H$149)&gt;0),SUM(H$143:H$149)-SUM(H$27:H$33),0))</f>
        <v>3.8280361214870573</v>
      </c>
      <c r="I154" s="11">
        <f t="shared" ref="I154:AD154" si="2">SUM(I$141, I$153, IF(AND(ISNUMBER(SEARCH($B$4,"AT|BE|CH|GB|IE|LT|LU|NL")),SUM(I$143:I$149)&gt;0),SUM(I$143:I$149)-SUM(I$27:I$33),0))</f>
        <v>1.8486868168574151</v>
      </c>
      <c r="J154" s="11">
        <f t="shared" si="2"/>
        <v>2.4810758105870137</v>
      </c>
      <c r="K154" s="11">
        <f t="shared" si="2"/>
        <v>6.5963616228835473</v>
      </c>
      <c r="L154" s="11">
        <f t="shared" si="2"/>
        <v>0.38587037220900006</v>
      </c>
      <c r="M154" s="11">
        <f t="shared" si="2"/>
        <v>24.795454048423579</v>
      </c>
      <c r="N154" s="11">
        <f t="shared" si="2"/>
        <v>0.97894470098811293</v>
      </c>
      <c r="O154" s="11">
        <f t="shared" si="2"/>
        <v>0.19817985882200001</v>
      </c>
      <c r="P154" s="11">
        <f t="shared" si="2"/>
        <v>6.2192613199999996E-2</v>
      </c>
      <c r="Q154" s="11">
        <f t="shared" si="2"/>
        <v>0.22554025510000009</v>
      </c>
      <c r="R154" s="11">
        <f t="shared" si="2"/>
        <v>0.31342743334000001</v>
      </c>
      <c r="S154" s="11">
        <f t="shared" si="2"/>
        <v>6.5299745907999987E-2</v>
      </c>
      <c r="T154" s="11">
        <f t="shared" si="2"/>
        <v>0.31817965126000003</v>
      </c>
      <c r="U154" s="11">
        <f t="shared" si="2"/>
        <v>0.69552484154000005</v>
      </c>
      <c r="V154" s="11">
        <f t="shared" si="2"/>
        <v>4.3647495898000006</v>
      </c>
      <c r="W154" s="11">
        <f t="shared" si="2"/>
        <v>0.83841503500000014</v>
      </c>
      <c r="X154" s="11">
        <f t="shared" si="2"/>
        <v>7.5945899434766595E-2</v>
      </c>
      <c r="Y154" s="11">
        <f t="shared" si="2"/>
        <v>0.19408829799944391</v>
      </c>
      <c r="Z154" s="11">
        <f t="shared" si="2"/>
        <v>4.9014485763847926E-2</v>
      </c>
      <c r="AA154" s="11">
        <f t="shared" si="2"/>
        <v>3.685091633563798E-2</v>
      </c>
      <c r="AB154" s="11">
        <f t="shared" si="2"/>
        <v>0.35599641073369637</v>
      </c>
      <c r="AC154" s="11">
        <f t="shared" si="2"/>
        <v>0.13501636054850003</v>
      </c>
      <c r="AD154" s="11">
        <f t="shared" si="2"/>
        <v>9.9753937470000017E-4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0.36279999999999996</v>
      </c>
      <c r="F163" s="21">
        <v>1.0884</v>
      </c>
      <c r="G163" s="21">
        <v>7.2559999999999999E-2</v>
      </c>
      <c r="H163" s="21">
        <v>7.2559999999999999E-2</v>
      </c>
      <c r="I163" s="21">
        <v>3.2652E-2</v>
      </c>
      <c r="J163" s="21">
        <v>3.9907999999999999E-2</v>
      </c>
      <c r="K163" s="21">
        <v>6.1675999999999995E-2</v>
      </c>
      <c r="L163" s="21">
        <v>0.29386800000000002</v>
      </c>
      <c r="M163" s="21">
        <v>10.884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3.6280000000000001</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sheetPr>
  <dimension ref="A1:AL170"/>
  <sheetViews>
    <sheetView tabSelected="1" zoomScale="85" zoomScaleNormal="85" workbookViewId="0">
      <pane xSplit="4" ySplit="13" topLeftCell="E26"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2009</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2009</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3.3660252888888889</v>
      </c>
      <c r="F14" s="3">
        <v>1.1308037999999999E-2</v>
      </c>
      <c r="G14" s="3">
        <v>27.884604742222223</v>
      </c>
      <c r="H14" s="3" t="s">
        <v>431</v>
      </c>
      <c r="I14" s="3">
        <v>7.2132345679012333E-2</v>
      </c>
      <c r="J14" s="3">
        <v>0.10819851851851851</v>
      </c>
      <c r="K14" s="3">
        <v>0.12172333333333332</v>
      </c>
      <c r="L14" s="3">
        <v>7.2132345679012336E-4</v>
      </c>
      <c r="M14" s="3">
        <v>6.2104928888888883E-2</v>
      </c>
      <c r="N14" s="3">
        <v>0.12115755000000002</v>
      </c>
      <c r="O14" s="3">
        <v>1.4538906000000002E-2</v>
      </c>
      <c r="P14" s="3">
        <v>2.3423793000000005E-2</v>
      </c>
      <c r="Q14" s="3">
        <v>0.11550353100000002</v>
      </c>
      <c r="R14" s="3">
        <v>7.3502247000000007E-2</v>
      </c>
      <c r="S14" s="3">
        <v>8.0771700000000016E-3</v>
      </c>
      <c r="T14" s="3">
        <v>7.8348549000000003E-2</v>
      </c>
      <c r="U14" s="3">
        <v>0.36347265000000006</v>
      </c>
      <c r="V14" s="3">
        <v>7.1079096000000008E-2</v>
      </c>
      <c r="W14" s="3">
        <v>8.0771700000000016E-2</v>
      </c>
      <c r="X14" s="3">
        <v>1.0500321000000003E-5</v>
      </c>
      <c r="Y14" s="3">
        <v>2.9885529000000009E-4</v>
      </c>
      <c r="Z14" s="3">
        <v>2.3423793000000004E-4</v>
      </c>
      <c r="AA14" s="3">
        <v>1.6962057000000004E-5</v>
      </c>
      <c r="AB14" s="3">
        <v>5.6055559800000012E-4</v>
      </c>
      <c r="AC14" s="3">
        <v>5.4117039000000006E-2</v>
      </c>
      <c r="AD14" s="3">
        <v>2.6654661000000001E-5</v>
      </c>
      <c r="AE14" s="50"/>
      <c r="AF14" s="22" t="s">
        <v>431</v>
      </c>
      <c r="AG14" s="22">
        <v>8077.170000000001</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0.22416001799999996</v>
      </c>
      <c r="F17" s="3">
        <v>1.68440836E-2</v>
      </c>
      <c r="G17" s="3">
        <v>0.22935109040000001</v>
      </c>
      <c r="H17" s="3" t="s">
        <v>431</v>
      </c>
      <c r="I17" s="3">
        <v>7.1305904000000002E-3</v>
      </c>
      <c r="J17" s="3">
        <v>7.7292482000000003E-3</v>
      </c>
      <c r="K17" s="3">
        <v>8.2132694000000006E-3</v>
      </c>
      <c r="L17" s="3">
        <v>3.6421149952000006E-3</v>
      </c>
      <c r="M17" s="3">
        <v>3.3206953799999994E-2</v>
      </c>
      <c r="N17" s="3">
        <v>1.94045792E-3</v>
      </c>
      <c r="O17" s="3">
        <v>2.158730808E-3</v>
      </c>
      <c r="P17" s="3">
        <v>6.1053180000000004E-4</v>
      </c>
      <c r="Q17" s="3">
        <v>1.8686058E-3</v>
      </c>
      <c r="R17" s="3">
        <v>1.22828396E-3</v>
      </c>
      <c r="S17" s="3">
        <v>1.9908371199999999E-4</v>
      </c>
      <c r="T17" s="3">
        <v>1.2429765199999997E-3</v>
      </c>
      <c r="U17" s="3">
        <v>5.78895416E-3</v>
      </c>
      <c r="V17" s="3">
        <v>1.07188088E-2</v>
      </c>
      <c r="W17" s="3">
        <v>1.7238679999999999E-3</v>
      </c>
      <c r="X17" s="3">
        <v>6.1105358619999996E-4</v>
      </c>
      <c r="Y17" s="3">
        <v>4.8275128380000001E-3</v>
      </c>
      <c r="Z17" s="3">
        <v>5.5027784600000004E-4</v>
      </c>
      <c r="AA17" s="3">
        <v>4.8254748540000003E-4</v>
      </c>
      <c r="AB17" s="3">
        <v>6.4713917556000009E-3</v>
      </c>
      <c r="AC17" s="3">
        <v>8.5340580000000006E-4</v>
      </c>
      <c r="AD17" s="3">
        <v>4.2033419999999994E-7</v>
      </c>
      <c r="AE17" s="50"/>
      <c r="AF17" s="22">
        <v>696.64</v>
      </c>
      <c r="AG17" s="22">
        <v>127.374</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0.51543675</v>
      </c>
      <c r="F18" s="3">
        <v>2.5118749999999999E-2</v>
      </c>
      <c r="G18" s="3">
        <v>4.7223250000000001E-2</v>
      </c>
      <c r="H18" s="3" t="s">
        <v>431</v>
      </c>
      <c r="I18" s="3">
        <v>2.0094999999999998E-2</v>
      </c>
      <c r="J18" s="3">
        <v>2.0094999999999998E-2</v>
      </c>
      <c r="K18" s="3">
        <v>2.0094999999999998E-2</v>
      </c>
      <c r="L18" s="3">
        <v>1.12532E-2</v>
      </c>
      <c r="M18" s="3">
        <v>6.6313499999999997E-2</v>
      </c>
      <c r="N18" s="3">
        <v>8.038E-5</v>
      </c>
      <c r="O18" s="3">
        <v>6.0285E-3</v>
      </c>
      <c r="P18" s="3">
        <v>1.2057000000000001E-4</v>
      </c>
      <c r="Q18" s="3">
        <v>3.0142500000000002E-5</v>
      </c>
      <c r="R18" s="3">
        <v>2.0095000000000001E-4</v>
      </c>
      <c r="S18" s="3">
        <v>2.2104500000000001E-4</v>
      </c>
      <c r="T18" s="3">
        <v>8.038E-6</v>
      </c>
      <c r="U18" s="3">
        <v>1.105225E-4</v>
      </c>
      <c r="V18" s="3">
        <v>2.913775E-2</v>
      </c>
      <c r="W18" s="3">
        <v>1.40665E-3</v>
      </c>
      <c r="X18" s="3">
        <v>1.909025E-3</v>
      </c>
      <c r="Y18" s="3">
        <v>1.507125E-2</v>
      </c>
      <c r="Z18" s="3">
        <v>1.7080750000000001E-3</v>
      </c>
      <c r="AA18" s="3">
        <v>1.507125E-3</v>
      </c>
      <c r="AB18" s="3">
        <v>2.0195475000000001E-2</v>
      </c>
      <c r="AC18" s="3" t="s">
        <v>431</v>
      </c>
      <c r="AD18" s="3" t="s">
        <v>431</v>
      </c>
      <c r="AE18" s="50"/>
      <c r="AF18" s="22">
        <v>1004.75</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v>7.7744430000000003E-2</v>
      </c>
      <c r="F19" s="3">
        <v>1.288245E-2</v>
      </c>
      <c r="G19" s="3">
        <v>4.2579330000000002E-3</v>
      </c>
      <c r="H19" s="3" t="s">
        <v>431</v>
      </c>
      <c r="I19" s="3">
        <v>2.043942E-3</v>
      </c>
      <c r="J19" s="3">
        <v>2.043942E-3</v>
      </c>
      <c r="K19" s="3">
        <v>2.043942E-3</v>
      </c>
      <c r="L19" s="3">
        <v>9.5854800000000004E-4</v>
      </c>
      <c r="M19" s="3">
        <v>1.9136159999999999E-2</v>
      </c>
      <c r="N19" s="3">
        <v>8.4539000382681596E-6</v>
      </c>
      <c r="O19" s="3">
        <v>5.0388201000000005E-4</v>
      </c>
      <c r="P19" s="3">
        <v>2.632752E-4</v>
      </c>
      <c r="Q19" s="3">
        <v>4.9407299999999997E-5</v>
      </c>
      <c r="R19" s="3">
        <v>2.2877700000000003E-5</v>
      </c>
      <c r="S19" s="3">
        <v>1.9679339999999999E-5</v>
      </c>
      <c r="T19" s="3">
        <v>6.76698E-6</v>
      </c>
      <c r="U19" s="3">
        <v>3.6426300000000001E-5</v>
      </c>
      <c r="V19" s="3">
        <v>2.7756869999999998E-3</v>
      </c>
      <c r="W19" s="3">
        <v>1.1747399999999998E-4</v>
      </c>
      <c r="X19" s="3">
        <v>1.5942899999999999E-4</v>
      </c>
      <c r="Y19" s="3">
        <v>1.25865E-3</v>
      </c>
      <c r="Z19" s="3">
        <v>1.42647E-4</v>
      </c>
      <c r="AA19" s="3">
        <v>1.2586500000000002E-4</v>
      </c>
      <c r="AB19" s="3">
        <v>1.6865909999999999E-3</v>
      </c>
      <c r="AC19" s="3" t="s">
        <v>431</v>
      </c>
      <c r="AD19" s="3" t="s">
        <v>431</v>
      </c>
      <c r="AE19" s="50"/>
      <c r="AF19" s="22">
        <v>552.80999999999995</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4.304583E-2</v>
      </c>
      <c r="F20" s="3">
        <v>2.0977499999999998E-3</v>
      </c>
      <c r="G20" s="3">
        <v>3.9437700000000001E-3</v>
      </c>
      <c r="H20" s="3" t="s">
        <v>431</v>
      </c>
      <c r="I20" s="3">
        <v>1.6781999999999999E-3</v>
      </c>
      <c r="J20" s="3">
        <v>1.6781999999999999E-3</v>
      </c>
      <c r="K20" s="3">
        <v>1.6781999999999999E-3</v>
      </c>
      <c r="L20" s="3">
        <v>9.3979200000000006E-4</v>
      </c>
      <c r="M20" s="3">
        <v>5.53806E-3</v>
      </c>
      <c r="N20" s="3">
        <v>3.2960000382681598E-6</v>
      </c>
      <c r="O20" s="3">
        <v>5.0346000000000006E-4</v>
      </c>
      <c r="P20" s="3">
        <v>1.0069199999999998E-5</v>
      </c>
      <c r="Q20" s="3">
        <v>2.5172999999999996E-6</v>
      </c>
      <c r="R20" s="3">
        <v>1.6782000000000003E-5</v>
      </c>
      <c r="S20" s="3">
        <v>1.84602E-5</v>
      </c>
      <c r="T20" s="3">
        <v>6.7128000000000012E-7</v>
      </c>
      <c r="U20" s="3">
        <v>9.2300999999999999E-6</v>
      </c>
      <c r="V20" s="3">
        <v>2.4333899999999997E-3</v>
      </c>
      <c r="W20" s="3">
        <v>1.1747399999999998E-4</v>
      </c>
      <c r="X20" s="3">
        <v>1.5942899999999999E-4</v>
      </c>
      <c r="Y20" s="3">
        <v>1.25865E-3</v>
      </c>
      <c r="Z20" s="3">
        <v>1.42647E-4</v>
      </c>
      <c r="AA20" s="3">
        <v>1.2586500000000002E-4</v>
      </c>
      <c r="AB20" s="3">
        <v>1.6865909999999999E-3</v>
      </c>
      <c r="AC20" s="3" t="s">
        <v>431</v>
      </c>
      <c r="AD20" s="3" t="s">
        <v>431</v>
      </c>
      <c r="AE20" s="50"/>
      <c r="AF20" s="22">
        <v>83.91</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8.609166E-2</v>
      </c>
      <c r="F21" s="3">
        <v>4.1954999999999996E-3</v>
      </c>
      <c r="G21" s="3">
        <v>7.8875400000000002E-3</v>
      </c>
      <c r="H21" s="3" t="s">
        <v>431</v>
      </c>
      <c r="I21" s="3">
        <v>3.3563999999999998E-3</v>
      </c>
      <c r="J21" s="3">
        <v>3.3563999999999998E-3</v>
      </c>
      <c r="K21" s="3">
        <v>3.3563999999999998E-3</v>
      </c>
      <c r="L21" s="3">
        <v>1.8795840000000001E-3</v>
      </c>
      <c r="M21" s="3">
        <v>1.107612E-2</v>
      </c>
      <c r="N21" s="3">
        <v>6.5920000765363197E-6</v>
      </c>
      <c r="O21" s="3">
        <v>1.0069200000000001E-3</v>
      </c>
      <c r="P21" s="3">
        <v>2.0138399999999997E-5</v>
      </c>
      <c r="Q21" s="3">
        <v>5.0345999999999992E-6</v>
      </c>
      <c r="R21" s="3">
        <v>3.3564000000000006E-5</v>
      </c>
      <c r="S21" s="3">
        <v>3.69204E-5</v>
      </c>
      <c r="T21" s="3">
        <v>1.3425600000000002E-6</v>
      </c>
      <c r="U21" s="3">
        <v>1.84602E-5</v>
      </c>
      <c r="V21" s="3">
        <v>4.8667799999999994E-3</v>
      </c>
      <c r="W21" s="3">
        <v>2.3494799999999996E-4</v>
      </c>
      <c r="X21" s="3">
        <v>3.1885799999999999E-4</v>
      </c>
      <c r="Y21" s="3">
        <v>2.5173000000000001E-3</v>
      </c>
      <c r="Z21" s="3">
        <v>2.8529400000000001E-4</v>
      </c>
      <c r="AA21" s="3">
        <v>2.5173000000000003E-4</v>
      </c>
      <c r="AB21" s="3">
        <v>3.3731819999999997E-3</v>
      </c>
      <c r="AC21" s="3" t="s">
        <v>431</v>
      </c>
      <c r="AD21" s="3" t="s">
        <v>431</v>
      </c>
      <c r="AE21" s="50"/>
      <c r="AF21" s="22">
        <v>167.82</v>
      </c>
      <c r="AG21" s="22">
        <v>0</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0.66010764</v>
      </c>
      <c r="F24" s="3">
        <v>3.5869990000000004E-2</v>
      </c>
      <c r="G24" s="3">
        <v>0.10119281000000001</v>
      </c>
      <c r="H24" s="3">
        <v>0</v>
      </c>
      <c r="I24" s="3">
        <v>2.6046275000000001E-2</v>
      </c>
      <c r="J24" s="3">
        <v>3.0812450000000005E-2</v>
      </c>
      <c r="K24" s="3">
        <v>3.1134800000000004E-2</v>
      </c>
      <c r="L24" s="3">
        <v>1.4277563200000003E-2</v>
      </c>
      <c r="M24" s="3">
        <v>0.12677373000000003</v>
      </c>
      <c r="N24" s="3">
        <v>6.4137020091843591E-4</v>
      </c>
      <c r="O24" s="3">
        <v>7.71027E-3</v>
      </c>
      <c r="P24" s="3">
        <v>5.1634260000000003E-4</v>
      </c>
      <c r="Q24" s="3">
        <v>2.2233690000000004E-4</v>
      </c>
      <c r="R24" s="3">
        <v>8.759210000000001E-4</v>
      </c>
      <c r="S24" s="3">
        <v>1.0855456E-3</v>
      </c>
      <c r="T24" s="3">
        <v>6.0881984000000025E-4</v>
      </c>
      <c r="U24" s="3">
        <v>2.227253E-4</v>
      </c>
      <c r="V24" s="3">
        <v>4.6075669999999999E-2</v>
      </c>
      <c r="W24" s="3">
        <v>1.1127872000000002E-2</v>
      </c>
      <c r="X24" s="3">
        <v>2.4174322749999999E-3</v>
      </c>
      <c r="Y24" s="3">
        <v>1.9071162344999996E-2</v>
      </c>
      <c r="Z24" s="3">
        <v>2.1621823850000001E-3</v>
      </c>
      <c r="AA24" s="3">
        <v>1.9076969249999999E-3</v>
      </c>
      <c r="AB24" s="3">
        <v>2.5558473929999999E-2</v>
      </c>
      <c r="AC24" s="3">
        <v>2.8551000000000005E-5</v>
      </c>
      <c r="AD24" s="3">
        <v>7.8285000000000014E-6</v>
      </c>
      <c r="AE24" s="50"/>
      <c r="AF24" s="22">
        <v>1271.23</v>
      </c>
      <c r="AG24" s="22">
        <v>46.050000000000004</v>
      </c>
      <c r="AH24" s="22" t="s">
        <v>431</v>
      </c>
      <c r="AI24" s="22" t="s">
        <v>431</v>
      </c>
      <c r="AJ24" s="22" t="s">
        <v>431</v>
      </c>
      <c r="AK24" s="22" t="s">
        <v>432</v>
      </c>
      <c r="AL24" s="39" t="s">
        <v>49</v>
      </c>
    </row>
    <row r="25" spans="1:38" ht="26.25" customHeight="1" thickBot="1" x14ac:dyDescent="0.25">
      <c r="A25" s="118" t="s">
        <v>73</v>
      </c>
      <c r="B25" s="118" t="s">
        <v>74</v>
      </c>
      <c r="C25" s="119" t="s">
        <v>75</v>
      </c>
      <c r="D25" s="59"/>
      <c r="E25" s="3">
        <v>8.025270000000001E-2</v>
      </c>
      <c r="F25" s="3">
        <v>4.8345000000000003E-3</v>
      </c>
      <c r="G25" s="3">
        <v>7.7352000000000011E-3</v>
      </c>
      <c r="H25" s="3" t="s">
        <v>433</v>
      </c>
      <c r="I25" s="3">
        <v>6.768299999999999E-4</v>
      </c>
      <c r="J25" s="3">
        <v>6.768299999999999E-4</v>
      </c>
      <c r="K25" s="3">
        <v>6.768299999999999E-4</v>
      </c>
      <c r="L25" s="3" t="s">
        <v>433</v>
      </c>
      <c r="M25" s="3">
        <v>0.11409420000000001</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350.66562300000004</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0.61036994902312314</v>
      </c>
      <c r="F27" s="3">
        <v>0.51489320864016264</v>
      </c>
      <c r="G27" s="3" t="s">
        <v>433</v>
      </c>
      <c r="H27" s="3">
        <v>5.6504952445288754E-2</v>
      </c>
      <c r="I27" s="3">
        <v>1.6537781520945066E-2</v>
      </c>
      <c r="J27" s="3">
        <v>1.6537781520945066E-2</v>
      </c>
      <c r="K27" s="3">
        <v>1.6537781520945066E-2</v>
      </c>
      <c r="L27" s="3" t="s">
        <v>433</v>
      </c>
      <c r="M27" s="3">
        <v>4.3055185519639938</v>
      </c>
      <c r="N27" s="3">
        <v>2.3469907925436138E-3</v>
      </c>
      <c r="O27" s="3" t="s">
        <v>433</v>
      </c>
      <c r="P27" s="3" t="s">
        <v>433</v>
      </c>
      <c r="Q27" s="3" t="s">
        <v>433</v>
      </c>
      <c r="R27" s="3" t="s">
        <v>433</v>
      </c>
      <c r="S27" s="3" t="s">
        <v>433</v>
      </c>
      <c r="T27" s="3" t="s">
        <v>433</v>
      </c>
      <c r="U27" s="3" t="s">
        <v>433</v>
      </c>
      <c r="V27" s="3" t="s">
        <v>433</v>
      </c>
      <c r="W27" s="3" t="s">
        <v>433</v>
      </c>
      <c r="X27" s="3">
        <v>5.5930584370463606E-4</v>
      </c>
      <c r="Y27" s="3">
        <v>6.9326281965409952E-4</v>
      </c>
      <c r="Z27" s="3">
        <v>3.520385995832807E-4</v>
      </c>
      <c r="AA27" s="3">
        <v>7.2773051814975986E-4</v>
      </c>
      <c r="AB27" s="3">
        <v>2.3323377810917758E-3</v>
      </c>
      <c r="AC27" s="3" t="s">
        <v>433</v>
      </c>
      <c r="AD27" s="3" t="s">
        <v>433</v>
      </c>
      <c r="AE27" s="50"/>
      <c r="AF27" s="22">
        <v>2807.4510363989157</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5.5166593616040899E-2</v>
      </c>
      <c r="F28" s="3">
        <v>2.1002127830963273E-2</v>
      </c>
      <c r="G28" s="3" t="s">
        <v>433</v>
      </c>
      <c r="H28" s="3">
        <v>8.7349631363732886E-4</v>
      </c>
      <c r="I28" s="3">
        <v>4.0874572746847984E-3</v>
      </c>
      <c r="J28" s="3">
        <v>4.0874572746847984E-3</v>
      </c>
      <c r="K28" s="3">
        <v>4.0874572746847984E-3</v>
      </c>
      <c r="L28" s="3" t="s">
        <v>433</v>
      </c>
      <c r="M28" s="3">
        <v>0.19603658798144985</v>
      </c>
      <c r="N28" s="3">
        <v>1.7723164569291509E-4</v>
      </c>
      <c r="O28" s="3" t="s">
        <v>433</v>
      </c>
      <c r="P28" s="3" t="s">
        <v>433</v>
      </c>
      <c r="Q28" s="3" t="s">
        <v>433</v>
      </c>
      <c r="R28" s="3" t="s">
        <v>433</v>
      </c>
      <c r="S28" s="3" t="s">
        <v>433</v>
      </c>
      <c r="T28" s="3" t="s">
        <v>433</v>
      </c>
      <c r="U28" s="3" t="s">
        <v>433</v>
      </c>
      <c r="V28" s="3" t="s">
        <v>433</v>
      </c>
      <c r="W28" s="3" t="s">
        <v>433</v>
      </c>
      <c r="X28" s="3">
        <v>4.7107923051590046E-5</v>
      </c>
      <c r="Y28" s="3">
        <v>5.14458175903293E-5</v>
      </c>
      <c r="Z28" s="3">
        <v>2.6734601928344925E-5</v>
      </c>
      <c r="AA28" s="3">
        <v>5.0232509219301318E-5</v>
      </c>
      <c r="AB28" s="3">
        <v>1.7552085178956558E-4</v>
      </c>
      <c r="AC28" s="3" t="s">
        <v>433</v>
      </c>
      <c r="AD28" s="3" t="s">
        <v>433</v>
      </c>
      <c r="AE28" s="50"/>
      <c r="AF28" s="22">
        <v>165.80378674758805</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4.2811731258988885</v>
      </c>
      <c r="F29" s="3">
        <v>0.56507977705658485</v>
      </c>
      <c r="G29" s="3" t="s">
        <v>433</v>
      </c>
      <c r="H29" s="3">
        <v>4.2453327608098952E-3</v>
      </c>
      <c r="I29" s="3">
        <v>0.11332877998901286</v>
      </c>
      <c r="J29" s="3">
        <v>0.11332877998901286</v>
      </c>
      <c r="K29" s="3">
        <v>0.11332877998901286</v>
      </c>
      <c r="L29" s="3" t="s">
        <v>433</v>
      </c>
      <c r="M29" s="3">
        <v>3.2497134259250706</v>
      </c>
      <c r="N29" s="3">
        <v>6.6466892171728256E-3</v>
      </c>
      <c r="O29" s="3" t="s">
        <v>433</v>
      </c>
      <c r="P29" s="3" t="s">
        <v>433</v>
      </c>
      <c r="Q29" s="3" t="s">
        <v>433</v>
      </c>
      <c r="R29" s="3" t="s">
        <v>433</v>
      </c>
      <c r="S29" s="3" t="s">
        <v>433</v>
      </c>
      <c r="T29" s="3" t="s">
        <v>433</v>
      </c>
      <c r="U29" s="3" t="s">
        <v>433</v>
      </c>
      <c r="V29" s="3" t="s">
        <v>433</v>
      </c>
      <c r="W29" s="3" t="s">
        <v>433</v>
      </c>
      <c r="X29" s="3">
        <v>6.2852176704406525E-4</v>
      </c>
      <c r="Y29" s="3">
        <v>3.8315289034809587E-3</v>
      </c>
      <c r="Z29" s="3">
        <v>4.2701169172028718E-3</v>
      </c>
      <c r="AA29" s="3">
        <v>9.8919685055611265E-4</v>
      </c>
      <c r="AB29" s="3">
        <v>9.7193644382840075E-3</v>
      </c>
      <c r="AC29" s="3" t="s">
        <v>433</v>
      </c>
      <c r="AD29" s="3" t="s">
        <v>433</v>
      </c>
      <c r="AE29" s="50"/>
      <c r="AF29" s="22">
        <v>5671.3800469960152</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2.6335335782390343E-3</v>
      </c>
      <c r="F30" s="3">
        <v>5.2115408460935118E-2</v>
      </c>
      <c r="G30" s="3" t="s">
        <v>433</v>
      </c>
      <c r="H30" s="3">
        <v>2.340037366206371E-5</v>
      </c>
      <c r="I30" s="3">
        <v>8.7255630604305377E-4</v>
      </c>
      <c r="J30" s="3">
        <v>8.7255630604305377E-4</v>
      </c>
      <c r="K30" s="3">
        <v>8.7255630604305377E-4</v>
      </c>
      <c r="L30" s="3" t="s">
        <v>433</v>
      </c>
      <c r="M30" s="3">
        <v>0.19739603341710354</v>
      </c>
      <c r="N30" s="3">
        <v>1.3088344590645807E-5</v>
      </c>
      <c r="O30" s="3" t="s">
        <v>433</v>
      </c>
      <c r="P30" s="3" t="s">
        <v>433</v>
      </c>
      <c r="Q30" s="3" t="s">
        <v>433</v>
      </c>
      <c r="R30" s="3" t="s">
        <v>433</v>
      </c>
      <c r="S30" s="3" t="s">
        <v>433</v>
      </c>
      <c r="T30" s="3" t="s">
        <v>433</v>
      </c>
      <c r="U30" s="3" t="s">
        <v>433</v>
      </c>
      <c r="V30" s="3" t="s">
        <v>433</v>
      </c>
      <c r="W30" s="3" t="s">
        <v>433</v>
      </c>
      <c r="X30" s="3">
        <v>3.3315786230734776E-6</v>
      </c>
      <c r="Y30" s="3">
        <v>3.7281951258203202E-6</v>
      </c>
      <c r="Z30" s="3">
        <v>2.6969922186785294E-6</v>
      </c>
      <c r="AA30" s="3">
        <v>4.0454883280177941E-6</v>
      </c>
      <c r="AB30" s="3">
        <v>1.3802254295590122E-5</v>
      </c>
      <c r="AC30" s="3" t="s">
        <v>433</v>
      </c>
      <c r="AD30" s="3" t="s">
        <v>433</v>
      </c>
      <c r="AE30" s="50"/>
      <c r="AF30" s="22">
        <v>17.685129857481712</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v>0.22809210630369395</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v>0.21535336490000001</v>
      </c>
      <c r="J32" s="3">
        <v>4.9260386099999998E-2</v>
      </c>
      <c r="K32" s="3">
        <v>6.4909898499999993E-2</v>
      </c>
      <c r="L32" s="3">
        <v>2.1535336489999998E-2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1769.3035</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v>1.6137737349999997E-2</v>
      </c>
      <c r="J33" s="3">
        <v>2.0287075249999998E-2</v>
      </c>
      <c r="K33" s="3">
        <v>2.9439165499999996E-2</v>
      </c>
      <c r="L33" s="3">
        <v>1.6137737350000001E-3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2.8679940000000004E-2</v>
      </c>
      <c r="F39" s="3">
        <v>0.103821264</v>
      </c>
      <c r="G39" s="3">
        <v>0.14252220000000002</v>
      </c>
      <c r="H39" s="3">
        <v>1.0989000000000001E-2</v>
      </c>
      <c r="I39" s="3">
        <v>6.5424240000000008E-2</v>
      </c>
      <c r="J39" s="3">
        <v>6.7807260000000008E-2</v>
      </c>
      <c r="K39" s="3">
        <v>7.1046720000000008E-2</v>
      </c>
      <c r="L39" s="3">
        <v>1.4451471360000001E-2</v>
      </c>
      <c r="M39" s="3">
        <v>0.32363118000000002</v>
      </c>
      <c r="N39" s="3">
        <v>3.0233520000000007E-2</v>
      </c>
      <c r="O39" s="3">
        <v>4.1594040000000002E-3</v>
      </c>
      <c r="P39" s="3">
        <v>1.4759820000000002E-3</v>
      </c>
      <c r="Q39" s="3">
        <v>7.1955000000000012E-4</v>
      </c>
      <c r="R39" s="3">
        <v>9.0690300000000005E-3</v>
      </c>
      <c r="S39" s="3">
        <v>4.6831500000000005E-3</v>
      </c>
      <c r="T39" s="3">
        <v>2.7491400000000002E-3</v>
      </c>
      <c r="U39" s="3">
        <v>4.4690400000000003E-4</v>
      </c>
      <c r="V39" s="3">
        <v>0.18522</v>
      </c>
      <c r="W39" s="3">
        <v>3.3683040000000011E-2</v>
      </c>
      <c r="X39" s="3">
        <v>2.97000754299E-3</v>
      </c>
      <c r="Y39" s="3">
        <v>4.7520097644419999E-3</v>
      </c>
      <c r="Z39" s="3">
        <v>1.485003928986E-3</v>
      </c>
      <c r="AA39" s="3">
        <v>1.1880030669299999E-3</v>
      </c>
      <c r="AB39" s="3">
        <v>1.0395024303348E-2</v>
      </c>
      <c r="AC39" s="3">
        <v>1.5877835999999999E-3</v>
      </c>
      <c r="AD39" s="3">
        <v>4.6002599999999999E-5</v>
      </c>
      <c r="AE39" s="50"/>
      <c r="AF39" s="22">
        <v>0</v>
      </c>
      <c r="AG39" s="22">
        <v>165.78000000000003</v>
      </c>
      <c r="AH39" s="22" t="s">
        <v>431</v>
      </c>
      <c r="AI39" s="22">
        <v>297</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3.505326000000001E-2</v>
      </c>
      <c r="F41" s="3">
        <v>1.932292656</v>
      </c>
      <c r="G41" s="3">
        <v>0.24039180000000004</v>
      </c>
      <c r="H41" s="3">
        <v>0.236097</v>
      </c>
      <c r="I41" s="3">
        <v>1.04284296</v>
      </c>
      <c r="J41" s="3">
        <v>1.0638095400000001</v>
      </c>
      <c r="K41" s="3">
        <v>1.1098948799999999</v>
      </c>
      <c r="L41" s="3">
        <v>0.28726930944000001</v>
      </c>
      <c r="M41" s="3">
        <v>3.82580922</v>
      </c>
      <c r="N41" s="3">
        <v>0.19943807999999999</v>
      </c>
      <c r="O41" s="3">
        <v>8.3317716E-2</v>
      </c>
      <c r="P41" s="3">
        <v>5.1740580000000005E-3</v>
      </c>
      <c r="Q41" s="3">
        <v>2.0228700000000004E-3</v>
      </c>
      <c r="R41" s="3">
        <v>0.14949836999999999</v>
      </c>
      <c r="S41" s="3">
        <v>4.1831850000000004E-2</v>
      </c>
      <c r="T41" s="3">
        <v>1.5396060000000001E-2</v>
      </c>
      <c r="U41" s="3">
        <v>3.5552160000000004E-3</v>
      </c>
      <c r="V41" s="3">
        <v>3.3075960000000002</v>
      </c>
      <c r="W41" s="3">
        <v>4.1769960000000009E-2</v>
      </c>
      <c r="X41" s="3">
        <v>6.3810009219210012E-2</v>
      </c>
      <c r="Y41" s="3">
        <v>0.10209601193431801</v>
      </c>
      <c r="Z41" s="3">
        <v>3.1905004802094003E-2</v>
      </c>
      <c r="AA41" s="3">
        <v>2.5524003748470001E-2</v>
      </c>
      <c r="AB41" s="3">
        <v>0.223335029704092</v>
      </c>
      <c r="AC41" s="3">
        <v>3.2030624400000006E-2</v>
      </c>
      <c r="AD41" s="3">
        <v>4.173054E-4</v>
      </c>
      <c r="AE41" s="50"/>
      <c r="AF41" s="22">
        <v>0</v>
      </c>
      <c r="AG41" s="22">
        <v>202.62000000000003</v>
      </c>
      <c r="AH41" s="22" t="s">
        <v>431</v>
      </c>
      <c r="AI41" s="22">
        <v>6381</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1.3069259999999999E-2</v>
      </c>
      <c r="F43" s="3">
        <v>8.5419999999999995E-4</v>
      </c>
      <c r="G43" s="3">
        <v>4.0147400000000001E-3</v>
      </c>
      <c r="H43" s="3" t="s">
        <v>431</v>
      </c>
      <c r="I43" s="3">
        <v>7.6878000000000005E-4</v>
      </c>
      <c r="J43" s="3">
        <v>8.9691E-4</v>
      </c>
      <c r="K43" s="3">
        <v>8.9691E-4</v>
      </c>
      <c r="L43" s="3">
        <v>4.3051680000000009E-4</v>
      </c>
      <c r="M43" s="3">
        <v>3.9720299999999997E-3</v>
      </c>
      <c r="N43" s="3">
        <v>3.4441344000000007E-12</v>
      </c>
      <c r="O43" s="3">
        <v>6.4064999999999999E-3</v>
      </c>
      <c r="P43" s="3">
        <v>4.2710000000000003E-6</v>
      </c>
      <c r="Q43" s="3">
        <v>2.1355000000000001E-5</v>
      </c>
      <c r="R43" s="3">
        <v>4.2709999999999997E-4</v>
      </c>
      <c r="S43" s="3">
        <v>1.2813000000000001E-4</v>
      </c>
      <c r="T43" s="3">
        <v>5.3387499999999997E-3</v>
      </c>
      <c r="U43" s="3">
        <v>4.2710000000000003E-6</v>
      </c>
      <c r="V43" s="3">
        <v>7.6878000000000005E-4</v>
      </c>
      <c r="W43" s="3">
        <v>8.1149000000000005E-5</v>
      </c>
      <c r="X43" s="3">
        <v>6.4064999999999996E-7</v>
      </c>
      <c r="Y43" s="3">
        <v>7.2606999999999996E-8</v>
      </c>
      <c r="Z43" s="3">
        <v>6.4064999999999998E-8</v>
      </c>
      <c r="AA43" s="3">
        <v>9.3962000000000011E-9</v>
      </c>
      <c r="AB43" s="3">
        <v>7.8671820000000008E-7</v>
      </c>
      <c r="AC43" s="3">
        <v>5.5523000000000004E-9</v>
      </c>
      <c r="AD43" s="3">
        <v>2.5625999999999999E-7</v>
      </c>
      <c r="AE43" s="50"/>
      <c r="AF43" s="22">
        <v>42.71</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4.7850000000000002E-3</v>
      </c>
      <c r="J48" s="3">
        <v>4.0194000000000001E-2</v>
      </c>
      <c r="K48" s="3">
        <v>8.5172999999999999E-2</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0.95700000000000007</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0.22593534788925637</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10.027068000000002</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3.1479000000000004E-3</v>
      </c>
      <c r="J58" s="3">
        <v>1.57395E-2</v>
      </c>
      <c r="K58" s="3">
        <v>4.0473000000000002E-2</v>
      </c>
      <c r="L58" s="3">
        <v>1.4480340000000002E-3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4.4969999999999999</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1.8981421589623069E-3</v>
      </c>
      <c r="J60" s="3">
        <v>1.8981421589623071E-2</v>
      </c>
      <c r="K60" s="3">
        <v>3.872210004283106E-2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379.62843179246141</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4.7600339999999998E-3</v>
      </c>
      <c r="G72" s="3">
        <v>6.2087399999999999E-3</v>
      </c>
      <c r="H72" s="3" t="s">
        <v>432</v>
      </c>
      <c r="I72" s="3">
        <v>2.1730589999999998E-3</v>
      </c>
      <c r="J72" s="3">
        <v>2.483496E-3</v>
      </c>
      <c r="K72" s="3">
        <v>3.10437E-3</v>
      </c>
      <c r="L72" s="3">
        <v>7.8230124000000002E-4</v>
      </c>
      <c r="M72" s="3">
        <v>0.1759143</v>
      </c>
      <c r="N72" s="3">
        <v>0.26904539999999999</v>
      </c>
      <c r="O72" s="3">
        <v>2.06958E-2</v>
      </c>
      <c r="P72" s="3">
        <v>5.1739500000000001E-3</v>
      </c>
      <c r="Q72" s="3">
        <v>1.552185E-3</v>
      </c>
      <c r="R72" s="3">
        <v>1.03479E-2</v>
      </c>
      <c r="S72" s="3">
        <v>2.0695799999999997E-3</v>
      </c>
      <c r="T72" s="3">
        <v>7.243529999999998E-2</v>
      </c>
      <c r="U72" s="3" t="s">
        <v>432</v>
      </c>
      <c r="V72" s="3">
        <v>0.37252440000000003</v>
      </c>
      <c r="W72" s="3">
        <v>0.31043699999999996</v>
      </c>
      <c r="X72" s="3" t="s">
        <v>432</v>
      </c>
      <c r="Y72" s="3" t="s">
        <v>432</v>
      </c>
      <c r="Z72" s="3" t="s">
        <v>432</v>
      </c>
      <c r="AA72" s="3" t="s">
        <v>432</v>
      </c>
      <c r="AB72" s="3">
        <v>4.9669919999999998E-5</v>
      </c>
      <c r="AC72" s="3" t="s">
        <v>432</v>
      </c>
      <c r="AD72" s="3">
        <v>2.5869750000000001E-4</v>
      </c>
      <c r="AE72" s="50"/>
      <c r="AF72" s="22">
        <v>0</v>
      </c>
      <c r="AG72" s="22">
        <v>0</v>
      </c>
      <c r="AH72" s="22">
        <v>0</v>
      </c>
      <c r="AI72" s="22">
        <v>0</v>
      </c>
      <c r="AJ72" s="22">
        <v>0</v>
      </c>
      <c r="AK72" s="22">
        <v>103.479</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6.3379000000000005E-2</v>
      </c>
      <c r="F74" s="3" t="s">
        <v>433</v>
      </c>
      <c r="G74" s="3">
        <v>0.31689499999999998</v>
      </c>
      <c r="H74" s="3" t="s">
        <v>433</v>
      </c>
      <c r="I74" s="3">
        <v>2.5351600000000002E-2</v>
      </c>
      <c r="J74" s="3">
        <v>3.1689500000000002E-2</v>
      </c>
      <c r="K74" s="3">
        <v>3.8027400000000003E-2</v>
      </c>
      <c r="L74" s="3">
        <v>5.8308679999999997E-4</v>
      </c>
      <c r="M74" s="3">
        <v>7.6054800000000009</v>
      </c>
      <c r="N74" s="3" t="s">
        <v>433</v>
      </c>
      <c r="O74" s="3" t="s">
        <v>433</v>
      </c>
      <c r="P74" s="3" t="s">
        <v>433</v>
      </c>
      <c r="Q74" s="3" t="s">
        <v>433</v>
      </c>
      <c r="R74" s="3" t="s">
        <v>433</v>
      </c>
      <c r="S74" s="3" t="s">
        <v>433</v>
      </c>
      <c r="T74" s="3" t="s">
        <v>433</v>
      </c>
      <c r="U74" s="3" t="s">
        <v>433</v>
      </c>
      <c r="V74" s="3" t="s">
        <v>433</v>
      </c>
      <c r="W74" s="3" t="s">
        <v>433</v>
      </c>
      <c r="X74" s="3">
        <v>1.0204019000000001E-4</v>
      </c>
      <c r="Y74" s="3">
        <v>1.2675799999999999E-3</v>
      </c>
      <c r="Z74" s="3">
        <v>1.2675799999999999E-3</v>
      </c>
      <c r="AA74" s="3">
        <v>6.3378999999999996E-4</v>
      </c>
      <c r="AB74" s="3">
        <v>3.2709901899999998E-3</v>
      </c>
      <c r="AC74" s="3" t="s">
        <v>433</v>
      </c>
      <c r="AD74" s="3" t="s">
        <v>432</v>
      </c>
      <c r="AE74" s="50"/>
      <c r="AF74" s="22">
        <v>0</v>
      </c>
      <c r="AG74" s="22">
        <v>0</v>
      </c>
      <c r="AH74" s="22">
        <v>0</v>
      </c>
      <c r="AI74" s="22">
        <v>0</v>
      </c>
      <c r="AJ74" s="22">
        <v>0</v>
      </c>
      <c r="AK74" s="22">
        <v>63.378999999999998</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0.74280120000000005</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0.61900100000000002</v>
      </c>
      <c r="AL82" s="39" t="s">
        <v>219</v>
      </c>
    </row>
    <row r="83" spans="1:38" ht="26.25" hidden="1" customHeight="1" outlineLevel="1" thickBot="1" x14ac:dyDescent="0.25">
      <c r="A83" s="112" t="s">
        <v>53</v>
      </c>
      <c r="B83" s="116" t="s">
        <v>211</v>
      </c>
      <c r="C83" s="115" t="s">
        <v>212</v>
      </c>
      <c r="D83" s="59"/>
      <c r="E83" s="3" t="s">
        <v>432</v>
      </c>
      <c r="F83" s="3">
        <v>2.9886079999999998E-3</v>
      </c>
      <c r="G83" s="3" t="s">
        <v>432</v>
      </c>
      <c r="H83" s="3" t="s">
        <v>432</v>
      </c>
      <c r="I83" s="3">
        <v>1.8678799999999999E-2</v>
      </c>
      <c r="J83" s="3">
        <v>0.37357599999999996</v>
      </c>
      <c r="K83" s="3">
        <v>2.8018199999999998</v>
      </c>
      <c r="L83" s="3">
        <v>1.0646916E-3</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186.78800000000001</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8.4953399999999998E-2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0.42476700000000001</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0.1589042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79.452100000000002</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3.3048288387441553E-2</v>
      </c>
      <c r="F99" s="3">
        <v>0.57485533840677516</v>
      </c>
      <c r="G99" s="3" t="s">
        <v>432</v>
      </c>
      <c r="H99" s="3">
        <v>1.314516351686724</v>
      </c>
      <c r="I99" s="3">
        <v>4.5005450875639154E-2</v>
      </c>
      <c r="J99" s="3">
        <v>4.5005450875639154E-2</v>
      </c>
      <c r="K99" s="3">
        <v>9.8583368584733377E-2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71.437223612125649</v>
      </c>
      <c r="AL99" s="39" t="s">
        <v>245</v>
      </c>
    </row>
    <row r="100" spans="1:38" ht="26.25" hidden="1" customHeight="1" outlineLevel="1" thickBot="1" x14ac:dyDescent="0.25">
      <c r="A100" s="107" t="s">
        <v>243</v>
      </c>
      <c r="B100" s="107" t="s">
        <v>246</v>
      </c>
      <c r="C100" s="108" t="s">
        <v>408</v>
      </c>
      <c r="D100" s="63"/>
      <c r="E100" s="3">
        <v>3.9257790588367401E-3</v>
      </c>
      <c r="F100" s="3">
        <v>0.10589079054912343</v>
      </c>
      <c r="G100" s="3" t="s">
        <v>432</v>
      </c>
      <c r="H100" s="3">
        <v>0.19279061755168003</v>
      </c>
      <c r="I100" s="3">
        <v>7.9373996247260759E-3</v>
      </c>
      <c r="J100" s="3">
        <v>7.9373996247260759E-3</v>
      </c>
      <c r="K100" s="3">
        <v>1.734468806884587E-2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29.397776387874359</v>
      </c>
      <c r="AL100" s="39" t="s">
        <v>245</v>
      </c>
    </row>
    <row r="101" spans="1:38" ht="26.25" hidden="1" customHeight="1" outlineLevel="1" thickBot="1" x14ac:dyDescent="0.25">
      <c r="A101" s="107" t="s">
        <v>243</v>
      </c>
      <c r="B101" s="107" t="s">
        <v>247</v>
      </c>
      <c r="C101" s="108" t="s">
        <v>248</v>
      </c>
      <c r="D101" s="63"/>
      <c r="E101" s="3">
        <v>2.3971679999999999E-3</v>
      </c>
      <c r="F101" s="3">
        <v>3.3760116E-2</v>
      </c>
      <c r="G101" s="3" t="s">
        <v>432</v>
      </c>
      <c r="H101" s="3">
        <v>7.9905600000000007E-2</v>
      </c>
      <c r="I101" s="3">
        <v>1.1985839999999999E-2</v>
      </c>
      <c r="J101" s="3">
        <v>1.1985839999999999E-2</v>
      </c>
      <c r="K101" s="3">
        <v>2.7966960000000003E-2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199.76400000000001</v>
      </c>
      <c r="AL101" s="39" t="s">
        <v>245</v>
      </c>
    </row>
    <row r="102" spans="1:38" ht="26.25" hidden="1" customHeight="1" outlineLevel="1" thickBot="1" x14ac:dyDescent="0.25">
      <c r="A102" s="107" t="s">
        <v>243</v>
      </c>
      <c r="B102" s="107" t="s">
        <v>249</v>
      </c>
      <c r="C102" s="108" t="s">
        <v>386</v>
      </c>
      <c r="D102" s="63"/>
      <c r="E102" s="3">
        <v>5.2666069999999995E-3</v>
      </c>
      <c r="F102" s="3">
        <v>1.9660688000000003E-2</v>
      </c>
      <c r="G102" s="3" t="s">
        <v>432</v>
      </c>
      <c r="H102" s="3">
        <v>0.13996569999999997</v>
      </c>
      <c r="I102" s="3">
        <v>2.06689E-3</v>
      </c>
      <c r="J102" s="3">
        <v>2.06689E-3</v>
      </c>
      <c r="K102" s="3">
        <v>8.2069399999999976E-3</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12.377000000000001</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1.9409999999999997E-4</v>
      </c>
      <c r="F104" s="3">
        <v>8.7668499999999996E-3</v>
      </c>
      <c r="G104" s="3" t="s">
        <v>432</v>
      </c>
      <c r="H104" s="3">
        <v>6.4700000000000001E-3</v>
      </c>
      <c r="I104" s="3">
        <v>9.7050000000000001E-4</v>
      </c>
      <c r="J104" s="3">
        <v>9.7050000000000001E-4</v>
      </c>
      <c r="K104" s="3">
        <v>2.2645E-3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16.175000000000001</v>
      </c>
      <c r="AL104" s="39" t="s">
        <v>245</v>
      </c>
    </row>
    <row r="105" spans="1:38" ht="26.25" hidden="1" customHeight="1" outlineLevel="1" thickBot="1" x14ac:dyDescent="0.25">
      <c r="A105" s="107" t="s">
        <v>243</v>
      </c>
      <c r="B105" s="107" t="s">
        <v>254</v>
      </c>
      <c r="C105" s="108" t="s">
        <v>255</v>
      </c>
      <c r="D105" s="63"/>
      <c r="E105" s="3">
        <v>1.2377499999999999E-3</v>
      </c>
      <c r="F105" s="3">
        <v>2.1165525000000001E-2</v>
      </c>
      <c r="G105" s="3" t="s">
        <v>432</v>
      </c>
      <c r="H105" s="3">
        <v>3.4657E-2</v>
      </c>
      <c r="I105" s="3">
        <v>1.0892199999999999E-3</v>
      </c>
      <c r="J105" s="3">
        <v>1.0892199999999999E-3</v>
      </c>
      <c r="K105" s="3">
        <v>2.3764799999999998E-3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4.9509999999999996</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4.2762662903947767E-3</v>
      </c>
      <c r="F107" s="3">
        <v>5.0398852708224154E-2</v>
      </c>
      <c r="G107" s="3" t="s">
        <v>432</v>
      </c>
      <c r="H107" s="3">
        <v>4.8871614747368883E-2</v>
      </c>
      <c r="I107" s="3">
        <v>1.2217903686842221E-2</v>
      </c>
      <c r="J107" s="3">
        <v>1.2217903686842221E-2</v>
      </c>
      <c r="K107" s="3">
        <v>5.8035042512500537E-2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305.44759217105548</v>
      </c>
      <c r="AL107" s="39" t="s">
        <v>245</v>
      </c>
    </row>
    <row r="108" spans="1:38" ht="26.25" hidden="1" customHeight="1" outlineLevel="1" thickBot="1" x14ac:dyDescent="0.25">
      <c r="A108" s="107" t="s">
        <v>243</v>
      </c>
      <c r="B108" s="107" t="s">
        <v>259</v>
      </c>
      <c r="C108" s="108" t="s">
        <v>380</v>
      </c>
      <c r="D108" s="63"/>
      <c r="E108" s="3">
        <v>2.9347250161331408E-3</v>
      </c>
      <c r="F108" s="3">
        <v>1.1738900064532563E-2</v>
      </c>
      <c r="G108" s="3" t="s">
        <v>432</v>
      </c>
      <c r="H108" s="3">
        <v>1.4130157485085493E-2</v>
      </c>
      <c r="I108" s="3">
        <v>2.1738703823208452E-3</v>
      </c>
      <c r="J108" s="3">
        <v>2.1738703823208452E-3</v>
      </c>
      <c r="K108" s="3">
        <v>4.3477407646416904E-3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108.69351911604225</v>
      </c>
      <c r="AL108" s="39" t="s">
        <v>245</v>
      </c>
    </row>
    <row r="109" spans="1:38" ht="26.25" hidden="1" customHeight="1" outlineLevel="1" thickBot="1" x14ac:dyDescent="0.25">
      <c r="A109" s="107" t="s">
        <v>243</v>
      </c>
      <c r="B109" s="107" t="s">
        <v>260</v>
      </c>
      <c r="C109" s="108" t="s">
        <v>381</v>
      </c>
      <c r="D109" s="63"/>
      <c r="E109" s="3">
        <v>3.2398793095531486E-5</v>
      </c>
      <c r="F109" s="3">
        <v>5.8677814161907024E-4</v>
      </c>
      <c r="G109" s="3" t="s">
        <v>432</v>
      </c>
      <c r="H109" s="3">
        <v>6.7197496790731982E-4</v>
      </c>
      <c r="I109" s="3">
        <v>1.3199508298179495E-4</v>
      </c>
      <c r="J109" s="3">
        <v>1.3199508298179495E-4</v>
      </c>
      <c r="K109" s="3">
        <v>1.3199508298179495E-4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1.1999552998344996</v>
      </c>
      <c r="AL109" s="39" t="s">
        <v>245</v>
      </c>
    </row>
    <row r="110" spans="1:38" ht="26.25" hidden="1" customHeight="1" outlineLevel="1" thickBot="1" x14ac:dyDescent="0.25">
      <c r="A110" s="107" t="s">
        <v>243</v>
      </c>
      <c r="B110" s="107" t="s">
        <v>261</v>
      </c>
      <c r="C110" s="108" t="s">
        <v>382</v>
      </c>
      <c r="D110" s="63"/>
      <c r="E110" s="3">
        <v>6.9796670653390314E-6</v>
      </c>
      <c r="F110" s="3">
        <v>6.8261143899015734E-4</v>
      </c>
      <c r="G110" s="3" t="s">
        <v>432</v>
      </c>
      <c r="H110" s="3">
        <v>4.1878002392034189E-4</v>
      </c>
      <c r="I110" s="3">
        <v>3.3502401913627352E-4</v>
      </c>
      <c r="J110" s="3">
        <v>3.3502401913627352E-4</v>
      </c>
      <c r="K110" s="3">
        <v>3.3502401913627352E-4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1.3959334130678065</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2.0328000000000002E-2</v>
      </c>
      <c r="F112" s="3" t="s">
        <v>432</v>
      </c>
      <c r="G112" s="3" t="s">
        <v>432</v>
      </c>
      <c r="H112" s="3">
        <v>7.6230000000000006E-2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693000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0.93189505764571323</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0.57607163666910155</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1.1469593329200003</v>
      </c>
      <c r="G125" s="3" t="s">
        <v>432</v>
      </c>
      <c r="H125" s="3" t="s">
        <v>432</v>
      </c>
      <c r="I125" s="3">
        <v>1.0513793885100002E-2</v>
      </c>
      <c r="J125" s="3">
        <v>6.9773359419299991E-2</v>
      </c>
      <c r="K125" s="3">
        <v>0.14751171420610001</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318.59981470000002</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0.18509999999999999</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10.272892519518146</v>
      </c>
      <c r="F141" s="16">
        <f t="shared" ref="F141:AD141" si="0">SUM(F14:F140)</f>
        <v>8.3206603830108623</v>
      </c>
      <c r="G141" s="16">
        <f t="shared" si="0"/>
        <v>28.996228815622221</v>
      </c>
      <c r="H141" s="16">
        <f t="shared" si="0"/>
        <v>3.7253346726708991</v>
      </c>
      <c r="I141" s="16">
        <f t="shared" si="0"/>
        <v>1.7603456291354072</v>
      </c>
      <c r="J141" s="16">
        <f t="shared" si="0"/>
        <v>2.1492697058397745</v>
      </c>
      <c r="K141" s="16">
        <f t="shared" si="0"/>
        <v>4.9758802471057884</v>
      </c>
      <c r="L141" s="16">
        <f t="shared" si="0"/>
        <v>0.36285064711699017</v>
      </c>
      <c r="M141" s="16">
        <f t="shared" si="0"/>
        <v>20.332414981976505</v>
      </c>
      <c r="N141" s="16">
        <f t="shared" si="0"/>
        <v>0.63173910002451561</v>
      </c>
      <c r="O141" s="16">
        <f t="shared" si="0"/>
        <v>0.14703008882800001</v>
      </c>
      <c r="P141" s="16">
        <f t="shared" si="0"/>
        <v>3.6792981200000005E-2</v>
      </c>
      <c r="Q141" s="16">
        <f t="shared" si="0"/>
        <v>0.12199753540000001</v>
      </c>
      <c r="R141" s="16">
        <f>SUM(R14:R140)</f>
        <v>0.24522302571000004</v>
      </c>
      <c r="S141" s="16">
        <f t="shared" si="0"/>
        <v>5.8370615952E-2</v>
      </c>
      <c r="T141" s="16">
        <f t="shared" si="0"/>
        <v>0.17613641424999998</v>
      </c>
      <c r="U141" s="16">
        <f t="shared" si="0"/>
        <v>0.37366535957000013</v>
      </c>
      <c r="V141" s="16">
        <f t="shared" si="0"/>
        <v>4.0331963628</v>
      </c>
      <c r="W141" s="16">
        <f t="shared" si="0"/>
        <v>0.48147113499999999</v>
      </c>
      <c r="X141" s="16">
        <f t="shared" si="0"/>
        <v>7.3706691926823373E-2</v>
      </c>
      <c r="Y141" s="16">
        <f t="shared" si="0"/>
        <v>0.15699902056461121</v>
      </c>
      <c r="Z141" s="16">
        <f t="shared" si="0"/>
        <v>4.4534601068013178E-2</v>
      </c>
      <c r="AA141" s="16">
        <f t="shared" si="0"/>
        <v>3.3534813045253194E-2</v>
      </c>
      <c r="AB141" s="16">
        <f t="shared" si="0"/>
        <v>0.30882487652470092</v>
      </c>
      <c r="AC141" s="16">
        <f t="shared" si="0"/>
        <v>8.8617409352300017E-2</v>
      </c>
      <c r="AD141" s="16">
        <f t="shared" si="0"/>
        <v>7.5716525519999999E-4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10.272892519518146</v>
      </c>
      <c r="F152" s="11">
        <f t="shared" ref="F152:AD152" si="1">SUM(F$141, F$151, IF(AND(ISNUMBER(SEARCH($B$4,"AT|BE|CH|GB|IE|LT|LU|NL")),SUM(F$143:F$149)&gt;0),SUM(F$143:F$149)-SUM(F$27:F$33),0))</f>
        <v>8.3206603830108623</v>
      </c>
      <c r="G152" s="11">
        <f t="shared" si="1"/>
        <v>28.996228815622221</v>
      </c>
      <c r="H152" s="11">
        <f t="shared" si="1"/>
        <v>3.7253346726708991</v>
      </c>
      <c r="I152" s="11">
        <f t="shared" si="1"/>
        <v>1.7603456291354072</v>
      </c>
      <c r="J152" s="11">
        <f t="shared" si="1"/>
        <v>2.1492697058397745</v>
      </c>
      <c r="K152" s="11">
        <f t="shared" si="1"/>
        <v>4.9758802471057884</v>
      </c>
      <c r="L152" s="11">
        <f t="shared" si="1"/>
        <v>0.36285064711699017</v>
      </c>
      <c r="M152" s="11">
        <f t="shared" si="1"/>
        <v>20.332414981976505</v>
      </c>
      <c r="N152" s="11">
        <f t="shared" si="1"/>
        <v>0.63173910002451561</v>
      </c>
      <c r="O152" s="11">
        <f t="shared" si="1"/>
        <v>0.14703008882800001</v>
      </c>
      <c r="P152" s="11">
        <f t="shared" si="1"/>
        <v>3.6792981200000005E-2</v>
      </c>
      <c r="Q152" s="11">
        <f t="shared" si="1"/>
        <v>0.12199753540000001</v>
      </c>
      <c r="R152" s="11">
        <f t="shared" si="1"/>
        <v>0.24522302571000004</v>
      </c>
      <c r="S152" s="11">
        <f t="shared" si="1"/>
        <v>5.8370615952E-2</v>
      </c>
      <c r="T152" s="11">
        <f t="shared" si="1"/>
        <v>0.17613641424999998</v>
      </c>
      <c r="U152" s="11">
        <f t="shared" si="1"/>
        <v>0.37366535957000013</v>
      </c>
      <c r="V152" s="11">
        <f t="shared" si="1"/>
        <v>4.0331963628</v>
      </c>
      <c r="W152" s="11">
        <f t="shared" si="1"/>
        <v>0.48147113499999999</v>
      </c>
      <c r="X152" s="11">
        <f t="shared" si="1"/>
        <v>7.3706691926823373E-2</v>
      </c>
      <c r="Y152" s="11">
        <f t="shared" si="1"/>
        <v>0.15699902056461121</v>
      </c>
      <c r="Z152" s="11">
        <f t="shared" si="1"/>
        <v>4.4534601068013178E-2</v>
      </c>
      <c r="AA152" s="11">
        <f t="shared" si="1"/>
        <v>3.3534813045253194E-2</v>
      </c>
      <c r="AB152" s="11">
        <f t="shared" si="1"/>
        <v>0.30882487652470092</v>
      </c>
      <c r="AC152" s="11">
        <f t="shared" si="1"/>
        <v>8.8617409352300017E-2</v>
      </c>
      <c r="AD152" s="11">
        <f t="shared" si="1"/>
        <v>7.5716525519999999E-4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10.272892519518146</v>
      </c>
      <c r="F154" s="11">
        <f>SUM(F$141, F$153, -1 * IF(OR($B$6=2005,$B$6&gt;=2020),SUM(F$99:F$122),0), IF(AND(ISNUMBER(SEARCH($B$4,"AT|BE|CH|GB|IE|LT|LU|NL")),SUM(F$143:F$149)&gt;0),SUM(F$143:F$149)-SUM(F$27:F$33),0))</f>
        <v>8.3206603830108623</v>
      </c>
      <c r="G154" s="11">
        <f>SUM(G$141, G$153, IF(AND(ISNUMBER(SEARCH($B$4,"AT|BE|CH|GB|IE|LT|LU|NL")),SUM(G$143:G$149)&gt;0),SUM(G$143:G$149)-SUM(G$27:G$33),0))</f>
        <v>28.996228815622221</v>
      </c>
      <c r="H154" s="11">
        <f>SUM(H$141, H$153, IF(AND(ISNUMBER(SEARCH($B$4,"AT|BE|CH|GB|IE|LT|LU|NL")),SUM(H$143:H$149)&gt;0),SUM(H$143:H$149)-SUM(H$27:H$33),0))</f>
        <v>3.7253346726708991</v>
      </c>
      <c r="I154" s="11">
        <f t="shared" ref="I154:AD154" si="2">SUM(I$141, I$153, IF(AND(ISNUMBER(SEARCH($B$4,"AT|BE|CH|GB|IE|LT|LU|NL")),SUM(I$143:I$149)&gt;0),SUM(I$143:I$149)-SUM(I$27:I$33),0))</f>
        <v>1.7603456291354072</v>
      </c>
      <c r="J154" s="11">
        <f t="shared" si="2"/>
        <v>2.1492697058397745</v>
      </c>
      <c r="K154" s="11">
        <f t="shared" si="2"/>
        <v>4.9758802471057884</v>
      </c>
      <c r="L154" s="11">
        <f t="shared" si="2"/>
        <v>0.36285064711699017</v>
      </c>
      <c r="M154" s="11">
        <f t="shared" si="2"/>
        <v>20.332414981976505</v>
      </c>
      <c r="N154" s="11">
        <f t="shared" si="2"/>
        <v>0.63173910002451561</v>
      </c>
      <c r="O154" s="11">
        <f t="shared" si="2"/>
        <v>0.14703008882800001</v>
      </c>
      <c r="P154" s="11">
        <f t="shared" si="2"/>
        <v>3.6792981200000005E-2</v>
      </c>
      <c r="Q154" s="11">
        <f t="shared" si="2"/>
        <v>0.12199753540000001</v>
      </c>
      <c r="R154" s="11">
        <f t="shared" si="2"/>
        <v>0.24522302571000004</v>
      </c>
      <c r="S154" s="11">
        <f t="shared" si="2"/>
        <v>5.8370615952E-2</v>
      </c>
      <c r="T154" s="11">
        <f t="shared" si="2"/>
        <v>0.17613641424999998</v>
      </c>
      <c r="U154" s="11">
        <f t="shared" si="2"/>
        <v>0.37366535957000013</v>
      </c>
      <c r="V154" s="11">
        <f t="shared" si="2"/>
        <v>4.0331963628</v>
      </c>
      <c r="W154" s="11">
        <f t="shared" si="2"/>
        <v>0.48147113499999999</v>
      </c>
      <c r="X154" s="11">
        <f t="shared" si="2"/>
        <v>7.3706691926823373E-2</v>
      </c>
      <c r="Y154" s="11">
        <f t="shared" si="2"/>
        <v>0.15699902056461121</v>
      </c>
      <c r="Z154" s="11">
        <f t="shared" si="2"/>
        <v>4.4534601068013178E-2</v>
      </c>
      <c r="AA154" s="11">
        <f t="shared" si="2"/>
        <v>3.3534813045253194E-2</v>
      </c>
      <c r="AB154" s="11">
        <f t="shared" si="2"/>
        <v>0.30882487652470092</v>
      </c>
      <c r="AC154" s="11">
        <f t="shared" si="2"/>
        <v>8.8617409352300017E-2</v>
      </c>
      <c r="AD154" s="11">
        <f t="shared" si="2"/>
        <v>7.5716525519999999E-4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8.7999999999999988E-3</v>
      </c>
      <c r="F163" s="21">
        <v>2.64E-2</v>
      </c>
      <c r="G163" s="21">
        <v>1.7599999999999998E-3</v>
      </c>
      <c r="H163" s="21">
        <v>1.7599999999999998E-3</v>
      </c>
      <c r="I163" s="21">
        <v>7.9199999999999995E-4</v>
      </c>
      <c r="J163" s="21">
        <v>9.68E-4</v>
      </c>
      <c r="K163" s="21">
        <v>1.4959999999999999E-3</v>
      </c>
      <c r="L163" s="21">
        <v>7.1279999999999998E-3</v>
      </c>
      <c r="M163" s="21">
        <v>0.26400000000000001</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8.7999999999999995E-2</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6"/>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2010</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2010</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6.214200533333333</v>
      </c>
      <c r="F14" s="3">
        <v>2.3957052E-2</v>
      </c>
      <c r="G14" s="3">
        <v>51.479270293333329</v>
      </c>
      <c r="H14" s="3" t="s">
        <v>431</v>
      </c>
      <c r="I14" s="3">
        <v>0.13316740740740737</v>
      </c>
      <c r="J14" s="3">
        <v>0.1997511111111111</v>
      </c>
      <c r="K14" s="3">
        <v>0.22472</v>
      </c>
      <c r="L14" s="3">
        <v>1.3316740740740738E-3</v>
      </c>
      <c r="M14" s="3">
        <v>0.11465525333333333</v>
      </c>
      <c r="N14" s="3">
        <v>0.25668269999999999</v>
      </c>
      <c r="O14" s="3">
        <v>3.0801924000000001E-2</v>
      </c>
      <c r="P14" s="3">
        <v>4.9625321999999999E-2</v>
      </c>
      <c r="Q14" s="3">
        <v>0.244704174</v>
      </c>
      <c r="R14" s="3">
        <v>0.155720838</v>
      </c>
      <c r="S14" s="3">
        <v>1.7112180000000001E-2</v>
      </c>
      <c r="T14" s="3">
        <v>0.165988146</v>
      </c>
      <c r="U14" s="3">
        <v>0.77004810000000001</v>
      </c>
      <c r="V14" s="3">
        <v>0.15058718400000001</v>
      </c>
      <c r="W14" s="3">
        <v>0.17112179999999999</v>
      </c>
      <c r="X14" s="3">
        <v>2.2245833999999999E-5</v>
      </c>
      <c r="Y14" s="3">
        <v>6.3315066000000004E-4</v>
      </c>
      <c r="Z14" s="3">
        <v>4.9625321999999998E-4</v>
      </c>
      <c r="AA14" s="3">
        <v>3.5935578000000002E-5</v>
      </c>
      <c r="AB14" s="3">
        <v>1.187585292E-3</v>
      </c>
      <c r="AC14" s="3">
        <v>0.114651606</v>
      </c>
      <c r="AD14" s="3">
        <v>5.6470193999999997E-5</v>
      </c>
      <c r="AE14" s="50"/>
      <c r="AF14" s="22" t="s">
        <v>431</v>
      </c>
      <c r="AG14" s="22">
        <v>17112.18</v>
      </c>
      <c r="AH14" s="22" t="s">
        <v>431</v>
      </c>
      <c r="AI14" s="22" t="s">
        <v>431</v>
      </c>
      <c r="AJ14" s="22" t="s">
        <v>431</v>
      </c>
      <c r="AK14" s="22" t="s">
        <v>432</v>
      </c>
      <c r="AL14" s="39" t="s">
        <v>49</v>
      </c>
    </row>
    <row r="15" spans="1:38" ht="26.25"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customHeight="1" outlineLevel="1" thickBot="1" x14ac:dyDescent="0.25">
      <c r="A17" s="96" t="s">
        <v>53</v>
      </c>
      <c r="B17" s="96" t="s">
        <v>58</v>
      </c>
      <c r="C17" s="97" t="s">
        <v>59</v>
      </c>
      <c r="D17" s="59"/>
      <c r="E17" s="3">
        <v>0.19602486</v>
      </c>
      <c r="F17" s="3">
        <v>1.6855526000000003E-2</v>
      </c>
      <c r="G17" s="3">
        <v>0.15276045670000002</v>
      </c>
      <c r="H17" s="3" t="s">
        <v>431</v>
      </c>
      <c r="I17" s="3">
        <v>6.2210158000000002E-3</v>
      </c>
      <c r="J17" s="3">
        <v>6.6105987999999999E-3</v>
      </c>
      <c r="K17" s="3">
        <v>6.9255808E-3</v>
      </c>
      <c r="L17" s="3">
        <v>3.1847522720000005E-3</v>
      </c>
      <c r="M17" s="3">
        <v>3.1527212999999998E-2</v>
      </c>
      <c r="N17" s="3">
        <v>1.2704985100000002E-3</v>
      </c>
      <c r="O17" s="3">
        <v>1.8375618089999999E-3</v>
      </c>
      <c r="P17" s="3">
        <v>5.0202600000000003E-4</v>
      </c>
      <c r="Q17" s="3">
        <v>1.2359679E-3</v>
      </c>
      <c r="R17" s="3">
        <v>8.1605113000000017E-4</v>
      </c>
      <c r="S17" s="3">
        <v>1.4587982600000002E-4</v>
      </c>
      <c r="T17" s="3">
        <v>8.1176977000000012E-4</v>
      </c>
      <c r="U17" s="3">
        <v>3.7854728800000002E-3</v>
      </c>
      <c r="V17" s="3">
        <v>9.1960693E-3</v>
      </c>
      <c r="W17" s="3">
        <v>1.2227620000000001E-3</v>
      </c>
      <c r="X17" s="3">
        <v>5.3463475699999999E-4</v>
      </c>
      <c r="Y17" s="3">
        <v>4.2230169300000002E-3</v>
      </c>
      <c r="Z17" s="3">
        <v>4.8066481000000002E-4</v>
      </c>
      <c r="AA17" s="3">
        <v>4.2216906900000001E-4</v>
      </c>
      <c r="AB17" s="3">
        <v>5.6604855659999993E-3</v>
      </c>
      <c r="AC17" s="3">
        <v>5.5536300000000012E-4</v>
      </c>
      <c r="AD17" s="3">
        <v>2.7353700000000008E-7</v>
      </c>
      <c r="AE17" s="50"/>
      <c r="AF17" s="22">
        <v>703.33999999999992</v>
      </c>
      <c r="AG17" s="22">
        <v>82.890000000000015</v>
      </c>
      <c r="AH17" s="22" t="s">
        <v>431</v>
      </c>
      <c r="AI17" s="22" t="s">
        <v>431</v>
      </c>
      <c r="AJ17" s="22" t="s">
        <v>431</v>
      </c>
      <c r="AK17" s="22" t="s">
        <v>432</v>
      </c>
      <c r="AL17" s="39" t="s">
        <v>49</v>
      </c>
    </row>
    <row r="18" spans="1:38" ht="26.25" customHeight="1" outlineLevel="1" thickBot="1" x14ac:dyDescent="0.25">
      <c r="A18" s="96" t="s">
        <v>53</v>
      </c>
      <c r="B18" s="96" t="s">
        <v>60</v>
      </c>
      <c r="C18" s="97" t="s">
        <v>61</v>
      </c>
      <c r="D18" s="59"/>
      <c r="E18" s="3">
        <v>2.0617469999999999E-2</v>
      </c>
      <c r="F18" s="3">
        <v>1.00475E-3</v>
      </c>
      <c r="G18" s="3">
        <v>1.88893E-3</v>
      </c>
      <c r="H18" s="3" t="s">
        <v>431</v>
      </c>
      <c r="I18" s="3">
        <v>8.0380000000000002E-4</v>
      </c>
      <c r="J18" s="3">
        <v>8.0380000000000002E-4</v>
      </c>
      <c r="K18" s="3">
        <v>8.0380000000000002E-4</v>
      </c>
      <c r="L18" s="3">
        <v>4.5012800000000005E-4</v>
      </c>
      <c r="M18" s="3">
        <v>2.6525400000000001E-3</v>
      </c>
      <c r="N18" s="3">
        <v>3.2152000000000002E-6</v>
      </c>
      <c r="O18" s="3">
        <v>2.4114000000000001E-4</v>
      </c>
      <c r="P18" s="3">
        <v>4.8227999999999998E-6</v>
      </c>
      <c r="Q18" s="3">
        <v>1.2057E-6</v>
      </c>
      <c r="R18" s="3">
        <v>8.038E-6</v>
      </c>
      <c r="S18" s="3">
        <v>8.8417999999999989E-6</v>
      </c>
      <c r="T18" s="3">
        <v>3.2151999999999998E-7</v>
      </c>
      <c r="U18" s="3">
        <v>4.4208999999999995E-6</v>
      </c>
      <c r="V18" s="3">
        <v>1.16551E-3</v>
      </c>
      <c r="W18" s="3">
        <v>5.6266E-5</v>
      </c>
      <c r="X18" s="3">
        <v>7.6360999999999996E-5</v>
      </c>
      <c r="Y18" s="3">
        <v>6.0285000000000004E-4</v>
      </c>
      <c r="Z18" s="3">
        <v>6.8323000000000003E-5</v>
      </c>
      <c r="AA18" s="3">
        <v>6.0285000000000003E-5</v>
      </c>
      <c r="AB18" s="3">
        <v>8.0781900000000009E-4</v>
      </c>
      <c r="AC18" s="3" t="s">
        <v>431</v>
      </c>
      <c r="AD18" s="3" t="s">
        <v>431</v>
      </c>
      <c r="AE18" s="50"/>
      <c r="AF18" s="22">
        <v>40.19</v>
      </c>
      <c r="AG18" s="22">
        <v>0</v>
      </c>
      <c r="AH18" s="22" t="s">
        <v>431</v>
      </c>
      <c r="AI18" s="22" t="s">
        <v>431</v>
      </c>
      <c r="AJ18" s="22" t="s">
        <v>431</v>
      </c>
      <c r="AK18" s="22" t="s">
        <v>432</v>
      </c>
      <c r="AL18" s="39" t="s">
        <v>49</v>
      </c>
    </row>
    <row r="19" spans="1:38" ht="26.25" customHeight="1" outlineLevel="1" thickBot="1" x14ac:dyDescent="0.25">
      <c r="A19" s="96" t="s">
        <v>53</v>
      </c>
      <c r="B19" s="96" t="s">
        <v>62</v>
      </c>
      <c r="C19" s="97" t="s">
        <v>63</v>
      </c>
      <c r="D19" s="59"/>
      <c r="E19" s="3">
        <v>0.11732040000000001</v>
      </c>
      <c r="F19" s="3">
        <v>1.3901729999999999E-2</v>
      </c>
      <c r="G19" s="3">
        <v>8.1702866999999995E-3</v>
      </c>
      <c r="H19" s="3" t="s">
        <v>431</v>
      </c>
      <c r="I19" s="3">
        <v>3.6855677999999997E-3</v>
      </c>
      <c r="J19" s="3">
        <v>3.6855677999999997E-3</v>
      </c>
      <c r="K19" s="3">
        <v>3.6855677999999997E-3</v>
      </c>
      <c r="L19" s="3">
        <v>1.8964644000000002E-3</v>
      </c>
      <c r="M19" s="3">
        <v>2.3314410000000001E-2</v>
      </c>
      <c r="N19" s="3">
        <v>1.123411007653632E-5</v>
      </c>
      <c r="O19" s="3">
        <v>1.0072998090000001E-3</v>
      </c>
      <c r="P19" s="3">
        <v>2.480238E-4</v>
      </c>
      <c r="Q19" s="3">
        <v>4.7235599999999999E-5</v>
      </c>
      <c r="R19" s="3">
        <v>3.905013000000001E-5</v>
      </c>
      <c r="S19" s="3">
        <v>3.8017625999999998E-5</v>
      </c>
      <c r="T19" s="3">
        <v>6.8286900000000005E-6</v>
      </c>
      <c r="U19" s="3">
        <v>4.2936779999999997E-5</v>
      </c>
      <c r="V19" s="3">
        <v>5.1748472999999994E-3</v>
      </c>
      <c r="W19" s="3">
        <v>2.3494799999999996E-4</v>
      </c>
      <c r="X19" s="3">
        <v>3.1885799999999999E-4</v>
      </c>
      <c r="Y19" s="3">
        <v>2.5173000000000001E-3</v>
      </c>
      <c r="Z19" s="3">
        <v>2.8529400000000001E-4</v>
      </c>
      <c r="AA19" s="3">
        <v>2.5173000000000003E-4</v>
      </c>
      <c r="AB19" s="3">
        <v>3.3731819999999997E-3</v>
      </c>
      <c r="AC19" s="3" t="s">
        <v>431</v>
      </c>
      <c r="AD19" s="3" t="s">
        <v>431</v>
      </c>
      <c r="AE19" s="50"/>
      <c r="AF19" s="22">
        <v>589.82999999999993</v>
      </c>
      <c r="AG19" s="22">
        <v>0</v>
      </c>
      <c r="AH19" s="22" t="s">
        <v>431</v>
      </c>
      <c r="AI19" s="22" t="s">
        <v>431</v>
      </c>
      <c r="AJ19" s="22" t="s">
        <v>431</v>
      </c>
      <c r="AK19" s="22" t="s">
        <v>432</v>
      </c>
      <c r="AL19" s="39" t="s">
        <v>49</v>
      </c>
    </row>
    <row r="20" spans="1:38" ht="26.25" customHeight="1" outlineLevel="1" thickBot="1" x14ac:dyDescent="0.25">
      <c r="A20" s="96" t="s">
        <v>53</v>
      </c>
      <c r="B20" s="96" t="s">
        <v>64</v>
      </c>
      <c r="C20" s="97" t="s">
        <v>65</v>
      </c>
      <c r="D20" s="59"/>
      <c r="E20" s="3">
        <v>4.304583E-2</v>
      </c>
      <c r="F20" s="3">
        <v>2.0977499999999998E-3</v>
      </c>
      <c r="G20" s="3">
        <v>3.9437700000000001E-3</v>
      </c>
      <c r="H20" s="3" t="s">
        <v>431</v>
      </c>
      <c r="I20" s="3">
        <v>1.6781999999999999E-3</v>
      </c>
      <c r="J20" s="3">
        <v>1.6781999999999999E-3</v>
      </c>
      <c r="K20" s="3">
        <v>1.6781999999999999E-3</v>
      </c>
      <c r="L20" s="3">
        <v>9.3979200000000006E-4</v>
      </c>
      <c r="M20" s="3">
        <v>5.53806E-3</v>
      </c>
      <c r="N20" s="3">
        <v>3.2960000382681598E-6</v>
      </c>
      <c r="O20" s="3">
        <v>5.0346000000000006E-4</v>
      </c>
      <c r="P20" s="3">
        <v>1.0069199999999998E-5</v>
      </c>
      <c r="Q20" s="3">
        <v>2.5172999999999996E-6</v>
      </c>
      <c r="R20" s="3">
        <v>1.6782000000000003E-5</v>
      </c>
      <c r="S20" s="3">
        <v>1.84602E-5</v>
      </c>
      <c r="T20" s="3">
        <v>6.7128000000000012E-7</v>
      </c>
      <c r="U20" s="3">
        <v>9.2300999999999999E-6</v>
      </c>
      <c r="V20" s="3">
        <v>2.4333899999999997E-3</v>
      </c>
      <c r="W20" s="3">
        <v>1.1747399999999998E-4</v>
      </c>
      <c r="X20" s="3">
        <v>1.5942899999999999E-4</v>
      </c>
      <c r="Y20" s="3">
        <v>1.25865E-3</v>
      </c>
      <c r="Z20" s="3">
        <v>1.42647E-4</v>
      </c>
      <c r="AA20" s="3">
        <v>1.2586500000000002E-4</v>
      </c>
      <c r="AB20" s="3">
        <v>1.6865909999999999E-3</v>
      </c>
      <c r="AC20" s="3" t="s">
        <v>431</v>
      </c>
      <c r="AD20" s="3" t="s">
        <v>431</v>
      </c>
      <c r="AE20" s="50"/>
      <c r="AF20" s="22">
        <v>83.91</v>
      </c>
      <c r="AG20" s="22">
        <v>0</v>
      </c>
      <c r="AH20" s="22" t="s">
        <v>431</v>
      </c>
      <c r="AI20" s="22" t="s">
        <v>431</v>
      </c>
      <c r="AJ20" s="22" t="s">
        <v>431</v>
      </c>
      <c r="AK20" s="22" t="s">
        <v>432</v>
      </c>
      <c r="AL20" s="39" t="s">
        <v>49</v>
      </c>
    </row>
    <row r="21" spans="1:38" ht="26.25" customHeight="1" outlineLevel="1" thickBot="1" x14ac:dyDescent="0.25">
      <c r="A21" s="96" t="s">
        <v>53</v>
      </c>
      <c r="B21" s="96" t="s">
        <v>66</v>
      </c>
      <c r="C21" s="97" t="s">
        <v>67</v>
      </c>
      <c r="D21" s="59"/>
      <c r="E21" s="3">
        <v>0.12913749000000002</v>
      </c>
      <c r="F21" s="3">
        <v>6.2932500000000002E-3</v>
      </c>
      <c r="G21" s="3">
        <v>1.1831310000000001E-2</v>
      </c>
      <c r="H21" s="3" t="s">
        <v>431</v>
      </c>
      <c r="I21" s="3">
        <v>5.0346000000000002E-3</v>
      </c>
      <c r="J21" s="3">
        <v>5.0346000000000002E-3</v>
      </c>
      <c r="K21" s="3">
        <v>5.0346000000000002E-3</v>
      </c>
      <c r="L21" s="3">
        <v>2.8193760000000006E-3</v>
      </c>
      <c r="M21" s="3">
        <v>1.6614179999999999E-2</v>
      </c>
      <c r="N21" s="3">
        <v>9.8880001148044833E-6</v>
      </c>
      <c r="O21" s="3">
        <v>1.51038E-3</v>
      </c>
      <c r="P21" s="3">
        <v>3.0207599999999999E-5</v>
      </c>
      <c r="Q21" s="3">
        <v>7.5518999999999996E-6</v>
      </c>
      <c r="R21" s="3">
        <v>5.0346000000000009E-5</v>
      </c>
      <c r="S21" s="3">
        <v>5.5380600000000003E-5</v>
      </c>
      <c r="T21" s="3">
        <v>2.0138400000000004E-6</v>
      </c>
      <c r="U21" s="3">
        <v>2.7690300000000002E-5</v>
      </c>
      <c r="V21" s="3">
        <v>7.3001700000000008E-3</v>
      </c>
      <c r="W21" s="3">
        <v>3.5242200000000002E-4</v>
      </c>
      <c r="X21" s="3">
        <v>4.7828699999999998E-4</v>
      </c>
      <c r="Y21" s="3">
        <v>3.7759500000000001E-3</v>
      </c>
      <c r="Z21" s="3">
        <v>4.2794100000000004E-4</v>
      </c>
      <c r="AA21" s="3">
        <v>3.7759500000000005E-4</v>
      </c>
      <c r="AB21" s="3">
        <v>5.059773E-3</v>
      </c>
      <c r="AC21" s="3" t="s">
        <v>431</v>
      </c>
      <c r="AD21" s="3" t="s">
        <v>431</v>
      </c>
      <c r="AE21" s="50"/>
      <c r="AF21" s="22">
        <v>251.73000000000002</v>
      </c>
      <c r="AG21" s="22">
        <v>0</v>
      </c>
      <c r="AH21" s="22" t="s">
        <v>431</v>
      </c>
      <c r="AI21" s="22" t="s">
        <v>431</v>
      </c>
      <c r="AJ21" s="22" t="s">
        <v>431</v>
      </c>
      <c r="AK21" s="22" t="s">
        <v>432</v>
      </c>
      <c r="AL21" s="39" t="s">
        <v>49</v>
      </c>
    </row>
    <row r="22" spans="1:38" ht="26.25"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thickBot="1" x14ac:dyDescent="0.25">
      <c r="A24" s="98" t="s">
        <v>53</v>
      </c>
      <c r="B24" s="96" t="s">
        <v>71</v>
      </c>
      <c r="C24" s="97" t="s">
        <v>72</v>
      </c>
      <c r="D24" s="59"/>
      <c r="E24" s="3">
        <v>0.13232415</v>
      </c>
      <c r="F24" s="3">
        <v>7.9289459999999992E-3</v>
      </c>
      <c r="G24" s="3">
        <v>2.840931E-2</v>
      </c>
      <c r="H24" s="3">
        <v>0</v>
      </c>
      <c r="I24" s="3">
        <v>5.2832699999999996E-3</v>
      </c>
      <c r="J24" s="3">
        <v>7.18974E-3</v>
      </c>
      <c r="K24" s="3">
        <v>7.3186799999999993E-3</v>
      </c>
      <c r="L24" s="3">
        <v>2.8352908800000002E-3</v>
      </c>
      <c r="M24" s="3">
        <v>3.37632E-2</v>
      </c>
      <c r="N24" s="3">
        <v>2.5855800011480447E-4</v>
      </c>
      <c r="O24" s="3">
        <v>1.5435360000000001E-3</v>
      </c>
      <c r="P24" s="3">
        <v>1.7572559999999999E-4</v>
      </c>
      <c r="Q24" s="3">
        <v>8.123189999999999E-5</v>
      </c>
      <c r="R24" s="3">
        <v>2.9901600000000004E-4</v>
      </c>
      <c r="S24" s="3">
        <v>3.7773059999999999E-4</v>
      </c>
      <c r="T24" s="3">
        <v>2.4147383999999997E-4</v>
      </c>
      <c r="U24" s="3">
        <v>6.0846300000000001E-5</v>
      </c>
      <c r="V24" s="3">
        <v>1.0984169999999998E-2</v>
      </c>
      <c r="W24" s="3">
        <v>4.0916820000000001E-3</v>
      </c>
      <c r="X24" s="3">
        <v>4.7912511E-4</v>
      </c>
      <c r="Y24" s="3">
        <v>3.777034938E-3</v>
      </c>
      <c r="Z24" s="3">
        <v>4.2837755400000003E-4</v>
      </c>
      <c r="AA24" s="3">
        <v>3.7793577000000005E-4</v>
      </c>
      <c r="AB24" s="3">
        <v>5.0624733719999999E-3</v>
      </c>
      <c r="AC24" s="3">
        <v>1.14204E-5</v>
      </c>
      <c r="AD24" s="3">
        <v>3.1314000000000002E-6</v>
      </c>
      <c r="AE24" s="50"/>
      <c r="AF24" s="22">
        <v>251.73</v>
      </c>
      <c r="AG24" s="22">
        <v>18.420000000000002</v>
      </c>
      <c r="AH24" s="22" t="s">
        <v>431</v>
      </c>
      <c r="AI24" s="22" t="s">
        <v>431</v>
      </c>
      <c r="AJ24" s="22" t="s">
        <v>431</v>
      </c>
      <c r="AK24" s="22" t="s">
        <v>432</v>
      </c>
      <c r="AL24" s="39" t="s">
        <v>49</v>
      </c>
    </row>
    <row r="25" spans="1:38" ht="26.25" customHeight="1" thickBot="1" x14ac:dyDescent="0.25">
      <c r="A25" s="118" t="s">
        <v>73</v>
      </c>
      <c r="B25" s="118" t="s">
        <v>74</v>
      </c>
      <c r="C25" s="119" t="s">
        <v>75</v>
      </c>
      <c r="D25" s="59"/>
      <c r="E25" s="3">
        <v>9.0810299999999997E-2</v>
      </c>
      <c r="F25" s="3">
        <v>5.4705000000000005E-3</v>
      </c>
      <c r="G25" s="3">
        <v>8.7527999999999998E-3</v>
      </c>
      <c r="H25" s="3" t="s">
        <v>433</v>
      </c>
      <c r="I25" s="3">
        <v>7.6586999999999998E-4</v>
      </c>
      <c r="J25" s="3">
        <v>7.6586999999999998E-4</v>
      </c>
      <c r="K25" s="3">
        <v>7.6586999999999998E-4</v>
      </c>
      <c r="L25" s="3" t="s">
        <v>433</v>
      </c>
      <c r="M25" s="3">
        <v>0.12910380000000002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396.79724700000003</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0.62079583780329217</v>
      </c>
      <c r="F27" s="3">
        <v>0.46124271281500689</v>
      </c>
      <c r="G27" s="3" t="s">
        <v>433</v>
      </c>
      <c r="H27" s="3">
        <v>5.0545163112287628E-2</v>
      </c>
      <c r="I27" s="3">
        <v>2.139015889394533E-2</v>
      </c>
      <c r="J27" s="3">
        <v>2.139015889394533E-2</v>
      </c>
      <c r="K27" s="3">
        <v>2.139015889394533E-2</v>
      </c>
      <c r="L27" s="3" t="s">
        <v>433</v>
      </c>
      <c r="M27" s="3">
        <v>3.8414960783013905</v>
      </c>
      <c r="N27" s="3">
        <v>2.4003001723093523E-3</v>
      </c>
      <c r="O27" s="3" t="s">
        <v>433</v>
      </c>
      <c r="P27" s="3" t="s">
        <v>433</v>
      </c>
      <c r="Q27" s="3" t="s">
        <v>433</v>
      </c>
      <c r="R27" s="3" t="s">
        <v>433</v>
      </c>
      <c r="S27" s="3" t="s">
        <v>433</v>
      </c>
      <c r="T27" s="3" t="s">
        <v>433</v>
      </c>
      <c r="U27" s="3" t="s">
        <v>433</v>
      </c>
      <c r="V27" s="3" t="s">
        <v>433</v>
      </c>
      <c r="W27" s="3" t="s">
        <v>433</v>
      </c>
      <c r="X27" s="3">
        <v>6.2698141035098191E-4</v>
      </c>
      <c r="Y27" s="3">
        <v>7.519715874854103E-4</v>
      </c>
      <c r="Z27" s="3">
        <v>3.8444622172668919E-4</v>
      </c>
      <c r="AA27" s="3">
        <v>7.752388593476469E-4</v>
      </c>
      <c r="AB27" s="3">
        <v>2.5386380789107284E-3</v>
      </c>
      <c r="AC27" s="3" t="s">
        <v>433</v>
      </c>
      <c r="AD27" s="3" t="s">
        <v>433</v>
      </c>
      <c r="AE27" s="50"/>
      <c r="AF27" s="22">
        <v>2752.2690930131016</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6.0035981214995614E-2</v>
      </c>
      <c r="F28" s="3">
        <v>2.0035975264050175E-2</v>
      </c>
      <c r="G28" s="3" t="s">
        <v>433</v>
      </c>
      <c r="H28" s="3">
        <v>8.1555350167625881E-4</v>
      </c>
      <c r="I28" s="3">
        <v>4.7313604627750366E-3</v>
      </c>
      <c r="J28" s="3">
        <v>4.7313604627750366E-3</v>
      </c>
      <c r="K28" s="3">
        <v>4.7313604627750366E-3</v>
      </c>
      <c r="L28" s="3" t="s">
        <v>433</v>
      </c>
      <c r="M28" s="3">
        <v>0.18226343915159704</v>
      </c>
      <c r="N28" s="3">
        <v>1.9567000461257484E-4</v>
      </c>
      <c r="O28" s="3" t="s">
        <v>433</v>
      </c>
      <c r="P28" s="3" t="s">
        <v>433</v>
      </c>
      <c r="Q28" s="3" t="s">
        <v>433</v>
      </c>
      <c r="R28" s="3" t="s">
        <v>433</v>
      </c>
      <c r="S28" s="3" t="s">
        <v>433</v>
      </c>
      <c r="T28" s="3" t="s">
        <v>433</v>
      </c>
      <c r="U28" s="3" t="s">
        <v>433</v>
      </c>
      <c r="V28" s="3" t="s">
        <v>433</v>
      </c>
      <c r="W28" s="3" t="s">
        <v>433</v>
      </c>
      <c r="X28" s="3">
        <v>5.3357650818606287E-5</v>
      </c>
      <c r="Y28" s="3">
        <v>5.7824543240072128E-5</v>
      </c>
      <c r="Z28" s="3">
        <v>3.0099552054164509E-5</v>
      </c>
      <c r="AA28" s="3">
        <v>5.6182298415438368E-5</v>
      </c>
      <c r="AB28" s="3">
        <v>1.974640445282813E-4</v>
      </c>
      <c r="AC28" s="3" t="s">
        <v>433</v>
      </c>
      <c r="AD28" s="3" t="s">
        <v>433</v>
      </c>
      <c r="AE28" s="50"/>
      <c r="AF28" s="22">
        <v>179.00561787270559</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4.9867215778264686</v>
      </c>
      <c r="F29" s="3">
        <v>0.57390135824588984</v>
      </c>
      <c r="G29" s="3" t="s">
        <v>433</v>
      </c>
      <c r="H29" s="3">
        <v>4.2632694163058683E-3</v>
      </c>
      <c r="I29" s="3">
        <v>0.13392781959810734</v>
      </c>
      <c r="J29" s="3">
        <v>0.13392781959810734</v>
      </c>
      <c r="K29" s="3">
        <v>0.13392781959810734</v>
      </c>
      <c r="L29" s="3" t="s">
        <v>433</v>
      </c>
      <c r="M29" s="3">
        <v>3.1829842712052163</v>
      </c>
      <c r="N29" s="3">
        <v>7.7485877701281057E-3</v>
      </c>
      <c r="O29" s="3" t="s">
        <v>433</v>
      </c>
      <c r="P29" s="3" t="s">
        <v>433</v>
      </c>
      <c r="Q29" s="3" t="s">
        <v>433</v>
      </c>
      <c r="R29" s="3" t="s">
        <v>433</v>
      </c>
      <c r="S29" s="3" t="s">
        <v>433</v>
      </c>
      <c r="T29" s="3" t="s">
        <v>433</v>
      </c>
      <c r="U29" s="3" t="s">
        <v>433</v>
      </c>
      <c r="V29" s="3" t="s">
        <v>433</v>
      </c>
      <c r="W29" s="3" t="s">
        <v>433</v>
      </c>
      <c r="X29" s="3">
        <v>7.3892160416399501E-4</v>
      </c>
      <c r="Y29" s="3">
        <v>4.4946937506953472E-3</v>
      </c>
      <c r="Z29" s="3">
        <v>5.0117168758672852E-3</v>
      </c>
      <c r="AA29" s="3">
        <v>1.1586529331922715E-3</v>
      </c>
      <c r="AB29" s="3">
        <v>1.1403985163918899E-2</v>
      </c>
      <c r="AC29" s="3" t="s">
        <v>433</v>
      </c>
      <c r="AD29" s="3" t="s">
        <v>433</v>
      </c>
      <c r="AE29" s="50"/>
      <c r="AF29" s="22">
        <v>6555.2734363554346</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2.5034918662965228E-3</v>
      </c>
      <c r="F30" s="3">
        <v>4.9541992655325773E-2</v>
      </c>
      <c r="G30" s="3" t="s">
        <v>433</v>
      </c>
      <c r="H30" s="3">
        <v>2.2244882546911876E-5</v>
      </c>
      <c r="I30" s="3">
        <v>8.2947019666451064E-4</v>
      </c>
      <c r="J30" s="3">
        <v>8.2947019666451064E-4</v>
      </c>
      <c r="K30" s="3">
        <v>8.2947019666451064E-4</v>
      </c>
      <c r="L30" s="3" t="s">
        <v>433</v>
      </c>
      <c r="M30" s="3">
        <v>0.18764878039996677</v>
      </c>
      <c r="N30" s="3">
        <v>1.244205294996766E-5</v>
      </c>
      <c r="O30" s="3" t="s">
        <v>433</v>
      </c>
      <c r="P30" s="3" t="s">
        <v>433</v>
      </c>
      <c r="Q30" s="3" t="s">
        <v>433</v>
      </c>
      <c r="R30" s="3" t="s">
        <v>433</v>
      </c>
      <c r="S30" s="3" t="s">
        <v>433</v>
      </c>
      <c r="T30" s="3" t="s">
        <v>433</v>
      </c>
      <c r="U30" s="3" t="s">
        <v>433</v>
      </c>
      <c r="V30" s="3" t="s">
        <v>433</v>
      </c>
      <c r="W30" s="3" t="s">
        <v>433</v>
      </c>
      <c r="X30" s="3">
        <v>3.1670680236281311E-6</v>
      </c>
      <c r="Y30" s="3">
        <v>3.5440999312029088E-6</v>
      </c>
      <c r="Z30" s="3">
        <v>2.5638169715084876E-6</v>
      </c>
      <c r="AA30" s="3">
        <v>3.8457254572627316E-6</v>
      </c>
      <c r="AB30" s="3">
        <v>1.3120710383602259E-5</v>
      </c>
      <c r="AC30" s="3" t="s">
        <v>433</v>
      </c>
      <c r="AD30" s="3" t="s">
        <v>433</v>
      </c>
      <c r="AE30" s="50"/>
      <c r="AF30" s="22">
        <v>16.811852758759333</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v>0.19878385158547826</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v>0.19715885389999999</v>
      </c>
      <c r="J32" s="3">
        <v>4.6096448700000001E-2</v>
      </c>
      <c r="K32" s="3">
        <v>6.0740139850000006E-2</v>
      </c>
      <c r="L32" s="3">
        <v>1.971588539E-2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1637.2835</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v>1.5118823350000001E-2</v>
      </c>
      <c r="J33" s="3">
        <v>1.891986075E-2</v>
      </c>
      <c r="K33" s="3">
        <v>2.7303695249999999E-2</v>
      </c>
      <c r="L33" s="3">
        <v>1.5118823350000002E-3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customHeight="1" outlineLevel="1" thickBot="1" x14ac:dyDescent="0.25">
      <c r="A34" s="118" t="s">
        <v>70</v>
      </c>
      <c r="B34" s="118" t="s">
        <v>93</v>
      </c>
      <c r="C34" s="119" t="s">
        <v>94</v>
      </c>
      <c r="D34" s="59"/>
      <c r="E34" s="3">
        <v>5.2400000000000002E-2</v>
      </c>
      <c r="F34" s="3">
        <v>4.6499999999999996E-3</v>
      </c>
      <c r="G34" s="3" t="s">
        <v>434</v>
      </c>
      <c r="H34" s="3">
        <v>6.9999999999999999E-6</v>
      </c>
      <c r="I34" s="3">
        <v>1.3699999999999999E-3</v>
      </c>
      <c r="J34" s="3">
        <v>1.4400000000000001E-3</v>
      </c>
      <c r="K34" s="3">
        <v>1.5200000000000001E-3</v>
      </c>
      <c r="L34" s="3" t="s">
        <v>433</v>
      </c>
      <c r="M34" s="3">
        <v>1.0699999999999999E-2</v>
      </c>
      <c r="N34" s="3" t="s">
        <v>433</v>
      </c>
      <c r="O34" s="3">
        <v>1.0000000000000001E-11</v>
      </c>
      <c r="P34" s="3" t="s">
        <v>433</v>
      </c>
      <c r="Q34" s="3" t="s">
        <v>433</v>
      </c>
      <c r="R34" s="3">
        <v>5.0000000000000002E-11</v>
      </c>
      <c r="S34" s="3">
        <v>1.6999999999999999E-9</v>
      </c>
      <c r="T34" s="3">
        <v>7.0000000000000004E-11</v>
      </c>
      <c r="U34" s="3">
        <v>1.0000000000000001E-11</v>
      </c>
      <c r="V34" s="3">
        <v>1.0000000000000001E-9</v>
      </c>
      <c r="W34" s="3" t="s">
        <v>433</v>
      </c>
      <c r="X34" s="3">
        <v>3E-11</v>
      </c>
      <c r="Y34" s="3">
        <v>5.0000000000000002E-11</v>
      </c>
      <c r="Z34" s="3" t="s">
        <v>433</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2.2306620000000003E-2</v>
      </c>
      <c r="F39" s="3">
        <v>3.5149871999999999E-2</v>
      </c>
      <c r="G39" s="3">
        <v>0.10917860000000001</v>
      </c>
      <c r="H39" s="3">
        <v>2.9229999999999998E-3</v>
      </c>
      <c r="I39" s="3">
        <v>2.6565520000000002E-2</v>
      </c>
      <c r="J39" s="3">
        <v>2.7962980000000002E-2</v>
      </c>
      <c r="K39" s="3">
        <v>2.9418560000000003E-2</v>
      </c>
      <c r="L39" s="3">
        <v>4.4304332800000007E-3</v>
      </c>
      <c r="M39" s="3">
        <v>0.16507314000000001</v>
      </c>
      <c r="N39" s="3">
        <v>1.9410960000000005E-2</v>
      </c>
      <c r="O39" s="3">
        <v>1.2590919999999999E-3</v>
      </c>
      <c r="P39" s="3">
        <v>1.0628660000000002E-3</v>
      </c>
      <c r="Q39" s="3">
        <v>5.3077000000000007E-4</v>
      </c>
      <c r="R39" s="3">
        <v>3.5576900000000005E-3</v>
      </c>
      <c r="S39" s="3">
        <v>2.7304500000000006E-3</v>
      </c>
      <c r="T39" s="3">
        <v>1.8342200000000001E-3</v>
      </c>
      <c r="U39" s="3">
        <v>2.7159200000000002E-4</v>
      </c>
      <c r="V39" s="3">
        <v>6.6236000000000003E-2</v>
      </c>
      <c r="W39" s="3">
        <v>2.6182720000000007E-2</v>
      </c>
      <c r="X39" s="3">
        <v>7.9000586677000005E-4</v>
      </c>
      <c r="Y39" s="3">
        <v>1.2640075945659999E-3</v>
      </c>
      <c r="Z39" s="3">
        <v>3.9500305587799998E-4</v>
      </c>
      <c r="AA39" s="3">
        <v>3.1600238538999998E-4</v>
      </c>
      <c r="AB39" s="3">
        <v>2.7650189026039995E-3</v>
      </c>
      <c r="AC39" s="3">
        <v>4.7494280000000001E-4</v>
      </c>
      <c r="AD39" s="3">
        <v>2.6659800000000005E-5</v>
      </c>
      <c r="AE39" s="50"/>
      <c r="AF39" s="22">
        <v>0</v>
      </c>
      <c r="AG39" s="22">
        <v>128.94000000000003</v>
      </c>
      <c r="AH39" s="22" t="s">
        <v>431</v>
      </c>
      <c r="AI39" s="22">
        <v>79</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3.9833250000000008E-2</v>
      </c>
      <c r="F41" s="3">
        <v>2.0190462</v>
      </c>
      <c r="G41" s="3">
        <v>0.26669200000000004</v>
      </c>
      <c r="H41" s="3">
        <v>0.24649399999999999</v>
      </c>
      <c r="I41" s="3">
        <v>1.090787</v>
      </c>
      <c r="J41" s="3">
        <v>1.1128452500000001</v>
      </c>
      <c r="K41" s="3">
        <v>1.1610910000000001</v>
      </c>
      <c r="L41" s="3">
        <v>0.30004908800000002</v>
      </c>
      <c r="M41" s="3">
        <v>4.0117027500000004</v>
      </c>
      <c r="N41" s="3">
        <v>0.21072750000000001</v>
      </c>
      <c r="O41" s="3">
        <v>8.7020449999999999E-2</v>
      </c>
      <c r="P41" s="3">
        <v>5.5496950000000003E-3</v>
      </c>
      <c r="Q41" s="3">
        <v>2.1867800000000001E-3</v>
      </c>
      <c r="R41" s="3">
        <v>0.156334375</v>
      </c>
      <c r="S41" s="3">
        <v>4.4001375000000002E-2</v>
      </c>
      <c r="T41" s="3">
        <v>1.6317250000000002E-2</v>
      </c>
      <c r="U41" s="3">
        <v>3.7454500000000004E-3</v>
      </c>
      <c r="V41" s="3">
        <v>3.4569940000000003</v>
      </c>
      <c r="W41" s="3">
        <v>4.7406950000000003E-2</v>
      </c>
      <c r="X41" s="3">
        <v>6.6620010476375002E-2</v>
      </c>
      <c r="Y41" s="3">
        <v>0.10659201356172501</v>
      </c>
      <c r="Z41" s="3">
        <v>3.3310005456925001E-2</v>
      </c>
      <c r="AA41" s="3">
        <v>2.6648004259625001E-2</v>
      </c>
      <c r="AB41" s="3">
        <v>0.23317003375465001</v>
      </c>
      <c r="AC41" s="3">
        <v>3.3452755000000001E-2</v>
      </c>
      <c r="AD41" s="3">
        <v>4.3886249999999999E-4</v>
      </c>
      <c r="AE41" s="50"/>
      <c r="AF41" s="22">
        <v>0</v>
      </c>
      <c r="AG41" s="22">
        <v>230.25000000000003</v>
      </c>
      <c r="AH41" s="22" t="s">
        <v>431</v>
      </c>
      <c r="AI41" s="22">
        <v>6662</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1.3069259999999999E-2</v>
      </c>
      <c r="F43" s="3">
        <v>8.5419999999999995E-4</v>
      </c>
      <c r="G43" s="3">
        <v>4.0147400000000001E-3</v>
      </c>
      <c r="H43" s="3" t="s">
        <v>431</v>
      </c>
      <c r="I43" s="3">
        <v>7.6878000000000005E-4</v>
      </c>
      <c r="J43" s="3">
        <v>8.9691E-4</v>
      </c>
      <c r="K43" s="3">
        <v>8.9691E-4</v>
      </c>
      <c r="L43" s="3">
        <v>4.3051680000000009E-4</v>
      </c>
      <c r="M43" s="3">
        <v>3.9720299999999997E-3</v>
      </c>
      <c r="N43" s="3">
        <v>3.4441344000000007E-12</v>
      </c>
      <c r="O43" s="3">
        <v>6.4064999999999999E-3</v>
      </c>
      <c r="P43" s="3">
        <v>4.2710000000000003E-6</v>
      </c>
      <c r="Q43" s="3">
        <v>2.1355000000000001E-5</v>
      </c>
      <c r="R43" s="3">
        <v>4.2709999999999997E-4</v>
      </c>
      <c r="S43" s="3">
        <v>1.2813000000000001E-4</v>
      </c>
      <c r="T43" s="3">
        <v>5.3387499999999997E-3</v>
      </c>
      <c r="U43" s="3">
        <v>4.2710000000000003E-6</v>
      </c>
      <c r="V43" s="3">
        <v>7.6878000000000005E-4</v>
      </c>
      <c r="W43" s="3">
        <v>8.1149000000000005E-5</v>
      </c>
      <c r="X43" s="3">
        <v>6.4064999999999996E-7</v>
      </c>
      <c r="Y43" s="3">
        <v>7.2606999999999996E-8</v>
      </c>
      <c r="Z43" s="3">
        <v>6.4064999999999998E-8</v>
      </c>
      <c r="AA43" s="3">
        <v>9.3962000000000011E-9</v>
      </c>
      <c r="AB43" s="3">
        <v>7.8671820000000008E-7</v>
      </c>
      <c r="AC43" s="3">
        <v>5.5523000000000004E-9</v>
      </c>
      <c r="AD43" s="3">
        <v>2.5625999999999999E-7</v>
      </c>
      <c r="AE43" s="50"/>
      <c r="AF43" s="22">
        <v>42.71</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9.689999999999999E-3</v>
      </c>
      <c r="J48" s="3">
        <v>8.1395999999999996E-2</v>
      </c>
      <c r="K48" s="3">
        <v>0.172482</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1.9379999999999999</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0.20591315423523432</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10.056618</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5.8730000000000002E-4</v>
      </c>
      <c r="J58" s="3">
        <v>2.9365000000000003E-3</v>
      </c>
      <c r="K58" s="3">
        <v>7.5510000000000004E-3</v>
      </c>
      <c r="L58" s="3">
        <v>2.70158E-4</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0.83899999999999997</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2.0209150391352904E-3</v>
      </c>
      <c r="J60" s="3">
        <v>2.0209150391352904E-2</v>
      </c>
      <c r="K60" s="3">
        <v>4.1226666798359922E-2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404.18300782705808</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2.220512E-3</v>
      </c>
      <c r="G72" s="3">
        <v>2.89632E-3</v>
      </c>
      <c r="H72" s="3" t="s">
        <v>432</v>
      </c>
      <c r="I72" s="3">
        <v>1.0137119999999999E-3</v>
      </c>
      <c r="J72" s="3">
        <v>1.158528E-3</v>
      </c>
      <c r="K72" s="3">
        <v>1.44816E-3</v>
      </c>
      <c r="L72" s="3">
        <v>3.6493631999999997E-4</v>
      </c>
      <c r="M72" s="3">
        <v>8.2062399999999994E-2</v>
      </c>
      <c r="N72" s="3">
        <v>0.12550719999999999</v>
      </c>
      <c r="O72" s="3">
        <v>9.6543999999999987E-3</v>
      </c>
      <c r="P72" s="3">
        <v>2.4135999999999997E-3</v>
      </c>
      <c r="Q72" s="3">
        <v>7.2407999999999988E-4</v>
      </c>
      <c r="R72" s="3">
        <v>4.8271999999999994E-3</v>
      </c>
      <c r="S72" s="3">
        <v>9.6544000000000003E-4</v>
      </c>
      <c r="T72" s="3">
        <v>3.3790399999999998E-2</v>
      </c>
      <c r="U72" s="3" t="s">
        <v>432</v>
      </c>
      <c r="V72" s="3">
        <v>0.17377919999999999</v>
      </c>
      <c r="W72" s="3">
        <v>0.144816</v>
      </c>
      <c r="X72" s="3" t="s">
        <v>432</v>
      </c>
      <c r="Y72" s="3" t="s">
        <v>432</v>
      </c>
      <c r="Z72" s="3" t="s">
        <v>432</v>
      </c>
      <c r="AA72" s="3" t="s">
        <v>432</v>
      </c>
      <c r="AB72" s="3">
        <v>2.3170559999999995E-5</v>
      </c>
      <c r="AC72" s="3" t="s">
        <v>432</v>
      </c>
      <c r="AD72" s="3">
        <v>1.2068E-4</v>
      </c>
      <c r="AE72" s="50"/>
      <c r="AF72" s="22">
        <v>0</v>
      </c>
      <c r="AG72" s="22">
        <v>0</v>
      </c>
      <c r="AH72" s="22">
        <v>0</v>
      </c>
      <c r="AI72" s="22">
        <v>0</v>
      </c>
      <c r="AJ72" s="22">
        <v>0</v>
      </c>
      <c r="AK72" s="22">
        <v>48.271999999999998</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8.2560000000000008E-2</v>
      </c>
      <c r="F74" s="3" t="s">
        <v>433</v>
      </c>
      <c r="G74" s="3">
        <v>0.4128</v>
      </c>
      <c r="H74" s="3" t="s">
        <v>433</v>
      </c>
      <c r="I74" s="3">
        <v>3.3024000000000005E-2</v>
      </c>
      <c r="J74" s="3">
        <v>4.1280000000000004E-2</v>
      </c>
      <c r="K74" s="3">
        <v>4.9536000000000004E-2</v>
      </c>
      <c r="L74" s="3">
        <v>7.5955200000000004E-4</v>
      </c>
      <c r="M74" s="3">
        <v>9.9072000000000013</v>
      </c>
      <c r="N74" s="3" t="s">
        <v>433</v>
      </c>
      <c r="O74" s="3" t="s">
        <v>433</v>
      </c>
      <c r="P74" s="3" t="s">
        <v>433</v>
      </c>
      <c r="Q74" s="3" t="s">
        <v>433</v>
      </c>
      <c r="R74" s="3" t="s">
        <v>433</v>
      </c>
      <c r="S74" s="3" t="s">
        <v>433</v>
      </c>
      <c r="T74" s="3" t="s">
        <v>433</v>
      </c>
      <c r="U74" s="3" t="s">
        <v>433</v>
      </c>
      <c r="V74" s="3" t="s">
        <v>433</v>
      </c>
      <c r="W74" s="3" t="s">
        <v>433</v>
      </c>
      <c r="X74" s="3">
        <v>1.329216E-4</v>
      </c>
      <c r="Y74" s="3">
        <v>1.6512E-3</v>
      </c>
      <c r="Z74" s="3">
        <v>1.6512E-3</v>
      </c>
      <c r="AA74" s="3">
        <v>8.2560000000000001E-4</v>
      </c>
      <c r="AB74" s="3">
        <v>4.2609216000000002E-3</v>
      </c>
      <c r="AC74" s="3" t="s">
        <v>433</v>
      </c>
      <c r="AD74" s="3" t="s">
        <v>432</v>
      </c>
      <c r="AE74" s="50"/>
      <c r="AF74" s="22">
        <v>0</v>
      </c>
      <c r="AG74" s="22">
        <v>0</v>
      </c>
      <c r="AH74" s="22">
        <v>0</v>
      </c>
      <c r="AI74" s="22">
        <v>0</v>
      </c>
      <c r="AJ74" s="22">
        <v>0</v>
      </c>
      <c r="AK74" s="22">
        <v>82.56</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0.74382000000000004</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0.61985000000000001</v>
      </c>
      <c r="AL82" s="39" t="s">
        <v>219</v>
      </c>
    </row>
    <row r="83" spans="1:38" ht="26.25" hidden="1" customHeight="1" outlineLevel="1" thickBot="1" x14ac:dyDescent="0.25">
      <c r="A83" s="112" t="s">
        <v>53</v>
      </c>
      <c r="B83" s="116" t="s">
        <v>211</v>
      </c>
      <c r="C83" s="115" t="s">
        <v>212</v>
      </c>
      <c r="D83" s="59"/>
      <c r="E83" s="3" t="s">
        <v>432</v>
      </c>
      <c r="F83" s="3">
        <v>4.6016160000000002E-3</v>
      </c>
      <c r="G83" s="3" t="s">
        <v>432</v>
      </c>
      <c r="H83" s="3" t="s">
        <v>432</v>
      </c>
      <c r="I83" s="3">
        <v>2.8760099999999997E-2</v>
      </c>
      <c r="J83" s="3">
        <v>0.57520199999999999</v>
      </c>
      <c r="K83" s="3">
        <v>4.3140149999999995</v>
      </c>
      <c r="L83" s="3">
        <v>1.6393256999999999E-3</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287.601</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4.3949800000000004E-2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0.219749</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0.15012220000000001</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75.06110000000001</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3.1079516582761129E-2</v>
      </c>
      <c r="F99" s="3">
        <v>0.54942194626862673</v>
      </c>
      <c r="G99" s="3" t="s">
        <v>432</v>
      </c>
      <c r="H99" s="3">
        <v>1.2603863710847336</v>
      </c>
      <c r="I99" s="3">
        <v>4.3014269435719503E-2</v>
      </c>
      <c r="J99" s="3">
        <v>4.3014269435719503E-2</v>
      </c>
      <c r="K99" s="3">
        <v>9.4221733049671283E-2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68.276618151935722</v>
      </c>
      <c r="AL99" s="39" t="s">
        <v>245</v>
      </c>
    </row>
    <row r="100" spans="1:38" ht="26.25" hidden="1" customHeight="1" outlineLevel="1" thickBot="1" x14ac:dyDescent="0.25">
      <c r="A100" s="107" t="s">
        <v>243</v>
      </c>
      <c r="B100" s="107" t="s">
        <v>246</v>
      </c>
      <c r="C100" s="108" t="s">
        <v>408</v>
      </c>
      <c r="D100" s="63"/>
      <c r="E100" s="3">
        <v>3.637990574835645E-3</v>
      </c>
      <c r="F100" s="3">
        <v>9.972634741672752E-2</v>
      </c>
      <c r="G100" s="3" t="s">
        <v>432</v>
      </c>
      <c r="H100" s="3">
        <v>0.182176392560263</v>
      </c>
      <c r="I100" s="3">
        <v>7.4753230989773566E-3</v>
      </c>
      <c r="J100" s="3">
        <v>7.4753230989773566E-3</v>
      </c>
      <c r="K100" s="3">
        <v>1.6334965290357925E-2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27.686381848064279</v>
      </c>
      <c r="AL100" s="39" t="s">
        <v>245</v>
      </c>
    </row>
    <row r="101" spans="1:38" ht="26.25" hidden="1" customHeight="1" outlineLevel="1" thickBot="1" x14ac:dyDescent="0.25">
      <c r="A101" s="107" t="s">
        <v>243</v>
      </c>
      <c r="B101" s="107" t="s">
        <v>247</v>
      </c>
      <c r="C101" s="108" t="s">
        <v>248</v>
      </c>
      <c r="D101" s="63"/>
      <c r="E101" s="3">
        <v>2.37798E-3</v>
      </c>
      <c r="F101" s="3">
        <v>3.3489885000000004E-2</v>
      </c>
      <c r="G101" s="3" t="s">
        <v>432</v>
      </c>
      <c r="H101" s="3">
        <v>7.9266000000000003E-2</v>
      </c>
      <c r="I101" s="3">
        <v>1.1889899999999998E-2</v>
      </c>
      <c r="J101" s="3">
        <v>1.1889899999999998E-2</v>
      </c>
      <c r="K101" s="3">
        <v>2.77431E-2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198.16499999999999</v>
      </c>
      <c r="AL101" s="39" t="s">
        <v>245</v>
      </c>
    </row>
    <row r="102" spans="1:38" ht="26.25" hidden="1" customHeight="1" outlineLevel="1" thickBot="1" x14ac:dyDescent="0.25">
      <c r="A102" s="107" t="s">
        <v>243</v>
      </c>
      <c r="B102" s="107" t="s">
        <v>249</v>
      </c>
      <c r="C102" s="108" t="s">
        <v>386</v>
      </c>
      <c r="D102" s="63"/>
      <c r="E102" s="3">
        <v>4.8625989999999987E-3</v>
      </c>
      <c r="F102" s="3">
        <v>1.8039478000000001E-2</v>
      </c>
      <c r="G102" s="3" t="s">
        <v>432</v>
      </c>
      <c r="H102" s="3">
        <v>0.1283599</v>
      </c>
      <c r="I102" s="3">
        <v>1.87743E-3</v>
      </c>
      <c r="J102" s="3">
        <v>1.87743E-3</v>
      </c>
      <c r="K102" s="3">
        <v>7.3401199999999995E-3</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11.205</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1.7312399999999998E-4</v>
      </c>
      <c r="F104" s="3">
        <v>7.8194340000000001E-3</v>
      </c>
      <c r="G104" s="3" t="s">
        <v>432</v>
      </c>
      <c r="H104" s="3">
        <v>5.7707999999999995E-3</v>
      </c>
      <c r="I104" s="3">
        <v>8.6562E-4</v>
      </c>
      <c r="J104" s="3">
        <v>8.6562E-4</v>
      </c>
      <c r="K104" s="3">
        <v>2.0197800000000001E-3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14.427</v>
      </c>
      <c r="AL104" s="39" t="s">
        <v>245</v>
      </c>
    </row>
    <row r="105" spans="1:38" ht="26.25" hidden="1" customHeight="1" outlineLevel="1" thickBot="1" x14ac:dyDescent="0.25">
      <c r="A105" s="107" t="s">
        <v>243</v>
      </c>
      <c r="B105" s="107" t="s">
        <v>254</v>
      </c>
      <c r="C105" s="108" t="s">
        <v>255</v>
      </c>
      <c r="D105" s="63"/>
      <c r="E105" s="3">
        <v>1.207E-3</v>
      </c>
      <c r="F105" s="3">
        <v>2.06397E-2</v>
      </c>
      <c r="G105" s="3" t="s">
        <v>432</v>
      </c>
      <c r="H105" s="3">
        <v>3.3796E-2</v>
      </c>
      <c r="I105" s="3">
        <v>1.0621599999999999E-3</v>
      </c>
      <c r="J105" s="3">
        <v>1.0621599999999999E-3</v>
      </c>
      <c r="K105" s="3">
        <v>2.31744E-3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4.8280000000000003</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5.1975572157278143E-3</v>
      </c>
      <c r="F107" s="3">
        <v>6.125692432822067E-2</v>
      </c>
      <c r="G107" s="3" t="s">
        <v>432</v>
      </c>
      <c r="H107" s="3">
        <v>5.9400653894032165E-2</v>
      </c>
      <c r="I107" s="3">
        <v>1.4850163473508041E-2</v>
      </c>
      <c r="J107" s="3">
        <v>1.4850163473508041E-2</v>
      </c>
      <c r="K107" s="3">
        <v>7.0538276499163194E-2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371.25408683770104</v>
      </c>
      <c r="AL107" s="39" t="s">
        <v>245</v>
      </c>
    </row>
    <row r="108" spans="1:38" ht="26.25" hidden="1" customHeight="1" outlineLevel="1" thickBot="1" x14ac:dyDescent="0.25">
      <c r="A108" s="107" t="s">
        <v>243</v>
      </c>
      <c r="B108" s="107" t="s">
        <v>259</v>
      </c>
      <c r="C108" s="108" t="s">
        <v>380</v>
      </c>
      <c r="D108" s="63"/>
      <c r="E108" s="3">
        <v>3.5669904884177758E-3</v>
      </c>
      <c r="F108" s="3">
        <v>1.4267961953671103E-2</v>
      </c>
      <c r="G108" s="3" t="s">
        <v>432</v>
      </c>
      <c r="H108" s="3">
        <v>1.717439864793744E-2</v>
      </c>
      <c r="I108" s="3">
        <v>2.6422151766057598E-3</v>
      </c>
      <c r="J108" s="3">
        <v>2.6422151766057598E-3</v>
      </c>
      <c r="K108" s="3">
        <v>5.2844303532115196E-3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132.11075883028798</v>
      </c>
      <c r="AL108" s="39" t="s">
        <v>245</v>
      </c>
    </row>
    <row r="109" spans="1:38" ht="26.25" hidden="1" customHeight="1" outlineLevel="1" thickBot="1" x14ac:dyDescent="0.25">
      <c r="A109" s="107" t="s">
        <v>243</v>
      </c>
      <c r="B109" s="107" t="s">
        <v>260</v>
      </c>
      <c r="C109" s="108" t="s">
        <v>381</v>
      </c>
      <c r="D109" s="63"/>
      <c r="E109" s="3">
        <v>3.9378880873905144E-5</v>
      </c>
      <c r="F109" s="3">
        <v>7.1319528693850423E-4</v>
      </c>
      <c r="G109" s="3" t="s">
        <v>432</v>
      </c>
      <c r="H109" s="3">
        <v>8.1674715886618089E-4</v>
      </c>
      <c r="I109" s="3">
        <v>1.6043247763442839E-4</v>
      </c>
      <c r="J109" s="3">
        <v>1.6043247763442839E-4</v>
      </c>
      <c r="K109" s="3">
        <v>1.6043247763442839E-4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1.4584770694038944</v>
      </c>
      <c r="AL109" s="39" t="s">
        <v>245</v>
      </c>
    </row>
    <row r="110" spans="1:38" ht="26.25" hidden="1" customHeight="1" outlineLevel="1" thickBot="1" x14ac:dyDescent="0.25">
      <c r="A110" s="107" t="s">
        <v>243</v>
      </c>
      <c r="B110" s="107" t="s">
        <v>261</v>
      </c>
      <c r="C110" s="108" t="s">
        <v>382</v>
      </c>
      <c r="D110" s="63"/>
      <c r="E110" s="3">
        <v>8.4833863130356226E-6</v>
      </c>
      <c r="F110" s="3">
        <v>8.2967518141488386E-4</v>
      </c>
      <c r="G110" s="3" t="s">
        <v>432</v>
      </c>
      <c r="H110" s="3">
        <v>5.0900317878213737E-4</v>
      </c>
      <c r="I110" s="3">
        <v>4.0720254302570991E-4</v>
      </c>
      <c r="J110" s="3">
        <v>4.0720254302570991E-4</v>
      </c>
      <c r="K110" s="3">
        <v>4.0720254302570991E-4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1.6966772626071247</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2.5386666666666665E-2</v>
      </c>
      <c r="F112" s="3" t="s">
        <v>432</v>
      </c>
      <c r="G112" s="3" t="s">
        <v>432</v>
      </c>
      <c r="H112" s="3">
        <v>9.5200000000000007E-2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1270000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0.90969499561798306</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0.55531428356464585</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1.1518796520000003</v>
      </c>
      <c r="G125" s="3" t="s">
        <v>432</v>
      </c>
      <c r="H125" s="3" t="s">
        <v>432</v>
      </c>
      <c r="I125" s="3">
        <v>1.0558896810000001E-2</v>
      </c>
      <c r="J125" s="3">
        <v>7.0072678830000013E-2</v>
      </c>
      <c r="K125" s="3">
        <v>0.14814452191000005</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319.96657000000005</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0.157365</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12.905699817139983</v>
      </c>
      <c r="F141" s="16">
        <f t="shared" ref="F141:AD141" si="0">SUM(F14:F140)</f>
        <v>8.1115921482365874</v>
      </c>
      <c r="G141" s="16">
        <f t="shared" si="0"/>
        <v>52.490608816733328</v>
      </c>
      <c r="H141" s="16">
        <f t="shared" si="0"/>
        <v>3.6329357766200605</v>
      </c>
      <c r="I141" s="16">
        <f t="shared" si="0"/>
        <v>1.8191871574635052</v>
      </c>
      <c r="J141" s="16">
        <f t="shared" si="0"/>
        <v>2.4710593197394264</v>
      </c>
      <c r="K141" s="16">
        <f t="shared" si="0"/>
        <v>6.6535522417729158</v>
      </c>
      <c r="L141" s="16">
        <f t="shared" si="0"/>
        <v>0.34262925545107414</v>
      </c>
      <c r="M141" s="16">
        <f t="shared" si="0"/>
        <v>21.932271545391504</v>
      </c>
      <c r="N141" s="16">
        <f t="shared" si="0"/>
        <v>0.62424204982378861</v>
      </c>
      <c r="O141" s="16">
        <f t="shared" si="0"/>
        <v>0.14178574362800003</v>
      </c>
      <c r="P141" s="16">
        <f t="shared" si="0"/>
        <v>5.9626629E-2</v>
      </c>
      <c r="Q141" s="16">
        <f t="shared" si="0"/>
        <v>0.24954286930000003</v>
      </c>
      <c r="R141" s="16">
        <f>SUM(R14:R140)</f>
        <v>0.32209648630999999</v>
      </c>
      <c r="S141" s="16">
        <f t="shared" si="0"/>
        <v>6.5581887352000004E-2</v>
      </c>
      <c r="T141" s="16">
        <f t="shared" si="0"/>
        <v>0.22433184501000003</v>
      </c>
      <c r="U141" s="16">
        <f t="shared" si="0"/>
        <v>0.7780000102700001</v>
      </c>
      <c r="V141" s="16">
        <f t="shared" si="0"/>
        <v>3.8846193216000002</v>
      </c>
      <c r="W141" s="16">
        <f t="shared" si="0"/>
        <v>0.39568417300000003</v>
      </c>
      <c r="X141" s="16">
        <f t="shared" si="0"/>
        <v>7.1034947057502212E-2</v>
      </c>
      <c r="Y141" s="16">
        <f t="shared" si="0"/>
        <v>0.13160328032264304</v>
      </c>
      <c r="Z141" s="16">
        <f t="shared" si="0"/>
        <v>4.3114599628422644E-2</v>
      </c>
      <c r="AA141" s="16">
        <f t="shared" si="0"/>
        <v>3.143506127462762E-2</v>
      </c>
      <c r="AB141" s="16">
        <f t="shared" si="0"/>
        <v>0.27721113884319554</v>
      </c>
      <c r="AC141" s="16">
        <f t="shared" si="0"/>
        <v>0.14914609275230001</v>
      </c>
      <c r="AD141" s="16">
        <f t="shared" si="0"/>
        <v>6.4633369099999986E-4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12.905699817139983</v>
      </c>
      <c r="F152" s="11">
        <f t="shared" ref="F152:AD152" si="1">SUM(F$141, F$151, IF(AND(ISNUMBER(SEARCH($B$4,"AT|BE|CH|GB|IE|LT|LU|NL")),SUM(F$143:F$149)&gt;0),SUM(F$143:F$149)-SUM(F$27:F$33),0))</f>
        <v>8.1115921482365874</v>
      </c>
      <c r="G152" s="11">
        <f t="shared" si="1"/>
        <v>52.490608816733328</v>
      </c>
      <c r="H152" s="11">
        <f t="shared" si="1"/>
        <v>3.6329357766200605</v>
      </c>
      <c r="I152" s="11">
        <f t="shared" si="1"/>
        <v>1.8191871574635052</v>
      </c>
      <c r="J152" s="11">
        <f t="shared" si="1"/>
        <v>2.4710593197394264</v>
      </c>
      <c r="K152" s="11">
        <f t="shared" si="1"/>
        <v>6.6535522417729158</v>
      </c>
      <c r="L152" s="11">
        <f t="shared" si="1"/>
        <v>0.34262925545107414</v>
      </c>
      <c r="M152" s="11">
        <f t="shared" si="1"/>
        <v>21.932271545391504</v>
      </c>
      <c r="N152" s="11">
        <f t="shared" si="1"/>
        <v>0.62424204982378861</v>
      </c>
      <c r="O152" s="11">
        <f t="shared" si="1"/>
        <v>0.14178574362800003</v>
      </c>
      <c r="P152" s="11">
        <f t="shared" si="1"/>
        <v>5.9626629E-2</v>
      </c>
      <c r="Q152" s="11">
        <f t="shared" si="1"/>
        <v>0.24954286930000003</v>
      </c>
      <c r="R152" s="11">
        <f t="shared" si="1"/>
        <v>0.32209648630999999</v>
      </c>
      <c r="S152" s="11">
        <f t="shared" si="1"/>
        <v>6.5581887352000004E-2</v>
      </c>
      <c r="T152" s="11">
        <f t="shared" si="1"/>
        <v>0.22433184501000003</v>
      </c>
      <c r="U152" s="11">
        <f t="shared" si="1"/>
        <v>0.7780000102700001</v>
      </c>
      <c r="V152" s="11">
        <f t="shared" si="1"/>
        <v>3.8846193216000002</v>
      </c>
      <c r="W152" s="11">
        <f t="shared" si="1"/>
        <v>0.39568417300000003</v>
      </c>
      <c r="X152" s="11">
        <f t="shared" si="1"/>
        <v>7.1034947057502212E-2</v>
      </c>
      <c r="Y152" s="11">
        <f t="shared" si="1"/>
        <v>0.13160328032264304</v>
      </c>
      <c r="Z152" s="11">
        <f t="shared" si="1"/>
        <v>4.3114599628422644E-2</v>
      </c>
      <c r="AA152" s="11">
        <f t="shared" si="1"/>
        <v>3.143506127462762E-2</v>
      </c>
      <c r="AB152" s="11">
        <f t="shared" si="1"/>
        <v>0.27721113884319554</v>
      </c>
      <c r="AC152" s="11">
        <f t="shared" si="1"/>
        <v>0.14914609275230001</v>
      </c>
      <c r="AD152" s="11">
        <f t="shared" si="1"/>
        <v>6.4633369099999986E-4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12.905699817139983</v>
      </c>
      <c r="F154" s="11">
        <f>SUM(F$141, F$153, -1 * IF(OR($B$6=2005,$B$6&gt;=2020),SUM(F$99:F$122),0), IF(AND(ISNUMBER(SEARCH($B$4,"AT|BE|CH|GB|IE|LT|LU|NL")),SUM(F$143:F$149)&gt;0),SUM(F$143:F$149)-SUM(F$27:F$33),0))</f>
        <v>8.1115921482365874</v>
      </c>
      <c r="G154" s="11">
        <f>SUM(G$141, G$153, IF(AND(ISNUMBER(SEARCH($B$4,"AT|BE|CH|GB|IE|LT|LU|NL")),SUM(G$143:G$149)&gt;0),SUM(G$143:G$149)-SUM(G$27:G$33),0))</f>
        <v>52.490608816733328</v>
      </c>
      <c r="H154" s="11">
        <f>SUM(H$141, H$153, IF(AND(ISNUMBER(SEARCH($B$4,"AT|BE|CH|GB|IE|LT|LU|NL")),SUM(H$143:H$149)&gt;0),SUM(H$143:H$149)-SUM(H$27:H$33),0))</f>
        <v>3.6329357766200605</v>
      </c>
      <c r="I154" s="11">
        <f t="shared" ref="I154:AD154" si="2">SUM(I$141, I$153, IF(AND(ISNUMBER(SEARCH($B$4,"AT|BE|CH|GB|IE|LT|LU|NL")),SUM(I$143:I$149)&gt;0),SUM(I$143:I$149)-SUM(I$27:I$33),0))</f>
        <v>1.8191871574635052</v>
      </c>
      <c r="J154" s="11">
        <f t="shared" si="2"/>
        <v>2.4710593197394264</v>
      </c>
      <c r="K154" s="11">
        <f t="shared" si="2"/>
        <v>6.6535522417729158</v>
      </c>
      <c r="L154" s="11">
        <f t="shared" si="2"/>
        <v>0.34262925545107414</v>
      </c>
      <c r="M154" s="11">
        <f t="shared" si="2"/>
        <v>21.932271545391504</v>
      </c>
      <c r="N154" s="11">
        <f t="shared" si="2"/>
        <v>0.62424204982378861</v>
      </c>
      <c r="O154" s="11">
        <f t="shared" si="2"/>
        <v>0.14178574362800003</v>
      </c>
      <c r="P154" s="11">
        <f t="shared" si="2"/>
        <v>5.9626629E-2</v>
      </c>
      <c r="Q154" s="11">
        <f t="shared" si="2"/>
        <v>0.24954286930000003</v>
      </c>
      <c r="R154" s="11">
        <f t="shared" si="2"/>
        <v>0.32209648630999999</v>
      </c>
      <c r="S154" s="11">
        <f t="shared" si="2"/>
        <v>6.5581887352000004E-2</v>
      </c>
      <c r="T154" s="11">
        <f t="shared" si="2"/>
        <v>0.22433184501000003</v>
      </c>
      <c r="U154" s="11">
        <f t="shared" si="2"/>
        <v>0.7780000102700001</v>
      </c>
      <c r="V154" s="11">
        <f t="shared" si="2"/>
        <v>3.8846193216000002</v>
      </c>
      <c r="W154" s="11">
        <f t="shared" si="2"/>
        <v>0.39568417300000003</v>
      </c>
      <c r="X154" s="11">
        <f t="shared" si="2"/>
        <v>7.1034947057502212E-2</v>
      </c>
      <c r="Y154" s="11">
        <f t="shared" si="2"/>
        <v>0.13160328032264304</v>
      </c>
      <c r="Z154" s="11">
        <f t="shared" si="2"/>
        <v>4.3114599628422644E-2</v>
      </c>
      <c r="AA154" s="11">
        <f t="shared" si="2"/>
        <v>3.143506127462762E-2</v>
      </c>
      <c r="AB154" s="11">
        <f t="shared" si="2"/>
        <v>0.27721113884319554</v>
      </c>
      <c r="AC154" s="11">
        <f t="shared" si="2"/>
        <v>0.14914609275230001</v>
      </c>
      <c r="AD154" s="11">
        <f t="shared" si="2"/>
        <v>6.4633369099999986E-4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6.9517999999999983E-2</v>
      </c>
      <c r="F163" s="21">
        <v>0.20855399999999993</v>
      </c>
      <c r="G163" s="21">
        <v>1.3903599999999997E-2</v>
      </c>
      <c r="H163" s="21">
        <v>1.3903599999999997E-2</v>
      </c>
      <c r="I163" s="21">
        <v>6.2566199999999983E-3</v>
      </c>
      <c r="J163" s="21">
        <v>7.6469799999999977E-3</v>
      </c>
      <c r="K163" s="21">
        <v>1.1818059999999997E-2</v>
      </c>
      <c r="L163" s="21">
        <v>5.6309579999999984E-2</v>
      </c>
      <c r="M163" s="21">
        <v>2.0855399999999995</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0.6951799999999998</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6"/>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2011</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2011</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7.0935685333333334</v>
      </c>
      <c r="F14" s="3">
        <v>2.4498599999999999E-2</v>
      </c>
      <c r="G14" s="3">
        <v>58.764072693333326</v>
      </c>
      <c r="H14" s="3" t="s">
        <v>431</v>
      </c>
      <c r="I14" s="3">
        <v>0.15201185185185181</v>
      </c>
      <c r="J14" s="3">
        <v>0.22801777777777776</v>
      </c>
      <c r="K14" s="3">
        <v>0.25651999999999997</v>
      </c>
      <c r="L14" s="3">
        <v>1.5201185185185183E-3</v>
      </c>
      <c r="M14" s="3">
        <v>0.13088005333333333</v>
      </c>
      <c r="N14" s="3">
        <v>0.26248500000000002</v>
      </c>
      <c r="O14" s="3">
        <v>3.1498199999999997E-2</v>
      </c>
      <c r="P14" s="3">
        <v>5.0747100000000003E-2</v>
      </c>
      <c r="Q14" s="3">
        <v>0.25023570000000001</v>
      </c>
      <c r="R14" s="3">
        <v>0.15924089999999999</v>
      </c>
      <c r="S14" s="3">
        <v>1.7499000000000001E-2</v>
      </c>
      <c r="T14" s="3">
        <v>0.16974030000000001</v>
      </c>
      <c r="U14" s="3">
        <v>0.78745500000000002</v>
      </c>
      <c r="V14" s="3">
        <v>0.15399119999999999</v>
      </c>
      <c r="W14" s="3">
        <v>0.17499000000000001</v>
      </c>
      <c r="X14" s="3">
        <v>2.2748700000000001E-5</v>
      </c>
      <c r="Y14" s="3">
        <v>6.4746300000000003E-4</v>
      </c>
      <c r="Z14" s="3">
        <v>5.0747100000000001E-4</v>
      </c>
      <c r="AA14" s="3">
        <v>3.6747900000000001E-5</v>
      </c>
      <c r="AB14" s="3">
        <v>1.2144306000000001E-3</v>
      </c>
      <c r="AC14" s="3">
        <v>0.11724329999999999</v>
      </c>
      <c r="AD14" s="3">
        <v>5.7746700000000001E-5</v>
      </c>
      <c r="AE14" s="50"/>
      <c r="AF14" s="22" t="s">
        <v>431</v>
      </c>
      <c r="AG14" s="22">
        <v>17499</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9.609057E-2</v>
      </c>
      <c r="F17" s="3">
        <v>5.3259179999999998E-3</v>
      </c>
      <c r="G17" s="3">
        <v>0.19140322260000003</v>
      </c>
      <c r="H17" s="3" t="s">
        <v>431</v>
      </c>
      <c r="I17" s="3">
        <v>2.8382124000000002E-3</v>
      </c>
      <c r="J17" s="3">
        <v>3.3576564000000002E-3</v>
      </c>
      <c r="K17" s="3">
        <v>3.7776324000000001E-3</v>
      </c>
      <c r="L17" s="3">
        <v>1.3767696960000004E-3</v>
      </c>
      <c r="M17" s="3">
        <v>1.1638764000000001E-2</v>
      </c>
      <c r="N17" s="3">
        <v>1.6684771800000004E-3</v>
      </c>
      <c r="O17" s="3">
        <v>9.2244040200000009E-4</v>
      </c>
      <c r="P17" s="3">
        <v>3.8561760000000009E-4</v>
      </c>
      <c r="Q17" s="3">
        <v>1.5934311000000002E-3</v>
      </c>
      <c r="R17" s="3">
        <v>1.0310651400000002E-3</v>
      </c>
      <c r="S17" s="3">
        <v>1.3728922800000003E-4</v>
      </c>
      <c r="T17" s="3">
        <v>1.0742277000000001E-3</v>
      </c>
      <c r="U17" s="3">
        <v>4.9921019400000011E-3</v>
      </c>
      <c r="V17" s="3">
        <v>4.5375654000000005E-3</v>
      </c>
      <c r="W17" s="3">
        <v>1.2739980000000001E-3</v>
      </c>
      <c r="X17" s="3">
        <v>2.29226676E-4</v>
      </c>
      <c r="Y17" s="3">
        <v>1.8126392399999999E-3</v>
      </c>
      <c r="Z17" s="3">
        <v>2.0817407999999999E-4</v>
      </c>
      <c r="AA17" s="3">
        <v>1.8108709200000001E-4</v>
      </c>
      <c r="AB17" s="3">
        <v>2.4311270880000005E-3</v>
      </c>
      <c r="AC17" s="3">
        <v>7.4048400000000013E-4</v>
      </c>
      <c r="AD17" s="3">
        <v>3.6471599999999999E-7</v>
      </c>
      <c r="AE17" s="50"/>
      <c r="AF17" s="22">
        <v>214.35</v>
      </c>
      <c r="AG17" s="22">
        <v>110.52000000000001</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4.1234939999999998E-2</v>
      </c>
      <c r="F18" s="3">
        <v>2.0095E-3</v>
      </c>
      <c r="G18" s="3">
        <v>3.7778600000000001E-3</v>
      </c>
      <c r="H18" s="3" t="s">
        <v>431</v>
      </c>
      <c r="I18" s="3">
        <v>1.6076E-3</v>
      </c>
      <c r="J18" s="3">
        <v>1.6076E-3</v>
      </c>
      <c r="K18" s="3">
        <v>1.6076E-3</v>
      </c>
      <c r="L18" s="3">
        <v>9.002560000000001E-4</v>
      </c>
      <c r="M18" s="3">
        <v>5.3050800000000002E-3</v>
      </c>
      <c r="N18" s="3">
        <v>6.4304000000000003E-6</v>
      </c>
      <c r="O18" s="3">
        <v>4.8228000000000002E-4</v>
      </c>
      <c r="P18" s="3">
        <v>9.6455999999999996E-6</v>
      </c>
      <c r="Q18" s="3">
        <v>2.4113999999999999E-6</v>
      </c>
      <c r="R18" s="3">
        <v>1.6076E-5</v>
      </c>
      <c r="S18" s="3">
        <v>1.7683599999999998E-5</v>
      </c>
      <c r="T18" s="3">
        <v>6.4303999999999997E-7</v>
      </c>
      <c r="U18" s="3">
        <v>8.8417999999999989E-6</v>
      </c>
      <c r="V18" s="3">
        <v>2.3310200000000001E-3</v>
      </c>
      <c r="W18" s="3">
        <v>1.12532E-4</v>
      </c>
      <c r="X18" s="3">
        <v>1.5272199999999999E-4</v>
      </c>
      <c r="Y18" s="3">
        <v>1.2057000000000001E-3</v>
      </c>
      <c r="Z18" s="3">
        <v>1.3664600000000001E-4</v>
      </c>
      <c r="AA18" s="3">
        <v>1.2057000000000001E-4</v>
      </c>
      <c r="AB18" s="3">
        <v>1.6156380000000002E-3</v>
      </c>
      <c r="AC18" s="3" t="s">
        <v>431</v>
      </c>
      <c r="AD18" s="3" t="s">
        <v>431</v>
      </c>
      <c r="AE18" s="50"/>
      <c r="AF18" s="22">
        <v>80.38</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v>7.9403399999999999E-2</v>
      </c>
      <c r="F19" s="3">
        <v>1.387267E-2</v>
      </c>
      <c r="G19" s="3">
        <v>4.1234393000000001E-3</v>
      </c>
      <c r="H19" s="3" t="s">
        <v>431</v>
      </c>
      <c r="I19" s="3">
        <v>2.0099162000000001E-3</v>
      </c>
      <c r="J19" s="3">
        <v>2.0099162000000001E-3</v>
      </c>
      <c r="K19" s="3">
        <v>2.0099162000000001E-3</v>
      </c>
      <c r="L19" s="3">
        <v>9.208876000000001E-4</v>
      </c>
      <c r="M19" s="3">
        <v>2.0262990000000002E-2</v>
      </c>
      <c r="N19" s="3">
        <v>1.2104090000000001E-5</v>
      </c>
      <c r="O19" s="3">
        <v>4.8274421100000004E-4</v>
      </c>
      <c r="P19" s="3">
        <v>2.8817220000000002E-4</v>
      </c>
      <c r="Q19" s="3">
        <v>5.3990400000000004E-5</v>
      </c>
      <c r="R19" s="3">
        <v>2.2781269999999999E-5</v>
      </c>
      <c r="S19" s="3">
        <v>1.9024653999999998E-5</v>
      </c>
      <c r="T19" s="3">
        <v>7.3483099999999994E-6</v>
      </c>
      <c r="U19" s="3">
        <v>3.8757619999999998E-5</v>
      </c>
      <c r="V19" s="3">
        <v>2.7075467000000001E-3</v>
      </c>
      <c r="W19" s="3">
        <v>1.12532E-4</v>
      </c>
      <c r="X19" s="3">
        <v>1.5272199999999999E-4</v>
      </c>
      <c r="Y19" s="3">
        <v>1.2057000000000001E-3</v>
      </c>
      <c r="Z19" s="3">
        <v>1.3664600000000001E-4</v>
      </c>
      <c r="AA19" s="3">
        <v>1.2057000000000001E-4</v>
      </c>
      <c r="AB19" s="3">
        <v>1.6156380000000002E-3</v>
      </c>
      <c r="AC19" s="3" t="s">
        <v>431</v>
      </c>
      <c r="AD19" s="3" t="s">
        <v>431</v>
      </c>
      <c r="AE19" s="50"/>
      <c r="AF19" s="22">
        <v>596.16999999999996</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0"/>
      <c r="AF20" s="22">
        <v>0</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4.7595570000000004E-2</v>
      </c>
      <c r="F21" s="3">
        <v>2.1235379999999999E-3</v>
      </c>
      <c r="G21" s="3">
        <v>3.4889370000000003E-2</v>
      </c>
      <c r="H21" s="3" t="s">
        <v>431</v>
      </c>
      <c r="I21" s="3">
        <v>1.7371439999999999E-3</v>
      </c>
      <c r="J21" s="3">
        <v>1.823718E-3</v>
      </c>
      <c r="K21" s="3">
        <v>1.8937139999999999E-3</v>
      </c>
      <c r="L21" s="3">
        <v>9.4356441600000011E-4</v>
      </c>
      <c r="M21" s="3">
        <v>5.6983140000000003E-3</v>
      </c>
      <c r="N21" s="3">
        <v>2.7959600003826817E-4</v>
      </c>
      <c r="O21" s="3">
        <v>5.3661600000000007E-4</v>
      </c>
      <c r="P21" s="3">
        <v>6.3487199999999998E-5</v>
      </c>
      <c r="Q21" s="3">
        <v>2.6592329999999999E-4</v>
      </c>
      <c r="R21" s="3">
        <v>1.8440399999999999E-4</v>
      </c>
      <c r="S21" s="3">
        <v>3.68802E-5</v>
      </c>
      <c r="T21" s="3">
        <v>1.7934527999999999E-4</v>
      </c>
      <c r="U21" s="3">
        <v>8.3813010000000001E-4</v>
      </c>
      <c r="V21" s="3">
        <v>2.5954859999999997E-3</v>
      </c>
      <c r="W21" s="3">
        <v>3.0167399999999999E-4</v>
      </c>
      <c r="X21" s="3">
        <v>1.5945294599999999E-4</v>
      </c>
      <c r="Y21" s="3">
        <v>1.25933154E-3</v>
      </c>
      <c r="Z21" s="3">
        <v>1.4318118E-4</v>
      </c>
      <c r="AA21" s="3">
        <v>1.25903682E-4</v>
      </c>
      <c r="AB21" s="3">
        <v>1.687869348E-3</v>
      </c>
      <c r="AC21" s="3">
        <v>1.2341399999999999E-4</v>
      </c>
      <c r="AD21" s="3">
        <v>6.0785999999999999E-8</v>
      </c>
      <c r="AE21" s="50"/>
      <c r="AF21" s="22">
        <v>83.91</v>
      </c>
      <c r="AG21" s="22">
        <v>18.420000000000002</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0.116816289</v>
      </c>
      <c r="F24" s="3">
        <v>7.4589243E-2</v>
      </c>
      <c r="G24" s="3">
        <v>1.9425578800000003E-2</v>
      </c>
      <c r="H24" s="3">
        <v>7.7330000000000003E-3</v>
      </c>
      <c r="I24" s="3">
        <v>3.3284240200000002E-2</v>
      </c>
      <c r="J24" s="3">
        <v>3.4864475200000002E-2</v>
      </c>
      <c r="K24" s="3">
        <v>3.6391945200000005E-2</v>
      </c>
      <c r="L24" s="3">
        <v>1.0273068640000002E-2</v>
      </c>
      <c r="M24" s="3">
        <v>0.14800888800000001</v>
      </c>
      <c r="N24" s="3">
        <v>5.777292940088016E-3</v>
      </c>
      <c r="O24" s="3">
        <v>3.8379692059999993E-3</v>
      </c>
      <c r="P24" s="3">
        <v>3.6380536000000006E-4</v>
      </c>
      <c r="Q24" s="3">
        <v>1.1020469E-4</v>
      </c>
      <c r="R24" s="3">
        <v>4.9717970199999999E-3</v>
      </c>
      <c r="S24" s="3">
        <v>1.4563915439999998E-3</v>
      </c>
      <c r="T24" s="3">
        <v>5.4285960400000011E-4</v>
      </c>
      <c r="U24" s="3">
        <v>1.5763825000000001E-4</v>
      </c>
      <c r="V24" s="3">
        <v>0.1143920452</v>
      </c>
      <c r="W24" s="3">
        <v>2.0857362E-3</v>
      </c>
      <c r="X24" s="3">
        <v>2.4400627549999998E-3</v>
      </c>
      <c r="Y24" s="3">
        <v>6.1048874690000001E-3</v>
      </c>
      <c r="Z24" s="3">
        <v>1.358057377E-3</v>
      </c>
      <c r="AA24" s="3">
        <v>1.112204885E-3</v>
      </c>
      <c r="AB24" s="3">
        <v>1.1015212485999999E-2</v>
      </c>
      <c r="AC24" s="3">
        <v>1.0507101999999999E-3</v>
      </c>
      <c r="AD24" s="3">
        <v>1.4105699999999999E-5</v>
      </c>
      <c r="AE24" s="50"/>
      <c r="AF24" s="22">
        <v>465.36299999999994</v>
      </c>
      <c r="AG24" s="22">
        <v>9.2100000000000009</v>
      </c>
      <c r="AH24" s="22" t="s">
        <v>431</v>
      </c>
      <c r="AI24" s="22">
        <v>209</v>
      </c>
      <c r="AJ24" s="22" t="s">
        <v>431</v>
      </c>
      <c r="AK24" s="22" t="s">
        <v>432</v>
      </c>
      <c r="AL24" s="39" t="s">
        <v>49</v>
      </c>
    </row>
    <row r="25" spans="1:38" ht="26.25" customHeight="1" thickBot="1" x14ac:dyDescent="0.25">
      <c r="A25" s="118" t="s">
        <v>73</v>
      </c>
      <c r="B25" s="118" t="s">
        <v>74</v>
      </c>
      <c r="C25" s="119" t="s">
        <v>75</v>
      </c>
      <c r="D25" s="59"/>
      <c r="E25" s="3">
        <v>8.8536100000000006E-2</v>
      </c>
      <c r="F25" s="3">
        <v>5.3334999999999997E-3</v>
      </c>
      <c r="G25" s="3">
        <v>8.5336000000000006E-3</v>
      </c>
      <c r="H25" s="3" t="s">
        <v>433</v>
      </c>
      <c r="I25" s="3">
        <v>7.4668999999999994E-4</v>
      </c>
      <c r="J25" s="3">
        <v>7.4668999999999994E-4</v>
      </c>
      <c r="K25" s="3">
        <v>7.4668999999999994E-4</v>
      </c>
      <c r="L25" s="3" t="s">
        <v>433</v>
      </c>
      <c r="M25" s="3">
        <v>0.1258706</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386.86008899999996</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0.54191069374991241</v>
      </c>
      <c r="F27" s="3">
        <v>0.32924769649731839</v>
      </c>
      <c r="G27" s="3" t="s">
        <v>433</v>
      </c>
      <c r="H27" s="3">
        <v>3.5984289602285766E-2</v>
      </c>
      <c r="I27" s="3">
        <v>2.4042514289702069E-2</v>
      </c>
      <c r="J27" s="3">
        <v>2.4042514289702069E-2</v>
      </c>
      <c r="K27" s="3">
        <v>2.4042514289702069E-2</v>
      </c>
      <c r="L27" s="3" t="s">
        <v>433</v>
      </c>
      <c r="M27" s="3">
        <v>2.7216187740746887</v>
      </c>
      <c r="N27" s="3">
        <v>2.1108272478320865E-3</v>
      </c>
      <c r="O27" s="3" t="s">
        <v>433</v>
      </c>
      <c r="P27" s="3" t="s">
        <v>433</v>
      </c>
      <c r="Q27" s="3" t="s">
        <v>433</v>
      </c>
      <c r="R27" s="3" t="s">
        <v>433</v>
      </c>
      <c r="S27" s="3" t="s">
        <v>433</v>
      </c>
      <c r="T27" s="3" t="s">
        <v>433</v>
      </c>
      <c r="U27" s="3" t="s">
        <v>433</v>
      </c>
      <c r="V27" s="3" t="s">
        <v>433</v>
      </c>
      <c r="W27" s="3" t="s">
        <v>433</v>
      </c>
      <c r="X27" s="3">
        <v>6.1561371214999012E-4</v>
      </c>
      <c r="Y27" s="3">
        <v>7.1149471836181883E-4</v>
      </c>
      <c r="Z27" s="3">
        <v>3.6661226179664848E-4</v>
      </c>
      <c r="AA27" s="3">
        <v>7.1795104131840929E-4</v>
      </c>
      <c r="AB27" s="3">
        <v>2.4116717336268665E-3</v>
      </c>
      <c r="AC27" s="3" t="s">
        <v>433</v>
      </c>
      <c r="AD27" s="3" t="s">
        <v>433</v>
      </c>
      <c r="AE27" s="50"/>
      <c r="AF27" s="22">
        <v>2281.3317443251917</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5.7488132047442242E-2</v>
      </c>
      <c r="F28" s="3">
        <v>1.6071801381335699E-2</v>
      </c>
      <c r="G28" s="3" t="s">
        <v>433</v>
      </c>
      <c r="H28" s="3">
        <v>6.3182302261085524E-4</v>
      </c>
      <c r="I28" s="3">
        <v>4.8431929195861916E-3</v>
      </c>
      <c r="J28" s="3">
        <v>4.8431929195861916E-3</v>
      </c>
      <c r="K28" s="3">
        <v>4.8431929195861916E-3</v>
      </c>
      <c r="L28" s="3" t="s">
        <v>433</v>
      </c>
      <c r="M28" s="3">
        <v>0.14021254939852387</v>
      </c>
      <c r="N28" s="3">
        <v>1.9045197434794053E-4</v>
      </c>
      <c r="O28" s="3" t="s">
        <v>433</v>
      </c>
      <c r="P28" s="3" t="s">
        <v>433</v>
      </c>
      <c r="Q28" s="3" t="s">
        <v>433</v>
      </c>
      <c r="R28" s="3" t="s">
        <v>433</v>
      </c>
      <c r="S28" s="3" t="s">
        <v>433</v>
      </c>
      <c r="T28" s="3" t="s">
        <v>433</v>
      </c>
      <c r="U28" s="3" t="s">
        <v>433</v>
      </c>
      <c r="V28" s="3" t="s">
        <v>433</v>
      </c>
      <c r="W28" s="3" t="s">
        <v>433</v>
      </c>
      <c r="X28" s="3">
        <v>5.3402891591570011E-5</v>
      </c>
      <c r="Y28" s="3">
        <v>5.7399856228158887E-5</v>
      </c>
      <c r="Z28" s="3">
        <v>2.9932104056348066E-5</v>
      </c>
      <c r="AA28" s="3">
        <v>5.5471918806839691E-5</v>
      </c>
      <c r="AB28" s="3">
        <v>1.9620677068291667E-4</v>
      </c>
      <c r="AC28" s="3" t="s">
        <v>433</v>
      </c>
      <c r="AD28" s="3" t="s">
        <v>433</v>
      </c>
      <c r="AE28" s="50"/>
      <c r="AF28" s="22">
        <v>169.82630570773085</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4.8470799034856373</v>
      </c>
      <c r="F29" s="3">
        <v>0.47962381213661354</v>
      </c>
      <c r="G29" s="3" t="s">
        <v>433</v>
      </c>
      <c r="H29" s="3">
        <v>3.5114928696410906E-3</v>
      </c>
      <c r="I29" s="3">
        <v>0.13196059992905332</v>
      </c>
      <c r="J29" s="3">
        <v>0.13196059992905332</v>
      </c>
      <c r="K29" s="3">
        <v>0.13196059992905332</v>
      </c>
      <c r="L29" s="3" t="s">
        <v>433</v>
      </c>
      <c r="M29" s="3">
        <v>2.53512892915007</v>
      </c>
      <c r="N29" s="3">
        <v>7.5376426041001603E-3</v>
      </c>
      <c r="O29" s="3" t="s">
        <v>433</v>
      </c>
      <c r="P29" s="3" t="s">
        <v>433</v>
      </c>
      <c r="Q29" s="3" t="s">
        <v>433</v>
      </c>
      <c r="R29" s="3" t="s">
        <v>433</v>
      </c>
      <c r="S29" s="3" t="s">
        <v>433</v>
      </c>
      <c r="T29" s="3" t="s">
        <v>433</v>
      </c>
      <c r="U29" s="3" t="s">
        <v>433</v>
      </c>
      <c r="V29" s="3" t="s">
        <v>433</v>
      </c>
      <c r="W29" s="3" t="s">
        <v>433</v>
      </c>
      <c r="X29" s="3">
        <v>7.2455444794125047E-4</v>
      </c>
      <c r="Y29" s="3">
        <v>4.3982546999577635E-3</v>
      </c>
      <c r="Z29" s="3">
        <v>4.906509245461042E-3</v>
      </c>
      <c r="AA29" s="3">
        <v>1.1321759938362997E-3</v>
      </c>
      <c r="AB29" s="3">
        <v>1.1161494387196356E-2</v>
      </c>
      <c r="AC29" s="3" t="s">
        <v>433</v>
      </c>
      <c r="AD29" s="3" t="s">
        <v>433</v>
      </c>
      <c r="AE29" s="50"/>
      <c r="AF29" s="22">
        <v>6324.6154115983973</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1.8266385908955998E-3</v>
      </c>
      <c r="F30" s="3">
        <v>3.6147637175253294E-2</v>
      </c>
      <c r="G30" s="3" t="s">
        <v>433</v>
      </c>
      <c r="H30" s="3">
        <v>1.6230674226331384E-5</v>
      </c>
      <c r="I30" s="3">
        <v>6.0521158132083135E-4</v>
      </c>
      <c r="J30" s="3">
        <v>6.0521158132083135E-4</v>
      </c>
      <c r="K30" s="3">
        <v>6.0521158132083135E-4</v>
      </c>
      <c r="L30" s="3" t="s">
        <v>433</v>
      </c>
      <c r="M30" s="3">
        <v>0.13691536546517169</v>
      </c>
      <c r="N30" s="3">
        <v>9.0781737198124713E-6</v>
      </c>
      <c r="O30" s="3" t="s">
        <v>433</v>
      </c>
      <c r="P30" s="3" t="s">
        <v>433</v>
      </c>
      <c r="Q30" s="3" t="s">
        <v>433</v>
      </c>
      <c r="R30" s="3" t="s">
        <v>433</v>
      </c>
      <c r="S30" s="3" t="s">
        <v>433</v>
      </c>
      <c r="T30" s="3" t="s">
        <v>433</v>
      </c>
      <c r="U30" s="3" t="s">
        <v>433</v>
      </c>
      <c r="V30" s="3" t="s">
        <v>433</v>
      </c>
      <c r="W30" s="3" t="s">
        <v>433</v>
      </c>
      <c r="X30" s="3">
        <v>2.3108078559522651E-6</v>
      </c>
      <c r="Y30" s="3">
        <v>2.5859040292799158E-6</v>
      </c>
      <c r="Z30" s="3">
        <v>1.870653978628024E-6</v>
      </c>
      <c r="AA30" s="3">
        <v>2.8059809679420366E-6</v>
      </c>
      <c r="AB30" s="3">
        <v>9.5733468318022423E-6</v>
      </c>
      <c r="AC30" s="3" t="s">
        <v>433</v>
      </c>
      <c r="AD30" s="3" t="s">
        <v>433</v>
      </c>
      <c r="AE30" s="50"/>
      <c r="AF30" s="22">
        <v>12.266538368679942</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v>0.19067586991925872</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v>0.19974375549999998</v>
      </c>
      <c r="J32" s="3">
        <v>4.6218946550000001E-2</v>
      </c>
      <c r="K32" s="3">
        <v>6.0902088425000001E-2</v>
      </c>
      <c r="L32" s="3">
        <v>1.9974375549999999E-2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1651.0162499999999</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v>1.5146212125000001E-2</v>
      </c>
      <c r="J33" s="3">
        <v>1.9000152124999999E-2</v>
      </c>
      <c r="K33" s="3">
        <v>2.7500691125000001E-2</v>
      </c>
      <c r="L33" s="3">
        <v>1.5146212124999999E-3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432</v>
      </c>
      <c r="AD34" s="3" t="s">
        <v>432</v>
      </c>
      <c r="AE34" s="50"/>
      <c r="AF34" s="22" t="s">
        <v>431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v>9.4000000000000004E-3</v>
      </c>
      <c r="F36" s="3">
        <v>0.18149999999999999</v>
      </c>
      <c r="G36" s="3">
        <v>2.0000000000000002E-5</v>
      </c>
      <c r="H36" s="3" t="s">
        <v>434</v>
      </c>
      <c r="I36" s="3">
        <v>9.4999999999999998E-3</v>
      </c>
      <c r="J36" s="3">
        <v>9.4999999999999998E-3</v>
      </c>
      <c r="K36" s="3">
        <v>9.4999999999999998E-3</v>
      </c>
      <c r="L36" s="3" t="s">
        <v>433</v>
      </c>
      <c r="M36" s="3">
        <v>0.57389999999999997</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4.4589999999999998E-2</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t="s">
        <v>431</v>
      </c>
      <c r="F39" s="3">
        <v>7.7100000000000002E-2</v>
      </c>
      <c r="G39" s="3">
        <v>2.8270000000000001E-3</v>
      </c>
      <c r="H39" s="3">
        <v>9.5090000000000001E-3</v>
      </c>
      <c r="I39" s="3">
        <v>4.1119999999999997E-2</v>
      </c>
      <c r="J39" s="3">
        <v>4.1890999999999998E-2</v>
      </c>
      <c r="K39" s="3">
        <v>4.369E-2</v>
      </c>
      <c r="L39" s="3">
        <v>1.1513600000000001E-2</v>
      </c>
      <c r="M39" s="3">
        <v>0.14649000000000001</v>
      </c>
      <c r="N39" s="3">
        <v>6.9389999999999999E-3</v>
      </c>
      <c r="O39" s="3">
        <v>3.3409999999999998E-3</v>
      </c>
      <c r="P39" s="3">
        <v>1.4391999999999999E-4</v>
      </c>
      <c r="Q39" s="3">
        <v>4.8829999999999998E-5</v>
      </c>
      <c r="R39" s="3">
        <v>5.9109999999999996E-3</v>
      </c>
      <c r="S39" s="3">
        <v>1.542E-3</v>
      </c>
      <c r="T39" s="3">
        <v>5.1400000000000003E-4</v>
      </c>
      <c r="U39" s="3">
        <v>1.2850000000000001E-4</v>
      </c>
      <c r="V39" s="3">
        <v>0.13158400000000001</v>
      </c>
      <c r="W39" s="3">
        <v>2.5700000000000001E-5</v>
      </c>
      <c r="X39" s="3">
        <v>2.5699999999999998E-3</v>
      </c>
      <c r="Y39" s="3">
        <v>4.1120000000000002E-3</v>
      </c>
      <c r="Z39" s="3">
        <v>1.2849999999999999E-3</v>
      </c>
      <c r="AA39" s="3">
        <v>1.0280000000000001E-3</v>
      </c>
      <c r="AB39" s="3">
        <v>8.9949999999999995E-3</v>
      </c>
      <c r="AC39" s="3">
        <v>1.2849999999999999E-3</v>
      </c>
      <c r="AD39" s="3">
        <v>1.5420000000000001E-5</v>
      </c>
      <c r="AE39" s="50"/>
      <c r="AF39" s="22">
        <v>0</v>
      </c>
      <c r="AG39" s="22">
        <v>0</v>
      </c>
      <c r="AH39" s="22" t="s">
        <v>431</v>
      </c>
      <c r="AI39" s="22">
        <v>257</v>
      </c>
      <c r="AJ39" s="22" t="s">
        <v>431</v>
      </c>
      <c r="AK39" s="22" t="s">
        <v>432</v>
      </c>
      <c r="AL39" s="39" t="s">
        <v>49</v>
      </c>
    </row>
    <row r="40" spans="1:38" ht="26.25"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customHeight="1" outlineLevel="1" thickBot="1" x14ac:dyDescent="0.25">
      <c r="A41" s="96" t="s">
        <v>103</v>
      </c>
      <c r="B41" s="96" t="s">
        <v>106</v>
      </c>
      <c r="C41" s="97" t="s">
        <v>400</v>
      </c>
      <c r="D41" s="59"/>
      <c r="E41" s="3">
        <v>2.2306620000000003E-2</v>
      </c>
      <c r="F41" s="3">
        <v>2.0536998719999997</v>
      </c>
      <c r="G41" s="3">
        <v>0.18319210000000002</v>
      </c>
      <c r="H41" s="3">
        <v>0.25187750000000003</v>
      </c>
      <c r="I41" s="3">
        <v>1.1031255200000001</v>
      </c>
      <c r="J41" s="3">
        <v>1.12470848</v>
      </c>
      <c r="K41" s="3">
        <v>1.1732635600000001</v>
      </c>
      <c r="L41" s="3">
        <v>0.30586723328000004</v>
      </c>
      <c r="M41" s="3">
        <v>4.0003181400000001</v>
      </c>
      <c r="N41" s="3">
        <v>0.20108046000000002</v>
      </c>
      <c r="O41" s="3">
        <v>8.8729591999999996E-2</v>
      </c>
      <c r="P41" s="3">
        <v>4.8308260000000007E-3</v>
      </c>
      <c r="Q41" s="3">
        <v>1.8091850000000003E-3</v>
      </c>
      <c r="R41" s="3">
        <v>0.15831318999999999</v>
      </c>
      <c r="S41" s="3">
        <v>4.3101449999999999E-2</v>
      </c>
      <c r="T41" s="3">
        <v>1.5291220000000001E-2</v>
      </c>
      <c r="U41" s="3">
        <v>3.6358420000000002E-3</v>
      </c>
      <c r="V41" s="3">
        <v>3.511228</v>
      </c>
      <c r="W41" s="3">
        <v>2.6855570000000006E-2</v>
      </c>
      <c r="X41" s="3">
        <v>6.8075005866770011E-2</v>
      </c>
      <c r="Y41" s="3">
        <v>0.10892000759456601</v>
      </c>
      <c r="Z41" s="3">
        <v>3.4037503055878007E-2</v>
      </c>
      <c r="AA41" s="3">
        <v>2.7230002385390001E-2</v>
      </c>
      <c r="AB41" s="3">
        <v>0.238262518902604</v>
      </c>
      <c r="AC41" s="3">
        <v>3.4117442800000009E-2</v>
      </c>
      <c r="AD41" s="3">
        <v>4.303698E-4</v>
      </c>
      <c r="AE41" s="50"/>
      <c r="AF41" s="22">
        <v>0</v>
      </c>
      <c r="AG41" s="22">
        <v>128.94000000000003</v>
      </c>
      <c r="AH41" s="22" t="s">
        <v>431</v>
      </c>
      <c r="AI41" s="22">
        <v>6807.5</v>
      </c>
      <c r="AJ41" s="22" t="s">
        <v>431</v>
      </c>
      <c r="AK41" s="22" t="s">
        <v>432</v>
      </c>
      <c r="AL41" s="39" t="s">
        <v>49</v>
      </c>
    </row>
    <row r="42" spans="1:38" ht="26.25"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customHeight="1" outlineLevel="1" thickBot="1" x14ac:dyDescent="0.25">
      <c r="A43" s="96" t="s">
        <v>103</v>
      </c>
      <c r="B43" s="96" t="s">
        <v>109</v>
      </c>
      <c r="C43" s="97" t="s">
        <v>110</v>
      </c>
      <c r="D43" s="59"/>
      <c r="E43" s="3">
        <v>1.364454E-2</v>
      </c>
      <c r="F43" s="3">
        <v>8.9179999999999999E-4</v>
      </c>
      <c r="G43" s="3">
        <v>4.1914600000000002E-3</v>
      </c>
      <c r="H43" s="3" t="s">
        <v>431</v>
      </c>
      <c r="I43" s="3">
        <v>8.0261999999999998E-4</v>
      </c>
      <c r="J43" s="3">
        <v>9.3639000000000005E-4</v>
      </c>
      <c r="K43" s="3">
        <v>9.3639000000000005E-4</v>
      </c>
      <c r="L43" s="3">
        <v>4.4946720000000001E-4</v>
      </c>
      <c r="M43" s="3">
        <v>4.1468700000000004E-3</v>
      </c>
      <c r="N43" s="3">
        <v>3.5671999999999999E-4</v>
      </c>
      <c r="O43" s="3">
        <v>6.6885E-3</v>
      </c>
      <c r="P43" s="3">
        <v>4.459E-6</v>
      </c>
      <c r="Q43" s="3">
        <v>2.2294999999999999E-5</v>
      </c>
      <c r="R43" s="3">
        <v>4.459E-4</v>
      </c>
      <c r="S43" s="3">
        <v>1.3376999999999999E-4</v>
      </c>
      <c r="T43" s="3">
        <v>5.5737499999999997E-3</v>
      </c>
      <c r="U43" s="3">
        <v>4.459E-6</v>
      </c>
      <c r="V43" s="3">
        <v>8.0261999999999998E-4</v>
      </c>
      <c r="W43" s="3" t="s">
        <v>431</v>
      </c>
      <c r="X43" s="3">
        <v>6.6884999999999996E-7</v>
      </c>
      <c r="Y43" s="3">
        <v>7.5802999999999994E-8</v>
      </c>
      <c r="Z43" s="3">
        <v>6.6885000000000006E-8</v>
      </c>
      <c r="AA43" s="3">
        <v>9.8097999999999989E-9</v>
      </c>
      <c r="AB43" s="3">
        <v>8.2134779999999994E-7</v>
      </c>
      <c r="AC43" s="3">
        <v>5.7967000000000001E-9</v>
      </c>
      <c r="AD43" s="3">
        <v>2.6754000000000003E-7</v>
      </c>
      <c r="AE43" s="50"/>
      <c r="AF43" s="22">
        <v>44.59</v>
      </c>
      <c r="AG43" s="22">
        <v>0</v>
      </c>
      <c r="AH43" s="22" t="s">
        <v>431</v>
      </c>
      <c r="AI43" s="22" t="s">
        <v>431</v>
      </c>
      <c r="AJ43" s="22" t="s">
        <v>431</v>
      </c>
      <c r="AK43" s="22" t="s">
        <v>432</v>
      </c>
      <c r="AL43" s="39" t="s">
        <v>49</v>
      </c>
    </row>
    <row r="44" spans="1:38" ht="26.25"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9.8650000000000005E-3</v>
      </c>
      <c r="J48" s="3">
        <v>8.2865999999999995E-2</v>
      </c>
      <c r="K48" s="3">
        <v>0.17559699999999998</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1.9730000000000001</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0.16327548521701576</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9.4671800000000008</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v>2.4136000000000001E-3</v>
      </c>
      <c r="J58" s="3">
        <v>1.2068000000000001E-2</v>
      </c>
      <c r="K58" s="3">
        <v>3.1032000000000001E-2</v>
      </c>
      <c r="L58" s="3">
        <v>1.110256E-3</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v>3.448</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2.6040194241902037E-3</v>
      </c>
      <c r="J60" s="3">
        <v>2.6040194241902036E-2</v>
      </c>
      <c r="K60" s="3">
        <v>5.3121996253480158E-2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520.80388483804074</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2.8135439999999999E-3</v>
      </c>
      <c r="G72" s="3">
        <v>3.6698399999999997E-3</v>
      </c>
      <c r="H72" s="3" t="s">
        <v>432</v>
      </c>
      <c r="I72" s="3">
        <v>1.284444E-3</v>
      </c>
      <c r="J72" s="3">
        <v>1.467936E-3</v>
      </c>
      <c r="K72" s="3">
        <v>1.8349199999999999E-3</v>
      </c>
      <c r="L72" s="3">
        <v>4.6239983999999995E-4</v>
      </c>
      <c r="M72" s="3">
        <v>0.10397880000000001</v>
      </c>
      <c r="N72" s="3">
        <v>0.15902639999999998</v>
      </c>
      <c r="O72" s="3">
        <v>1.22328E-2</v>
      </c>
      <c r="P72" s="3">
        <v>3.0582000000000001E-3</v>
      </c>
      <c r="Q72" s="3">
        <v>9.1745999999999993E-4</v>
      </c>
      <c r="R72" s="3">
        <v>6.1164000000000001E-3</v>
      </c>
      <c r="S72" s="3">
        <v>1.22328E-3</v>
      </c>
      <c r="T72" s="3">
        <v>4.2814799999999993E-2</v>
      </c>
      <c r="U72" s="3" t="s">
        <v>432</v>
      </c>
      <c r="V72" s="3">
        <v>0.22019039999999998</v>
      </c>
      <c r="W72" s="3">
        <v>0.18349199999999999</v>
      </c>
      <c r="X72" s="3" t="s">
        <v>432</v>
      </c>
      <c r="Y72" s="3" t="s">
        <v>432</v>
      </c>
      <c r="Z72" s="3" t="s">
        <v>432</v>
      </c>
      <c r="AA72" s="3" t="s">
        <v>432</v>
      </c>
      <c r="AB72" s="3">
        <v>2.9358719999999999E-5</v>
      </c>
      <c r="AC72" s="3" t="s">
        <v>432</v>
      </c>
      <c r="AD72" s="3">
        <v>1.5291E-4</v>
      </c>
      <c r="AE72" s="50"/>
      <c r="AF72" s="22">
        <v>0</v>
      </c>
      <c r="AG72" s="22">
        <v>0</v>
      </c>
      <c r="AH72" s="22">
        <v>0</v>
      </c>
      <c r="AI72" s="22">
        <v>0</v>
      </c>
      <c r="AJ72" s="22">
        <v>0</v>
      </c>
      <c r="AK72" s="22">
        <v>61.164000000000001</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9.3242000000000005E-2</v>
      </c>
      <c r="F74" s="3" t="s">
        <v>433</v>
      </c>
      <c r="G74" s="3">
        <v>0.46621000000000007</v>
      </c>
      <c r="H74" s="3" t="s">
        <v>433</v>
      </c>
      <c r="I74" s="3">
        <v>3.7296800000000005E-2</v>
      </c>
      <c r="J74" s="3">
        <v>4.6621000000000003E-2</v>
      </c>
      <c r="K74" s="3">
        <v>5.59452E-2</v>
      </c>
      <c r="L74" s="3">
        <v>8.5782640000000004E-4</v>
      </c>
      <c r="M74" s="3">
        <v>11.18904</v>
      </c>
      <c r="N74" s="3" t="s">
        <v>433</v>
      </c>
      <c r="O74" s="3" t="s">
        <v>433</v>
      </c>
      <c r="P74" s="3" t="s">
        <v>433</v>
      </c>
      <c r="Q74" s="3" t="s">
        <v>433</v>
      </c>
      <c r="R74" s="3" t="s">
        <v>433</v>
      </c>
      <c r="S74" s="3" t="s">
        <v>433</v>
      </c>
      <c r="T74" s="3" t="s">
        <v>433</v>
      </c>
      <c r="U74" s="3" t="s">
        <v>433</v>
      </c>
      <c r="V74" s="3" t="s">
        <v>433</v>
      </c>
      <c r="W74" s="3" t="s">
        <v>433</v>
      </c>
      <c r="X74" s="3">
        <v>1.5011961999999998E-4</v>
      </c>
      <c r="Y74" s="3">
        <v>1.86484E-3</v>
      </c>
      <c r="Z74" s="3">
        <v>1.86484E-3</v>
      </c>
      <c r="AA74" s="3">
        <v>9.3241999999999999E-4</v>
      </c>
      <c r="AB74" s="3">
        <v>4.8122196199999996E-3</v>
      </c>
      <c r="AC74" s="3" t="s">
        <v>433</v>
      </c>
      <c r="AD74" s="3" t="s">
        <v>432</v>
      </c>
      <c r="AE74" s="50"/>
      <c r="AF74" s="22">
        <v>0</v>
      </c>
      <c r="AG74" s="22">
        <v>0</v>
      </c>
      <c r="AH74" s="22">
        <v>0</v>
      </c>
      <c r="AI74" s="22">
        <v>0</v>
      </c>
      <c r="AJ74" s="22">
        <v>0</v>
      </c>
      <c r="AK74" s="22">
        <v>93.242000000000004</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0.74436959999999996</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0.62030799999999997</v>
      </c>
      <c r="AL82" s="39" t="s">
        <v>219</v>
      </c>
    </row>
    <row r="83" spans="1:38" ht="26.25" hidden="1" customHeight="1" outlineLevel="1" thickBot="1" x14ac:dyDescent="0.25">
      <c r="A83" s="112" t="s">
        <v>53</v>
      </c>
      <c r="B83" s="116" t="s">
        <v>211</v>
      </c>
      <c r="C83" s="115" t="s">
        <v>212</v>
      </c>
      <c r="D83" s="59"/>
      <c r="E83" s="3" t="s">
        <v>432</v>
      </c>
      <c r="F83" s="3">
        <v>3.584608E-3</v>
      </c>
      <c r="G83" s="3" t="s">
        <v>432</v>
      </c>
      <c r="H83" s="3" t="s">
        <v>432</v>
      </c>
      <c r="I83" s="3">
        <v>2.2403800000000001E-2</v>
      </c>
      <c r="J83" s="3">
        <v>0.44807599999999997</v>
      </c>
      <c r="K83" s="3">
        <v>3.3605699999999996</v>
      </c>
      <c r="L83" s="3">
        <v>1.2770166000000002E-3</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224.03800000000001</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3.3792799999999998E-2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0.168964</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0.13837800000000003</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69.189000000000007</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2.6259207268937171E-2</v>
      </c>
      <c r="F99" s="3">
        <v>0.47190102481829799</v>
      </c>
      <c r="G99" s="3" t="s">
        <v>432</v>
      </c>
      <c r="H99" s="3">
        <v>1.0860115668708912</v>
      </c>
      <c r="I99" s="3">
        <v>3.694515293097151E-2</v>
      </c>
      <c r="J99" s="3">
        <v>3.694515293097151E-2</v>
      </c>
      <c r="K99" s="3">
        <v>8.0927477848794727E-2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58.643099890430967</v>
      </c>
      <c r="AL99" s="39" t="s">
        <v>245</v>
      </c>
    </row>
    <row r="100" spans="1:38" ht="26.25" customHeight="1" outlineLevel="1" thickBot="1" x14ac:dyDescent="0.25">
      <c r="A100" s="107" t="s">
        <v>243</v>
      </c>
      <c r="B100" s="107" t="s">
        <v>246</v>
      </c>
      <c r="C100" s="108" t="s">
        <v>408</v>
      </c>
      <c r="D100" s="63"/>
      <c r="E100" s="3">
        <v>3.6106066681628923E-3</v>
      </c>
      <c r="F100" s="3">
        <v>0.10061430619466764</v>
      </c>
      <c r="G100" s="3" t="s">
        <v>432</v>
      </c>
      <c r="H100" s="3">
        <v>0.18441300652337481</v>
      </c>
      <c r="I100" s="3">
        <v>7.5418830295836395E-3</v>
      </c>
      <c r="J100" s="3">
        <v>7.5418830295836395E-3</v>
      </c>
      <c r="K100" s="3">
        <v>1.648041106464573E-2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27.932900109569033</v>
      </c>
      <c r="AL100" s="39" t="s">
        <v>245</v>
      </c>
    </row>
    <row r="101" spans="1:38" ht="26.25" customHeight="1" outlineLevel="1" thickBot="1" x14ac:dyDescent="0.25">
      <c r="A101" s="107" t="s">
        <v>243</v>
      </c>
      <c r="B101" s="107" t="s">
        <v>247</v>
      </c>
      <c r="C101" s="108" t="s">
        <v>248</v>
      </c>
      <c r="D101" s="63"/>
      <c r="E101" s="3">
        <v>2.5052519999999999E-3</v>
      </c>
      <c r="F101" s="3">
        <v>3.5282298999999996E-2</v>
      </c>
      <c r="G101" s="3" t="s">
        <v>432</v>
      </c>
      <c r="H101" s="3">
        <v>8.350840000000001E-2</v>
      </c>
      <c r="I101" s="3">
        <v>1.2526259999999999E-2</v>
      </c>
      <c r="J101" s="3">
        <v>1.2526259999999999E-2</v>
      </c>
      <c r="K101" s="3">
        <v>2.9227940000000001E-2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208.77099999999999</v>
      </c>
      <c r="AL101" s="39" t="s">
        <v>245</v>
      </c>
    </row>
    <row r="102" spans="1:38" ht="26.25" customHeight="1" outlineLevel="1" thickBot="1" x14ac:dyDescent="0.25">
      <c r="A102" s="107" t="s">
        <v>243</v>
      </c>
      <c r="B102" s="107" t="s">
        <v>249</v>
      </c>
      <c r="C102" s="108" t="s">
        <v>386</v>
      </c>
      <c r="D102" s="63"/>
      <c r="E102" s="3">
        <v>7.4277939999999997E-3</v>
      </c>
      <c r="F102" s="3">
        <v>2.9656296999999998E-2</v>
      </c>
      <c r="G102" s="3" t="s">
        <v>432</v>
      </c>
      <c r="H102" s="3">
        <v>0.21222189999999999</v>
      </c>
      <c r="I102" s="3">
        <v>3.4422300000000001E-3</v>
      </c>
      <c r="J102" s="3">
        <v>3.4422300000000001E-3</v>
      </c>
      <c r="K102" s="3">
        <v>1.5621649999999999E-2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21.251999999999999</v>
      </c>
      <c r="AL102" s="39" t="s">
        <v>245</v>
      </c>
    </row>
    <row r="103" spans="1:38" ht="26.25"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customHeight="1" outlineLevel="1" thickBot="1" x14ac:dyDescent="0.25">
      <c r="A104" s="107" t="s">
        <v>243</v>
      </c>
      <c r="B104" s="107" t="s">
        <v>252</v>
      </c>
      <c r="C104" s="108" t="s">
        <v>253</v>
      </c>
      <c r="D104" s="63"/>
      <c r="E104" s="3">
        <v>2.8392000000000001E-4</v>
      </c>
      <c r="F104" s="3">
        <v>1.282372E-2</v>
      </c>
      <c r="G104" s="3" t="s">
        <v>432</v>
      </c>
      <c r="H104" s="3">
        <v>9.4640000000000002E-3</v>
      </c>
      <c r="I104" s="3">
        <v>1.4195999999999998E-3</v>
      </c>
      <c r="J104" s="3">
        <v>1.4195999999999998E-3</v>
      </c>
      <c r="K104" s="3">
        <v>3.3124000000000001E-3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23.66</v>
      </c>
      <c r="AL104" s="39" t="s">
        <v>245</v>
      </c>
    </row>
    <row r="105" spans="1:38" ht="26.25" customHeight="1" outlineLevel="1" thickBot="1" x14ac:dyDescent="0.25">
      <c r="A105" s="107" t="s">
        <v>243</v>
      </c>
      <c r="B105" s="107" t="s">
        <v>254</v>
      </c>
      <c r="C105" s="108" t="s">
        <v>255</v>
      </c>
      <c r="D105" s="63"/>
      <c r="E105" s="3">
        <v>1.0087499999999999E-3</v>
      </c>
      <c r="F105" s="3">
        <v>1.7249624999999998E-2</v>
      </c>
      <c r="G105" s="3" t="s">
        <v>432</v>
      </c>
      <c r="H105" s="3">
        <v>2.8244999999999999E-2</v>
      </c>
      <c r="I105" s="3">
        <v>8.8770000000000006E-4</v>
      </c>
      <c r="J105" s="3">
        <v>8.8770000000000006E-4</v>
      </c>
      <c r="K105" s="3">
        <v>1.9367999999999998E-3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4.0350000000000001</v>
      </c>
      <c r="AL105" s="39" t="s">
        <v>245</v>
      </c>
    </row>
    <row r="106" spans="1:38" ht="26.25"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customHeight="1" outlineLevel="1" thickBot="1" x14ac:dyDescent="0.25">
      <c r="A107" s="107" t="s">
        <v>243</v>
      </c>
      <c r="B107" s="107" t="s">
        <v>258</v>
      </c>
      <c r="C107" s="108" t="s">
        <v>379</v>
      </c>
      <c r="D107" s="63"/>
      <c r="E107" s="3">
        <v>3.9776211549493162E-3</v>
      </c>
      <c r="F107" s="3">
        <v>4.6879106469045508E-2</v>
      </c>
      <c r="G107" s="3" t="s">
        <v>432</v>
      </c>
      <c r="H107" s="3">
        <v>4.5458527485135042E-2</v>
      </c>
      <c r="I107" s="3">
        <v>1.136463187128376E-2</v>
      </c>
      <c r="J107" s="3">
        <v>1.136463187128376E-2</v>
      </c>
      <c r="K107" s="3">
        <v>5.3982001388597857E-2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284.11579678209398</v>
      </c>
      <c r="AL107" s="39" t="s">
        <v>245</v>
      </c>
    </row>
    <row r="108" spans="1:38" ht="26.25" customHeight="1" outlineLevel="1" thickBot="1" x14ac:dyDescent="0.25">
      <c r="A108" s="107" t="s">
        <v>243</v>
      </c>
      <c r="B108" s="107" t="s">
        <v>259</v>
      </c>
      <c r="C108" s="108" t="s">
        <v>380</v>
      </c>
      <c r="D108" s="63"/>
      <c r="E108" s="3">
        <v>4.9467086986194333E-3</v>
      </c>
      <c r="F108" s="3">
        <v>1.9786834794477733E-2</v>
      </c>
      <c r="G108" s="3" t="s">
        <v>432</v>
      </c>
      <c r="H108" s="3">
        <v>2.381748632668616E-2</v>
      </c>
      <c r="I108" s="3">
        <v>3.6642286656440246E-3</v>
      </c>
      <c r="J108" s="3">
        <v>3.6642286656440246E-3</v>
      </c>
      <c r="K108" s="3">
        <v>7.3284573312880491E-3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183.21143328220123</v>
      </c>
      <c r="AL108" s="39" t="s">
        <v>245</v>
      </c>
    </row>
    <row r="109" spans="1:38" ht="26.25" customHeight="1" outlineLevel="1" thickBot="1" x14ac:dyDescent="0.25">
      <c r="A109" s="107" t="s">
        <v>243</v>
      </c>
      <c r="B109" s="107" t="s">
        <v>260</v>
      </c>
      <c r="C109" s="108" t="s">
        <v>381</v>
      </c>
      <c r="D109" s="63"/>
      <c r="E109" s="3">
        <v>3.2313640539222581E-5</v>
      </c>
      <c r="F109" s="3">
        <v>5.8523593421036448E-4</v>
      </c>
      <c r="G109" s="3" t="s">
        <v>432</v>
      </c>
      <c r="H109" s="3">
        <v>6.7020884081350535E-4</v>
      </c>
      <c r="I109" s="3">
        <v>1.3164816515979569E-4</v>
      </c>
      <c r="J109" s="3">
        <v>1.3164816515979569E-4</v>
      </c>
      <c r="K109" s="3">
        <v>1.3164816515979569E-4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1.1968015014526883</v>
      </c>
      <c r="AL109" s="39" t="s">
        <v>245</v>
      </c>
    </row>
    <row r="110" spans="1:38" ht="26.25" customHeight="1" outlineLevel="1" thickBot="1" x14ac:dyDescent="0.25">
      <c r="A110" s="107" t="s">
        <v>243</v>
      </c>
      <c r="B110" s="107" t="s">
        <v>261</v>
      </c>
      <c r="C110" s="108" t="s">
        <v>382</v>
      </c>
      <c r="D110" s="63"/>
      <c r="E110" s="3">
        <v>7.614842171260129E-6</v>
      </c>
      <c r="F110" s="3">
        <v>7.4473156434924062E-4</v>
      </c>
      <c r="G110" s="3" t="s">
        <v>432</v>
      </c>
      <c r="H110" s="3">
        <v>4.5689053027560776E-4</v>
      </c>
      <c r="I110" s="3">
        <v>3.6551242422048618E-4</v>
      </c>
      <c r="J110" s="3">
        <v>3.6551242422048618E-4</v>
      </c>
      <c r="K110" s="3">
        <v>3.6551242422048618E-4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1.5229684342520258</v>
      </c>
      <c r="AL110" s="39" t="s">
        <v>245</v>
      </c>
    </row>
    <row r="111" spans="1:38" ht="26.25"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customHeight="1" outlineLevel="1" thickBot="1" x14ac:dyDescent="0.25">
      <c r="A112" s="107" t="s">
        <v>263</v>
      </c>
      <c r="B112" s="107" t="s">
        <v>264</v>
      </c>
      <c r="C112" s="108" t="s">
        <v>265</v>
      </c>
      <c r="D112" s="59"/>
      <c r="E112" s="3">
        <v>2.1765333333333334E-2</v>
      </c>
      <c r="F112" s="3" t="s">
        <v>432</v>
      </c>
      <c r="G112" s="3" t="s">
        <v>432</v>
      </c>
      <c r="H112" s="3">
        <v>8.1620000000000012E-2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563000</v>
      </c>
      <c r="AL112" s="39" t="s">
        <v>418</v>
      </c>
    </row>
    <row r="113" spans="1:38" ht="26.25" customHeight="1" outlineLevel="1" thickBot="1" x14ac:dyDescent="0.25">
      <c r="A113" s="107" t="s">
        <v>263</v>
      </c>
      <c r="B113" s="109" t="s">
        <v>266</v>
      </c>
      <c r="C113" s="110" t="s">
        <v>267</v>
      </c>
      <c r="D113" s="59"/>
      <c r="E113" s="3" t="s">
        <v>433</v>
      </c>
      <c r="F113" s="3" t="s">
        <v>432</v>
      </c>
      <c r="G113" s="3" t="s">
        <v>432</v>
      </c>
      <c r="H113" s="3">
        <v>0.83655659257244497</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customHeight="1" outlineLevel="1" thickBot="1" x14ac:dyDescent="0.25">
      <c r="A116" s="107" t="s">
        <v>263</v>
      </c>
      <c r="B116" s="107" t="s">
        <v>271</v>
      </c>
      <c r="C116" s="108" t="s">
        <v>409</v>
      </c>
      <c r="D116" s="59"/>
      <c r="E116" s="3" t="s">
        <v>432</v>
      </c>
      <c r="F116" s="3" t="s">
        <v>432</v>
      </c>
      <c r="G116" s="3" t="s">
        <v>432</v>
      </c>
      <c r="H116" s="3">
        <v>0.52445373973703446</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1.17059563296</v>
      </c>
      <c r="G125" s="3" t="s">
        <v>432</v>
      </c>
      <c r="H125" s="3" t="s">
        <v>432</v>
      </c>
      <c r="I125" s="3">
        <v>1.0730459968800002E-2</v>
      </c>
      <c r="J125" s="3">
        <v>7.1211234338400001E-2</v>
      </c>
      <c r="K125" s="3">
        <v>0.15055160501679998</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325.16545360000003</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0.12963</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13.226424530113935</v>
      </c>
      <c r="F141" s="16">
        <f t="shared" ref="F141:AD141" si="0">SUM(F14:F140)</f>
        <v>8.0194743090618434</v>
      </c>
      <c r="G141" s="16">
        <f t="shared" si="0"/>
        <v>59.686336164033335</v>
      </c>
      <c r="H141" s="16">
        <f t="shared" si="0"/>
        <v>3.42616065505542</v>
      </c>
      <c r="I141" s="16">
        <f t="shared" si="0"/>
        <v>1.890012251476368</v>
      </c>
      <c r="J141" s="16">
        <f t="shared" si="0"/>
        <v>2.4427735326396052</v>
      </c>
      <c r="K141" s="16">
        <f t="shared" si="0"/>
        <v>5.8181587655626501</v>
      </c>
      <c r="L141" s="16">
        <f t="shared" si="0"/>
        <v>0.35896146095301856</v>
      </c>
      <c r="M141" s="16">
        <f t="shared" si="0"/>
        <v>21.999414117421786</v>
      </c>
      <c r="N141" s="16">
        <f t="shared" si="0"/>
        <v>0.64747948061012628</v>
      </c>
      <c r="O141" s="16">
        <f t="shared" si="0"/>
        <v>0.14875214181899998</v>
      </c>
      <c r="P141" s="16">
        <f t="shared" si="0"/>
        <v>5.9895232959999989E-2</v>
      </c>
      <c r="Q141" s="16">
        <f t="shared" si="0"/>
        <v>0.25505943088999999</v>
      </c>
      <c r="R141" s="16">
        <f>SUM(R14:R140)</f>
        <v>0.33625351342999998</v>
      </c>
      <c r="S141" s="16">
        <f t="shared" si="0"/>
        <v>6.5166769225999996E-2</v>
      </c>
      <c r="T141" s="16">
        <f t="shared" si="0"/>
        <v>0.23573849393399995</v>
      </c>
      <c r="U141" s="16">
        <f t="shared" si="0"/>
        <v>0.79725927071000013</v>
      </c>
      <c r="V141" s="16">
        <f t="shared" si="0"/>
        <v>4.1443598832999999</v>
      </c>
      <c r="W141" s="16">
        <f t="shared" si="0"/>
        <v>0.38924974219999997</v>
      </c>
      <c r="X141" s="16">
        <f t="shared" si="0"/>
        <v>7.5348611273308774E-2</v>
      </c>
      <c r="Y141" s="16">
        <f t="shared" si="0"/>
        <v>0.13230237982514303</v>
      </c>
      <c r="Z141" s="16">
        <f t="shared" si="0"/>
        <v>4.4982509843170669E-2</v>
      </c>
      <c r="AA141" s="16">
        <f t="shared" si="0"/>
        <v>3.2795920689119497E-2</v>
      </c>
      <c r="AB141" s="16">
        <f t="shared" si="0"/>
        <v>0.2854587803507419</v>
      </c>
      <c r="AC141" s="16">
        <f t="shared" si="0"/>
        <v>0.15456035679669999</v>
      </c>
      <c r="AD141" s="16">
        <f t="shared" si="0"/>
        <v>6.7124524200000001E-4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13.226424530113935</v>
      </c>
      <c r="F152" s="11">
        <f t="shared" ref="F152:AD152" si="1">SUM(F$141, F$151, IF(AND(ISNUMBER(SEARCH($B$4,"AT|BE|CH|GB|IE|LT|LU|NL")),SUM(F$143:F$149)&gt;0),SUM(F$143:F$149)-SUM(F$27:F$33),0))</f>
        <v>8.0194743090618434</v>
      </c>
      <c r="G152" s="11">
        <f t="shared" si="1"/>
        <v>59.686336164033335</v>
      </c>
      <c r="H152" s="11">
        <f t="shared" si="1"/>
        <v>3.42616065505542</v>
      </c>
      <c r="I152" s="11">
        <f t="shared" si="1"/>
        <v>1.890012251476368</v>
      </c>
      <c r="J152" s="11">
        <f t="shared" si="1"/>
        <v>2.4427735326396052</v>
      </c>
      <c r="K152" s="11">
        <f t="shared" si="1"/>
        <v>5.8181587655626501</v>
      </c>
      <c r="L152" s="11">
        <f t="shared" si="1"/>
        <v>0.35896146095301856</v>
      </c>
      <c r="M152" s="11">
        <f t="shared" si="1"/>
        <v>21.999414117421786</v>
      </c>
      <c r="N152" s="11">
        <f t="shared" si="1"/>
        <v>0.64747948061012628</v>
      </c>
      <c r="O152" s="11">
        <f t="shared" si="1"/>
        <v>0.14875214181899998</v>
      </c>
      <c r="P152" s="11">
        <f t="shared" si="1"/>
        <v>5.9895232959999989E-2</v>
      </c>
      <c r="Q152" s="11">
        <f t="shared" si="1"/>
        <v>0.25505943088999999</v>
      </c>
      <c r="R152" s="11">
        <f t="shared" si="1"/>
        <v>0.33625351342999998</v>
      </c>
      <c r="S152" s="11">
        <f t="shared" si="1"/>
        <v>6.5166769225999996E-2</v>
      </c>
      <c r="T152" s="11">
        <f t="shared" si="1"/>
        <v>0.23573849393399995</v>
      </c>
      <c r="U152" s="11">
        <f t="shared" si="1"/>
        <v>0.79725927071000013</v>
      </c>
      <c r="V152" s="11">
        <f t="shared" si="1"/>
        <v>4.1443598832999999</v>
      </c>
      <c r="W152" s="11">
        <f t="shared" si="1"/>
        <v>0.38924974219999997</v>
      </c>
      <c r="X152" s="11">
        <f t="shared" si="1"/>
        <v>7.5348611273308774E-2</v>
      </c>
      <c r="Y152" s="11">
        <f t="shared" si="1"/>
        <v>0.13230237982514303</v>
      </c>
      <c r="Z152" s="11">
        <f t="shared" si="1"/>
        <v>4.4982509843170669E-2</v>
      </c>
      <c r="AA152" s="11">
        <f t="shared" si="1"/>
        <v>3.2795920689119497E-2</v>
      </c>
      <c r="AB152" s="11">
        <f t="shared" si="1"/>
        <v>0.2854587803507419</v>
      </c>
      <c r="AC152" s="11">
        <f t="shared" si="1"/>
        <v>0.15456035679669999</v>
      </c>
      <c r="AD152" s="11">
        <f t="shared" si="1"/>
        <v>6.7124524200000001E-4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13.226424530113935</v>
      </c>
      <c r="F154" s="11">
        <f>SUM(F$141, F$153, -1 * IF(OR($B$6=2005,$B$6&gt;=2020),SUM(F$99:F$122),0), IF(AND(ISNUMBER(SEARCH($B$4,"AT|BE|CH|GB|IE|LT|LU|NL")),SUM(F$143:F$149)&gt;0),SUM(F$143:F$149)-SUM(F$27:F$33),0))</f>
        <v>8.0194743090618434</v>
      </c>
      <c r="G154" s="11">
        <f>SUM(G$141, G$153, IF(AND(ISNUMBER(SEARCH($B$4,"AT|BE|CH|GB|IE|LT|LU|NL")),SUM(G$143:G$149)&gt;0),SUM(G$143:G$149)-SUM(G$27:G$33),0))</f>
        <v>59.686336164033335</v>
      </c>
      <c r="H154" s="11">
        <f>SUM(H$141, H$153, IF(AND(ISNUMBER(SEARCH($B$4,"AT|BE|CH|GB|IE|LT|LU|NL")),SUM(H$143:H$149)&gt;0),SUM(H$143:H$149)-SUM(H$27:H$33),0))</f>
        <v>3.42616065505542</v>
      </c>
      <c r="I154" s="11">
        <f t="shared" ref="I154:AD154" si="2">SUM(I$141, I$153, IF(AND(ISNUMBER(SEARCH($B$4,"AT|BE|CH|GB|IE|LT|LU|NL")),SUM(I$143:I$149)&gt;0),SUM(I$143:I$149)-SUM(I$27:I$33),0))</f>
        <v>1.890012251476368</v>
      </c>
      <c r="J154" s="11">
        <f t="shared" si="2"/>
        <v>2.4427735326396052</v>
      </c>
      <c r="K154" s="11">
        <f t="shared" si="2"/>
        <v>5.8181587655626501</v>
      </c>
      <c r="L154" s="11">
        <f t="shared" si="2"/>
        <v>0.35896146095301856</v>
      </c>
      <c r="M154" s="11">
        <f t="shared" si="2"/>
        <v>21.999414117421786</v>
      </c>
      <c r="N154" s="11">
        <f t="shared" si="2"/>
        <v>0.64747948061012628</v>
      </c>
      <c r="O154" s="11">
        <f t="shared" si="2"/>
        <v>0.14875214181899998</v>
      </c>
      <c r="P154" s="11">
        <f t="shared" si="2"/>
        <v>5.9895232959999989E-2</v>
      </c>
      <c r="Q154" s="11">
        <f t="shared" si="2"/>
        <v>0.25505943088999999</v>
      </c>
      <c r="R154" s="11">
        <f t="shared" si="2"/>
        <v>0.33625351342999998</v>
      </c>
      <c r="S154" s="11">
        <f t="shared" si="2"/>
        <v>6.5166769225999996E-2</v>
      </c>
      <c r="T154" s="11">
        <f t="shared" si="2"/>
        <v>0.23573849393399995</v>
      </c>
      <c r="U154" s="11">
        <f t="shared" si="2"/>
        <v>0.79725927071000013</v>
      </c>
      <c r="V154" s="11">
        <f t="shared" si="2"/>
        <v>4.1443598832999999</v>
      </c>
      <c r="W154" s="11">
        <f t="shared" si="2"/>
        <v>0.38924974219999997</v>
      </c>
      <c r="X154" s="11">
        <f t="shared" si="2"/>
        <v>7.5348611273308774E-2</v>
      </c>
      <c r="Y154" s="11">
        <f t="shared" si="2"/>
        <v>0.13230237982514303</v>
      </c>
      <c r="Z154" s="11">
        <f t="shared" si="2"/>
        <v>4.4982509843170669E-2</v>
      </c>
      <c r="AA154" s="11">
        <f t="shared" si="2"/>
        <v>3.2795920689119497E-2</v>
      </c>
      <c r="AB154" s="11">
        <f t="shared" si="2"/>
        <v>0.2854587803507419</v>
      </c>
      <c r="AC154" s="11">
        <f t="shared" si="2"/>
        <v>0.15456035679669999</v>
      </c>
      <c r="AD154" s="11">
        <f t="shared" si="2"/>
        <v>6.7124524200000001E-4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4.9009269999999994</v>
      </c>
      <c r="F163" s="21">
        <v>14.702781000000002</v>
      </c>
      <c r="G163" s="21">
        <v>0.9801854000000001</v>
      </c>
      <c r="H163" s="21">
        <v>0.9801854000000001</v>
      </c>
      <c r="I163" s="21">
        <v>0.44108343000000005</v>
      </c>
      <c r="J163" s="21">
        <v>0.53910197000000004</v>
      </c>
      <c r="K163" s="21">
        <v>0.83315759</v>
      </c>
      <c r="L163" s="21">
        <v>3.9697508700000004</v>
      </c>
      <c r="M163" s="21">
        <v>147.02780999999999</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49.009270000000001</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6"/>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2012</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2012</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6.6783114222222224</v>
      </c>
      <c r="F14" s="3">
        <v>2.1855329999999999E-2</v>
      </c>
      <c r="G14" s="3">
        <v>55.324027115555559</v>
      </c>
      <c r="H14" s="3" t="s">
        <v>431</v>
      </c>
      <c r="I14" s="3">
        <v>0.14311308641975307</v>
      </c>
      <c r="J14" s="3">
        <v>0.2146696296296296</v>
      </c>
      <c r="K14" s="3">
        <v>0.24150333333333332</v>
      </c>
      <c r="L14" s="3">
        <v>1.4311308641975307E-3</v>
      </c>
      <c r="M14" s="3">
        <v>0.12321834222222222</v>
      </c>
      <c r="N14" s="3">
        <v>0.23416425000000002</v>
      </c>
      <c r="O14" s="3">
        <v>2.8099710000000003E-2</v>
      </c>
      <c r="P14" s="3">
        <v>4.5271755000000011E-2</v>
      </c>
      <c r="Q14" s="3">
        <v>0.22323658500000004</v>
      </c>
      <c r="R14" s="3">
        <v>0.14205964500000001</v>
      </c>
      <c r="S14" s="3">
        <v>1.5610950000000002E-2</v>
      </c>
      <c r="T14" s="3">
        <v>0.151426215</v>
      </c>
      <c r="U14" s="3">
        <v>0.70249275000000011</v>
      </c>
      <c r="V14" s="3">
        <v>0.13737636000000003</v>
      </c>
      <c r="W14" s="3">
        <v>0.15610950000000004</v>
      </c>
      <c r="X14" s="3">
        <v>2.0294235000000002E-5</v>
      </c>
      <c r="Y14" s="3">
        <v>5.7760515000000007E-4</v>
      </c>
      <c r="Z14" s="3">
        <v>4.5271755000000007E-4</v>
      </c>
      <c r="AA14" s="3">
        <v>3.2782995000000001E-5</v>
      </c>
      <c r="AB14" s="3">
        <v>1.0833999300000001E-3</v>
      </c>
      <c r="AC14" s="3">
        <v>0.10459336500000002</v>
      </c>
      <c r="AD14" s="3">
        <v>5.1516135000000002E-5</v>
      </c>
      <c r="AE14" s="50"/>
      <c r="AF14" s="22" t="s">
        <v>431</v>
      </c>
      <c r="AG14" s="22">
        <v>15610.950000000003</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9.3672060000000001E-2</v>
      </c>
      <c r="F17" s="3">
        <v>4.4243200000000007E-3</v>
      </c>
      <c r="G17" s="3">
        <v>0.31329669260000004</v>
      </c>
      <c r="H17" s="3" t="s">
        <v>431</v>
      </c>
      <c r="I17" s="3">
        <v>2.2701884000000004E-3</v>
      </c>
      <c r="J17" s="3">
        <v>3.1359284000000002E-3</v>
      </c>
      <c r="K17" s="3">
        <v>3.8358884000000001E-3</v>
      </c>
      <c r="L17" s="3">
        <v>9.417313600000002E-4</v>
      </c>
      <c r="M17" s="3">
        <v>9.6272399999999987E-3</v>
      </c>
      <c r="N17" s="3">
        <v>2.7704619800000001E-3</v>
      </c>
      <c r="O17" s="3">
        <v>8.1392440200000007E-4</v>
      </c>
      <c r="P17" s="3">
        <v>5.9446680000000015E-4</v>
      </c>
      <c r="Q17" s="3">
        <v>2.6458494000000006E-3</v>
      </c>
      <c r="R17" s="3">
        <v>1.6935151400000001E-3</v>
      </c>
      <c r="S17" s="3">
        <v>2.0212742800000002E-4</v>
      </c>
      <c r="T17" s="3">
        <v>1.7886021800000002E-3</v>
      </c>
      <c r="U17" s="3">
        <v>8.3032810400000007E-3</v>
      </c>
      <c r="V17" s="3">
        <v>4.0204394000000008E-3</v>
      </c>
      <c r="W17" s="3">
        <v>1.9545320000000001E-3</v>
      </c>
      <c r="X17" s="3">
        <v>1.5296145999999999E-4</v>
      </c>
      <c r="Y17" s="3">
        <v>1.2125154000000001E-3</v>
      </c>
      <c r="Z17" s="3">
        <v>1.419878E-4</v>
      </c>
      <c r="AA17" s="3">
        <v>1.2095682E-4</v>
      </c>
      <c r="AB17" s="3">
        <v>1.6284214800000002E-3</v>
      </c>
      <c r="AC17" s="3">
        <v>1.2341400000000003E-3</v>
      </c>
      <c r="AD17" s="3">
        <v>6.078600000000001E-7</v>
      </c>
      <c r="AE17" s="50"/>
      <c r="AF17" s="22">
        <v>174.16</v>
      </c>
      <c r="AG17" s="22">
        <v>184.20000000000002</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0"/>
      <c r="AF18" s="22">
        <v>0</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v>0.11680227000000001</v>
      </c>
      <c r="F19" s="3">
        <v>1.387648E-2</v>
      </c>
      <c r="G19" s="3">
        <v>8.1228167000000004E-3</v>
      </c>
      <c r="H19" s="3" t="s">
        <v>431</v>
      </c>
      <c r="I19" s="3">
        <v>3.6653677999999999E-3</v>
      </c>
      <c r="J19" s="3">
        <v>3.6653677999999999E-3</v>
      </c>
      <c r="K19" s="3">
        <v>3.6653677999999999E-3</v>
      </c>
      <c r="L19" s="3">
        <v>1.8851524000000003E-3</v>
      </c>
      <c r="M19" s="3">
        <v>2.3247749999999998E-2</v>
      </c>
      <c r="N19" s="3">
        <v>1.1153310076536319E-5</v>
      </c>
      <c r="O19" s="3">
        <v>1.0012398090000001E-3</v>
      </c>
      <c r="P19" s="3">
        <v>2.4790260000000003E-4</v>
      </c>
      <c r="Q19" s="3">
        <v>4.72053E-5</v>
      </c>
      <c r="R19" s="3">
        <v>3.884813E-5</v>
      </c>
      <c r="S19" s="3">
        <v>3.7795425999999998E-5</v>
      </c>
      <c r="T19" s="3">
        <v>6.8206100000000002E-6</v>
      </c>
      <c r="U19" s="3">
        <v>4.2825680000000004E-5</v>
      </c>
      <c r="V19" s="3">
        <v>5.1455572999999999E-3</v>
      </c>
      <c r="W19" s="3">
        <v>2.3353399999999998E-4</v>
      </c>
      <c r="X19" s="3">
        <v>3.1693900000000002E-4</v>
      </c>
      <c r="Y19" s="3">
        <v>2.5021499999999999E-3</v>
      </c>
      <c r="Z19" s="3">
        <v>2.8357700000000003E-4</v>
      </c>
      <c r="AA19" s="3">
        <v>2.5021500000000003E-4</v>
      </c>
      <c r="AB19" s="3">
        <v>3.3528810000000003E-3</v>
      </c>
      <c r="AC19" s="3" t="s">
        <v>431</v>
      </c>
      <c r="AD19" s="3" t="s">
        <v>431</v>
      </c>
      <c r="AE19" s="50"/>
      <c r="AF19" s="22">
        <v>588.81999999999994</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4.304583E-2</v>
      </c>
      <c r="F20" s="3">
        <v>2.0977499999999998E-3</v>
      </c>
      <c r="G20" s="3">
        <v>3.9437700000000001E-3</v>
      </c>
      <c r="H20" s="3" t="s">
        <v>431</v>
      </c>
      <c r="I20" s="3">
        <v>1.6781999999999999E-3</v>
      </c>
      <c r="J20" s="3">
        <v>1.6781999999999999E-3</v>
      </c>
      <c r="K20" s="3">
        <v>1.6781999999999999E-3</v>
      </c>
      <c r="L20" s="3">
        <v>9.3979200000000006E-4</v>
      </c>
      <c r="M20" s="3">
        <v>5.53806E-3</v>
      </c>
      <c r="N20" s="3">
        <v>3.2960000382681598E-6</v>
      </c>
      <c r="O20" s="3">
        <v>5.0346000000000006E-4</v>
      </c>
      <c r="P20" s="3">
        <v>1.0069199999999998E-5</v>
      </c>
      <c r="Q20" s="3">
        <v>2.5172999999999996E-6</v>
      </c>
      <c r="R20" s="3">
        <v>1.6782000000000003E-5</v>
      </c>
      <c r="S20" s="3">
        <v>1.84602E-5</v>
      </c>
      <c r="T20" s="3">
        <v>6.7128000000000012E-7</v>
      </c>
      <c r="U20" s="3">
        <v>9.2300999999999999E-6</v>
      </c>
      <c r="V20" s="3">
        <v>2.4333899999999997E-3</v>
      </c>
      <c r="W20" s="3">
        <v>1.1747399999999998E-4</v>
      </c>
      <c r="X20" s="3">
        <v>1.5942899999999999E-4</v>
      </c>
      <c r="Y20" s="3">
        <v>1.25865E-3</v>
      </c>
      <c r="Z20" s="3">
        <v>1.42647E-4</v>
      </c>
      <c r="AA20" s="3">
        <v>1.2586500000000002E-4</v>
      </c>
      <c r="AB20" s="3">
        <v>1.6865909999999999E-3</v>
      </c>
      <c r="AC20" s="3" t="s">
        <v>431</v>
      </c>
      <c r="AD20" s="3" t="s">
        <v>431</v>
      </c>
      <c r="AE20" s="50"/>
      <c r="AF20" s="22">
        <v>83.91</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9.0641399999999997E-2</v>
      </c>
      <c r="F21" s="3">
        <v>4.2212879999999993E-3</v>
      </c>
      <c r="G21" s="3">
        <v>3.8833140000000002E-2</v>
      </c>
      <c r="H21" s="3" t="s">
        <v>431</v>
      </c>
      <c r="I21" s="3">
        <v>3.4153439999999998E-3</v>
      </c>
      <c r="J21" s="3">
        <v>3.5019179999999997E-3</v>
      </c>
      <c r="K21" s="3">
        <v>3.5719139999999998E-3</v>
      </c>
      <c r="L21" s="3">
        <v>1.8833564160000002E-3</v>
      </c>
      <c r="M21" s="3">
        <v>1.1236374E-2</v>
      </c>
      <c r="N21" s="3">
        <v>2.828920000765363E-4</v>
      </c>
      <c r="O21" s="3">
        <v>1.040076E-3</v>
      </c>
      <c r="P21" s="3">
        <v>7.3556399999999999E-5</v>
      </c>
      <c r="Q21" s="3">
        <v>2.6844059999999999E-4</v>
      </c>
      <c r="R21" s="3">
        <v>2.0118600000000001E-4</v>
      </c>
      <c r="S21" s="3">
        <v>5.5340399999999996E-5</v>
      </c>
      <c r="T21" s="3">
        <v>1.8001656E-4</v>
      </c>
      <c r="U21" s="3">
        <v>8.4736020000000009E-4</v>
      </c>
      <c r="V21" s="3">
        <v>5.028875999999999E-3</v>
      </c>
      <c r="W21" s="3">
        <v>4.1914799999999994E-4</v>
      </c>
      <c r="X21" s="3">
        <v>3.1888194599999999E-4</v>
      </c>
      <c r="Y21" s="3">
        <v>2.5179815400000003E-3</v>
      </c>
      <c r="Z21" s="3">
        <v>2.8582818E-4</v>
      </c>
      <c r="AA21" s="3">
        <v>2.5176868200000002E-4</v>
      </c>
      <c r="AB21" s="3">
        <v>3.3744603479999996E-3</v>
      </c>
      <c r="AC21" s="3">
        <v>1.2341399999999999E-4</v>
      </c>
      <c r="AD21" s="3">
        <v>6.0785999999999999E-8</v>
      </c>
      <c r="AE21" s="50"/>
      <c r="AF21" s="22">
        <v>167.82</v>
      </c>
      <c r="AG21" s="22">
        <v>18.420000000000002</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t="s">
        <v>431</v>
      </c>
      <c r="F22" s="3" t="s">
        <v>431</v>
      </c>
      <c r="G22" s="3" t="s">
        <v>431</v>
      </c>
      <c r="H22" s="3" t="s">
        <v>431</v>
      </c>
      <c r="I22" s="3" t="s">
        <v>431</v>
      </c>
      <c r="J22" s="3" t="s">
        <v>431</v>
      </c>
      <c r="K22" s="3" t="s">
        <v>431</v>
      </c>
      <c r="L22" s="3" t="s">
        <v>431</v>
      </c>
      <c r="M22" s="3" t="s">
        <v>431</v>
      </c>
      <c r="N22" s="3" t="s">
        <v>431</v>
      </c>
      <c r="O22" s="3" t="s">
        <v>431</v>
      </c>
      <c r="P22" s="3" t="s">
        <v>431</v>
      </c>
      <c r="Q22" s="3" t="s">
        <v>431</v>
      </c>
      <c r="R22" s="3" t="s">
        <v>431</v>
      </c>
      <c r="S22" s="3">
        <v>0</v>
      </c>
      <c r="T22" s="3" t="s">
        <v>431</v>
      </c>
      <c r="U22" s="3" t="s">
        <v>431</v>
      </c>
      <c r="V22" s="3" t="s">
        <v>431</v>
      </c>
      <c r="W22" s="3" t="s">
        <v>431</v>
      </c>
      <c r="X22" s="3" t="s">
        <v>431</v>
      </c>
      <c r="Y22" s="3" t="s">
        <v>431</v>
      </c>
      <c r="Z22" s="3" t="s">
        <v>431</v>
      </c>
      <c r="AA22" s="3" t="s">
        <v>431</v>
      </c>
      <c r="AB22" s="3" t="s">
        <v>431</v>
      </c>
      <c r="AC22" s="3" t="s">
        <v>431</v>
      </c>
      <c r="AD22" s="3" t="s">
        <v>431</v>
      </c>
      <c r="AE22" s="50"/>
      <c r="AF22" s="22">
        <v>0</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0.20052711599999998</v>
      </c>
      <c r="F24" s="3">
        <v>8.2868718000000008E-2</v>
      </c>
      <c r="G24" s="3">
        <v>2.72489918E-2</v>
      </c>
      <c r="H24" s="3">
        <v>8.2509999999999997E-3</v>
      </c>
      <c r="I24" s="3">
        <v>3.8507820200000001E-2</v>
      </c>
      <c r="J24" s="3">
        <v>4.0130055199999994E-2</v>
      </c>
      <c r="K24" s="3">
        <v>4.1755525199999997E-2</v>
      </c>
      <c r="L24" s="3">
        <v>1.264947344E-2</v>
      </c>
      <c r="M24" s="3">
        <v>0.16675870199999998</v>
      </c>
      <c r="N24" s="3">
        <v>6.1550217402372631E-3</v>
      </c>
      <c r="O24" s="3">
        <v>4.9990432059999999E-3</v>
      </c>
      <c r="P24" s="3">
        <v>3.9122684000000006E-4</v>
      </c>
      <c r="Q24" s="3">
        <v>1.1776006000000002E-4</v>
      </c>
      <c r="R24" s="3">
        <v>5.3264328199999992E-3</v>
      </c>
      <c r="S24" s="3">
        <v>1.5762909239999997E-3</v>
      </c>
      <c r="T24" s="3">
        <v>5.7216503599999999E-4</v>
      </c>
      <c r="U24" s="3">
        <v>1.8258793999999999E-4</v>
      </c>
      <c r="V24" s="3">
        <v>0.12629223620000002</v>
      </c>
      <c r="W24" s="3">
        <v>2.3780127999999999E-3</v>
      </c>
      <c r="X24" s="3">
        <v>2.8901028549999999E-3</v>
      </c>
      <c r="Y24" s="3">
        <v>8.7765724690000001E-3</v>
      </c>
      <c r="Z24" s="3">
        <v>1.705461677E-3</v>
      </c>
      <c r="AA24" s="3">
        <v>1.4129733849999999E-3</v>
      </c>
      <c r="AB24" s="3">
        <v>1.4785110386E-2</v>
      </c>
      <c r="AC24" s="3">
        <v>1.1207102000000001E-3</v>
      </c>
      <c r="AD24" s="3">
        <v>1.4945700000000002E-5</v>
      </c>
      <c r="AE24" s="50"/>
      <c r="AF24" s="22">
        <v>628.54200000000003</v>
      </c>
      <c r="AG24" s="22">
        <v>9.2100000000000009</v>
      </c>
      <c r="AH24" s="22" t="s">
        <v>431</v>
      </c>
      <c r="AI24" s="22">
        <v>223</v>
      </c>
      <c r="AJ24" s="22" t="s">
        <v>431</v>
      </c>
      <c r="AK24" s="22" t="s">
        <v>432</v>
      </c>
      <c r="AL24" s="39" t="s">
        <v>49</v>
      </c>
    </row>
    <row r="25" spans="1:38" ht="26.25" customHeight="1" thickBot="1" x14ac:dyDescent="0.25">
      <c r="A25" s="118" t="s">
        <v>73</v>
      </c>
      <c r="B25" s="118" t="s">
        <v>74</v>
      </c>
      <c r="C25" s="119" t="s">
        <v>75</v>
      </c>
      <c r="D25" s="59"/>
      <c r="E25" s="3">
        <v>0.1130294</v>
      </c>
      <c r="F25" s="3">
        <v>6.8089999999999999E-3</v>
      </c>
      <c r="G25" s="3">
        <v>1.08944E-2</v>
      </c>
      <c r="H25" s="3" t="s">
        <v>433</v>
      </c>
      <c r="I25" s="3">
        <v>9.5325999999999994E-4</v>
      </c>
      <c r="J25" s="3">
        <v>9.5325999999999994E-4</v>
      </c>
      <c r="K25" s="3">
        <v>9.5325999999999994E-4</v>
      </c>
      <c r="L25" s="3" t="s">
        <v>433</v>
      </c>
      <c r="M25" s="3">
        <v>0.16069239999999999</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493.88400600000006</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0.51728480769897445</v>
      </c>
      <c r="F27" s="3">
        <v>0.27991964252208118</v>
      </c>
      <c r="G27" s="3" t="s">
        <v>433</v>
      </c>
      <c r="H27" s="3">
        <v>3.0537994123886997E-2</v>
      </c>
      <c r="I27" s="3">
        <v>2.5464942684618557E-2</v>
      </c>
      <c r="J27" s="3">
        <v>2.5464942684618557E-2</v>
      </c>
      <c r="K27" s="3">
        <v>2.5464942684618557E-2</v>
      </c>
      <c r="L27" s="3" t="s">
        <v>433</v>
      </c>
      <c r="M27" s="3">
        <v>2.3020979278119267</v>
      </c>
      <c r="N27" s="3">
        <v>2.0221809230137468E-3</v>
      </c>
      <c r="O27" s="3" t="s">
        <v>433</v>
      </c>
      <c r="P27" s="3" t="s">
        <v>433</v>
      </c>
      <c r="Q27" s="3" t="s">
        <v>433</v>
      </c>
      <c r="R27" s="3" t="s">
        <v>433</v>
      </c>
      <c r="S27" s="3" t="s">
        <v>433</v>
      </c>
      <c r="T27" s="3" t="s">
        <v>433</v>
      </c>
      <c r="U27" s="3" t="s">
        <v>433</v>
      </c>
      <c r="V27" s="3" t="s">
        <v>433</v>
      </c>
      <c r="W27" s="3" t="s">
        <v>433</v>
      </c>
      <c r="X27" s="3">
        <v>6.1962526680917941E-4</v>
      </c>
      <c r="Y27" s="3">
        <v>7.0495515171238663E-4</v>
      </c>
      <c r="Z27" s="3">
        <v>3.6447823112262733E-4</v>
      </c>
      <c r="AA27" s="3">
        <v>7.0463004796337224E-4</v>
      </c>
      <c r="AB27" s="3">
        <v>2.3936886976075656E-3</v>
      </c>
      <c r="AC27" s="3" t="s">
        <v>433</v>
      </c>
      <c r="AD27" s="3" t="s">
        <v>433</v>
      </c>
      <c r="AE27" s="50"/>
      <c r="AF27" s="22">
        <v>2120.9017845714543</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5.3451606413748722E-2</v>
      </c>
      <c r="F28" s="3">
        <v>1.4592101388960235E-2</v>
      </c>
      <c r="G28" s="3" t="s">
        <v>433</v>
      </c>
      <c r="H28" s="3">
        <v>5.7064015247254107E-4</v>
      </c>
      <c r="I28" s="3">
        <v>4.5383900043805304E-3</v>
      </c>
      <c r="J28" s="3">
        <v>4.5383900043805304E-3</v>
      </c>
      <c r="K28" s="3">
        <v>4.5383900043805304E-3</v>
      </c>
      <c r="L28" s="3" t="s">
        <v>433</v>
      </c>
      <c r="M28" s="3">
        <v>0.12649698450910785</v>
      </c>
      <c r="N28" s="3">
        <v>1.7742747081759815E-4</v>
      </c>
      <c r="O28" s="3" t="s">
        <v>433</v>
      </c>
      <c r="P28" s="3" t="s">
        <v>433</v>
      </c>
      <c r="Q28" s="3" t="s">
        <v>433</v>
      </c>
      <c r="R28" s="3" t="s">
        <v>433</v>
      </c>
      <c r="S28" s="3" t="s">
        <v>433</v>
      </c>
      <c r="T28" s="3" t="s">
        <v>433</v>
      </c>
      <c r="U28" s="3" t="s">
        <v>433</v>
      </c>
      <c r="V28" s="3" t="s">
        <v>433</v>
      </c>
      <c r="W28" s="3" t="s">
        <v>433</v>
      </c>
      <c r="X28" s="3">
        <v>4.9913722806361701E-5</v>
      </c>
      <c r="Y28" s="3">
        <v>5.3598418650640844E-5</v>
      </c>
      <c r="Z28" s="3">
        <v>2.7955615158393181E-5</v>
      </c>
      <c r="AA28" s="3">
        <v>5.1765766446842086E-5</v>
      </c>
      <c r="AB28" s="3">
        <v>1.8323352306223782E-4</v>
      </c>
      <c r="AC28" s="3" t="s">
        <v>433</v>
      </c>
      <c r="AD28" s="3" t="s">
        <v>433</v>
      </c>
      <c r="AE28" s="50"/>
      <c r="AF28" s="22">
        <v>157.72346390583871</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4.5179969802058375</v>
      </c>
      <c r="F29" s="3">
        <v>0.43784289529415421</v>
      </c>
      <c r="G29" s="3" t="s">
        <v>433</v>
      </c>
      <c r="H29" s="3">
        <v>3.198550214636304E-3</v>
      </c>
      <c r="I29" s="3">
        <v>0.12321156221955014</v>
      </c>
      <c r="J29" s="3">
        <v>0.12321156221955014</v>
      </c>
      <c r="K29" s="3">
        <v>0.12321156221955014</v>
      </c>
      <c r="L29" s="3" t="s">
        <v>433</v>
      </c>
      <c r="M29" s="3">
        <v>2.2971576942803926</v>
      </c>
      <c r="N29" s="3">
        <v>7.0266006933047348E-3</v>
      </c>
      <c r="O29" s="3" t="s">
        <v>433</v>
      </c>
      <c r="P29" s="3" t="s">
        <v>433</v>
      </c>
      <c r="Q29" s="3" t="s">
        <v>433</v>
      </c>
      <c r="R29" s="3" t="s">
        <v>433</v>
      </c>
      <c r="S29" s="3" t="s">
        <v>433</v>
      </c>
      <c r="T29" s="3" t="s">
        <v>433</v>
      </c>
      <c r="U29" s="3" t="s">
        <v>433</v>
      </c>
      <c r="V29" s="3" t="s">
        <v>433</v>
      </c>
      <c r="W29" s="3" t="s">
        <v>433</v>
      </c>
      <c r="X29" s="3">
        <v>6.7610770519796882E-4</v>
      </c>
      <c r="Y29" s="3">
        <v>4.1031119854457645E-3</v>
      </c>
      <c r="Z29" s="3">
        <v>4.5775325352199209E-3</v>
      </c>
      <c r="AA29" s="3">
        <v>1.0560126106933666E-3</v>
      </c>
      <c r="AB29" s="3">
        <v>1.041276483655702E-2</v>
      </c>
      <c r="AC29" s="3" t="s">
        <v>433</v>
      </c>
      <c r="AD29" s="3" t="s">
        <v>433</v>
      </c>
      <c r="AE29" s="50"/>
      <c r="AF29" s="22">
        <v>5889.6675756256718</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1.5676261035280088E-3</v>
      </c>
      <c r="F30" s="3">
        <v>3.1021998494515118E-2</v>
      </c>
      <c r="G30" s="3" t="s">
        <v>433</v>
      </c>
      <c r="H30" s="3">
        <v>1.3929207847613332E-5</v>
      </c>
      <c r="I30" s="3">
        <v>5.1939419092795482E-4</v>
      </c>
      <c r="J30" s="3">
        <v>5.1939419092795482E-4</v>
      </c>
      <c r="K30" s="3">
        <v>5.1939419092795482E-4</v>
      </c>
      <c r="L30" s="3" t="s">
        <v>433</v>
      </c>
      <c r="M30" s="3">
        <v>0.11750113128401958</v>
      </c>
      <c r="N30" s="3">
        <v>7.7909128639193213E-6</v>
      </c>
      <c r="O30" s="3" t="s">
        <v>433</v>
      </c>
      <c r="P30" s="3" t="s">
        <v>433</v>
      </c>
      <c r="Q30" s="3" t="s">
        <v>433</v>
      </c>
      <c r="R30" s="3" t="s">
        <v>433</v>
      </c>
      <c r="S30" s="3" t="s">
        <v>433</v>
      </c>
      <c r="T30" s="3" t="s">
        <v>433</v>
      </c>
      <c r="U30" s="3" t="s">
        <v>433</v>
      </c>
      <c r="V30" s="3" t="s">
        <v>433</v>
      </c>
      <c r="W30" s="3" t="s">
        <v>433</v>
      </c>
      <c r="X30" s="3">
        <v>1.9831414562703726E-6</v>
      </c>
      <c r="Y30" s="3">
        <v>2.2192297248739886E-6</v>
      </c>
      <c r="Z30" s="3">
        <v>1.6054002265045876E-6</v>
      </c>
      <c r="AA30" s="3">
        <v>2.408100339756881E-6</v>
      </c>
      <c r="AB30" s="3">
        <v>8.2158717474058309E-6</v>
      </c>
      <c r="AC30" s="3" t="s">
        <v>433</v>
      </c>
      <c r="AD30" s="3" t="s">
        <v>433</v>
      </c>
      <c r="AE30" s="50"/>
      <c r="AF30" s="22">
        <v>10.52717589703523</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0.18571932765467933</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0.20415919490000001</v>
      </c>
      <c r="J32" s="3">
        <v>4.7491875850000004E-2</v>
      </c>
      <c r="K32" s="3">
        <v>6.2579415624999996E-2</v>
      </c>
      <c r="L32" s="3">
        <v>2.0415919490000004E-2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1692.2147500000001</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1.5564840975000001E-2</v>
      </c>
      <c r="J33" s="3">
        <v>1.9507110875000001E-2</v>
      </c>
      <c r="K33" s="3">
        <v>2.8202496125E-2</v>
      </c>
      <c r="L33" s="3">
        <v>1.5564840975000002E-3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432</v>
      </c>
      <c r="AD34" s="3" t="s">
        <v>432</v>
      </c>
      <c r="AE34" s="50"/>
      <c r="AF34" s="22" t="s">
        <v>431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0.1724</v>
      </c>
      <c r="F36" s="3">
        <v>0.39279999999999998</v>
      </c>
      <c r="G36" s="3">
        <v>4.0000000000000003E-5</v>
      </c>
      <c r="H36" s="3">
        <v>2.8E-5</v>
      </c>
      <c r="I36" s="3">
        <v>3.7399999999999996E-2</v>
      </c>
      <c r="J36" s="3">
        <v>3.7399999999999996E-2</v>
      </c>
      <c r="K36" s="3">
        <v>3.7399999999999996E-2</v>
      </c>
      <c r="L36" s="3" t="s">
        <v>433</v>
      </c>
      <c r="M36" s="3">
        <v>1.2269999999999999</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163.36918</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t="s">
        <v>431</v>
      </c>
      <c r="F39" s="3">
        <v>7.5899999999999995E-2</v>
      </c>
      <c r="G39" s="3">
        <v>2.7829999999999999E-3</v>
      </c>
      <c r="H39" s="3">
        <v>9.3609999999999995E-3</v>
      </c>
      <c r="I39" s="3">
        <v>4.0480000000000002E-2</v>
      </c>
      <c r="J39" s="3">
        <v>4.1238999999999998E-2</v>
      </c>
      <c r="K39" s="3">
        <v>4.301E-2</v>
      </c>
      <c r="L39" s="3">
        <v>1.1334400000000001E-2</v>
      </c>
      <c r="M39" s="3">
        <v>0.14421</v>
      </c>
      <c r="N39" s="3">
        <v>6.8310000000000003E-3</v>
      </c>
      <c r="O39" s="3">
        <v>3.2889999999999998E-3</v>
      </c>
      <c r="P39" s="3">
        <v>1.4168000000000001E-4</v>
      </c>
      <c r="Q39" s="3">
        <v>4.8069999999999999E-5</v>
      </c>
      <c r="R39" s="3">
        <v>5.8190000000000004E-3</v>
      </c>
      <c r="S39" s="3">
        <v>1.518E-3</v>
      </c>
      <c r="T39" s="3">
        <v>5.0600000000000005E-4</v>
      </c>
      <c r="U39" s="3">
        <v>1.2650000000000001E-4</v>
      </c>
      <c r="V39" s="3">
        <v>0.12953600000000001</v>
      </c>
      <c r="W39" s="3">
        <v>2.5299999999999998E-5</v>
      </c>
      <c r="X39" s="3">
        <v>2.5300000000000001E-3</v>
      </c>
      <c r="Y39" s="3">
        <v>4.0480000000000004E-3</v>
      </c>
      <c r="Z39" s="3">
        <v>1.2650000000000001E-3</v>
      </c>
      <c r="AA39" s="3">
        <v>1.0120000000000001E-3</v>
      </c>
      <c r="AB39" s="3">
        <v>8.8550000000000018E-3</v>
      </c>
      <c r="AC39" s="3">
        <v>1.2650000000000001E-3</v>
      </c>
      <c r="AD39" s="3">
        <v>1.518E-5</v>
      </c>
      <c r="AE39" s="50"/>
      <c r="AF39" s="22">
        <v>0</v>
      </c>
      <c r="AG39" s="22">
        <v>0</v>
      </c>
      <c r="AH39" s="22" t="s">
        <v>431</v>
      </c>
      <c r="AI39" s="22">
        <v>253</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3.5375879999999998E-2</v>
      </c>
      <c r="F41" s="3">
        <v>2.0794540719999999</v>
      </c>
      <c r="G41" s="3">
        <v>0.18811984000000004</v>
      </c>
      <c r="H41" s="3">
        <v>0.25494850000000002</v>
      </c>
      <c r="I41" s="3">
        <v>1.1171743000000001</v>
      </c>
      <c r="J41" s="3">
        <v>1.1391343900000002</v>
      </c>
      <c r="K41" s="3">
        <v>1.18827047</v>
      </c>
      <c r="L41" s="3">
        <v>0.31001615008000005</v>
      </c>
      <c r="M41" s="3">
        <v>4.0516001699999995</v>
      </c>
      <c r="N41" s="3">
        <v>0.20332146000344414</v>
      </c>
      <c r="O41" s="3">
        <v>9.6215091999999988E-2</v>
      </c>
      <c r="P41" s="3">
        <v>4.8815769999999998E-3</v>
      </c>
      <c r="Q41" s="3">
        <v>1.8463100000000003E-3</v>
      </c>
      <c r="R41" s="3">
        <v>0.16064929</v>
      </c>
      <c r="S41" s="3">
        <v>4.3727580000000002E-2</v>
      </c>
      <c r="T41" s="3">
        <v>2.079597E-2</v>
      </c>
      <c r="U41" s="3">
        <v>3.6816129999999998E-3</v>
      </c>
      <c r="V41" s="3">
        <v>3.5544927799999999</v>
      </c>
      <c r="W41" s="3">
        <v>2.7120130000000006E-2</v>
      </c>
      <c r="X41" s="3">
        <v>6.8905087015770014E-2</v>
      </c>
      <c r="Y41" s="3">
        <v>0.110248648244566</v>
      </c>
      <c r="Z41" s="3">
        <v>3.4452575662878002E-2</v>
      </c>
      <c r="AA41" s="3">
        <v>2.7562066450389999E-2</v>
      </c>
      <c r="AB41" s="3">
        <v>0.24116837737360397</v>
      </c>
      <c r="AC41" s="3">
        <v>3.4532452196200006E-2</v>
      </c>
      <c r="AD41" s="3">
        <v>4.353553523E-4</v>
      </c>
      <c r="AE41" s="50"/>
      <c r="AF41" s="22">
        <v>42.71</v>
      </c>
      <c r="AG41" s="22">
        <v>128.94000000000003</v>
      </c>
      <c r="AH41" s="22" t="s">
        <v>431</v>
      </c>
      <c r="AI41" s="22">
        <v>6890.5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2.6713799999999999E-2</v>
      </c>
      <c r="F43" s="3">
        <v>1.7459999999999999E-3</v>
      </c>
      <c r="G43" s="3">
        <v>8.2062000000000003E-3</v>
      </c>
      <c r="H43" s="3" t="s">
        <v>431</v>
      </c>
      <c r="I43" s="3">
        <v>1.5714000000000001E-3</v>
      </c>
      <c r="J43" s="3">
        <v>1.8332999999999999E-3</v>
      </c>
      <c r="K43" s="3">
        <v>1.8332999999999999E-3</v>
      </c>
      <c r="L43" s="3">
        <v>8.799840000000001E-4</v>
      </c>
      <c r="M43" s="3">
        <v>8.1189000000000001E-3</v>
      </c>
      <c r="N43" s="3">
        <v>3.567200034441344E-4</v>
      </c>
      <c r="O43" s="3">
        <v>1.3094999999999999E-2</v>
      </c>
      <c r="P43" s="3">
        <v>8.7299999999999994E-6</v>
      </c>
      <c r="Q43" s="3">
        <v>4.3650000000000004E-5</v>
      </c>
      <c r="R43" s="3">
        <v>8.7299999999999997E-4</v>
      </c>
      <c r="S43" s="3">
        <v>2.6190000000000002E-4</v>
      </c>
      <c r="T43" s="3">
        <v>1.0912499999999999E-2</v>
      </c>
      <c r="U43" s="3">
        <v>8.7299999999999994E-6</v>
      </c>
      <c r="V43" s="3">
        <v>1.5714000000000001E-3</v>
      </c>
      <c r="W43" s="3">
        <v>8.1149000000000005E-5</v>
      </c>
      <c r="X43" s="3">
        <v>1.3094999999999999E-6</v>
      </c>
      <c r="Y43" s="3">
        <v>1.4840999999999999E-7</v>
      </c>
      <c r="Z43" s="3">
        <v>1.3094999999999999E-7</v>
      </c>
      <c r="AA43" s="3">
        <v>1.9206E-8</v>
      </c>
      <c r="AB43" s="3">
        <v>1.608066E-6</v>
      </c>
      <c r="AC43" s="3">
        <v>1.1349000000000001E-8</v>
      </c>
      <c r="AD43" s="3">
        <v>5.2379999999999997E-7</v>
      </c>
      <c r="AE43" s="50"/>
      <c r="AF43" s="22">
        <v>87.300000000000011</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8.9300000000000004E-3</v>
      </c>
      <c r="J48" s="3">
        <v>7.5011999999999995E-2</v>
      </c>
      <c r="K48" s="3">
        <v>0.15895399999999998</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1.786</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0.14580169277458255</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9.4112180000000016</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9.0753815547605298E-4</v>
      </c>
      <c r="J60" s="3">
        <v>9.0753815547605313E-3</v>
      </c>
      <c r="K60" s="3">
        <v>1.8513778371711483E-2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181.50763109521063</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1.203406E-3</v>
      </c>
      <c r="G72" s="3">
        <v>1.5696599999999998E-3</v>
      </c>
      <c r="H72" s="3" t="s">
        <v>432</v>
      </c>
      <c r="I72" s="3">
        <v>5.4938100000000004E-4</v>
      </c>
      <c r="J72" s="3">
        <v>6.27864E-4</v>
      </c>
      <c r="K72" s="3">
        <v>7.8482999999999992E-4</v>
      </c>
      <c r="L72" s="3">
        <v>1.9777716000000001E-4</v>
      </c>
      <c r="M72" s="3">
        <v>4.4473700000000005E-2</v>
      </c>
      <c r="N72" s="3">
        <v>6.8018599999999999E-2</v>
      </c>
      <c r="O72" s="3">
        <v>5.2322000000000002E-3</v>
      </c>
      <c r="P72" s="3">
        <v>1.3080500000000001E-3</v>
      </c>
      <c r="Q72" s="3">
        <v>3.9241499999999996E-4</v>
      </c>
      <c r="R72" s="3">
        <v>2.6161000000000001E-3</v>
      </c>
      <c r="S72" s="3">
        <v>5.2322000000000002E-4</v>
      </c>
      <c r="T72" s="3">
        <v>1.8312699999999998E-2</v>
      </c>
      <c r="U72" s="3" t="s">
        <v>432</v>
      </c>
      <c r="V72" s="3">
        <v>9.4179600000000002E-2</v>
      </c>
      <c r="W72" s="3">
        <v>7.8482999999999997E-2</v>
      </c>
      <c r="X72" s="3" t="s">
        <v>432</v>
      </c>
      <c r="Y72" s="3" t="s">
        <v>432</v>
      </c>
      <c r="Z72" s="3" t="s">
        <v>432</v>
      </c>
      <c r="AA72" s="3" t="s">
        <v>432</v>
      </c>
      <c r="AB72" s="3">
        <v>1.2557279999999999E-5</v>
      </c>
      <c r="AC72" s="3" t="s">
        <v>432</v>
      </c>
      <c r="AD72" s="3">
        <v>6.5402500000000003E-5</v>
      </c>
      <c r="AE72" s="50"/>
      <c r="AF72" s="22">
        <v>0</v>
      </c>
      <c r="AG72" s="22">
        <v>0</v>
      </c>
      <c r="AH72" s="22">
        <v>0</v>
      </c>
      <c r="AI72" s="22">
        <v>0</v>
      </c>
      <c r="AJ72" s="22">
        <v>0</v>
      </c>
      <c r="AK72" s="22">
        <v>26.161000000000001</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7.4384619999999999E-2</v>
      </c>
      <c r="F74" s="3" t="s">
        <v>433</v>
      </c>
      <c r="G74" s="3">
        <v>0.37192310000000001</v>
      </c>
      <c r="H74" s="3" t="s">
        <v>433</v>
      </c>
      <c r="I74" s="3">
        <v>2.9753847999999999E-2</v>
      </c>
      <c r="J74" s="3">
        <v>3.7192309999999999E-2</v>
      </c>
      <c r="K74" s="3">
        <v>4.4630771999999999E-2</v>
      </c>
      <c r="L74" s="3">
        <v>6.8433850399999998E-4</v>
      </c>
      <c r="M74" s="3">
        <v>8.9261543999999997</v>
      </c>
      <c r="N74" s="3" t="s">
        <v>433</v>
      </c>
      <c r="O74" s="3" t="s">
        <v>433</v>
      </c>
      <c r="P74" s="3" t="s">
        <v>433</v>
      </c>
      <c r="Q74" s="3" t="s">
        <v>433</v>
      </c>
      <c r="R74" s="3" t="s">
        <v>433</v>
      </c>
      <c r="S74" s="3" t="s">
        <v>433</v>
      </c>
      <c r="T74" s="3" t="s">
        <v>433</v>
      </c>
      <c r="U74" s="3" t="s">
        <v>433</v>
      </c>
      <c r="V74" s="3" t="s">
        <v>433</v>
      </c>
      <c r="W74" s="3" t="s">
        <v>433</v>
      </c>
      <c r="X74" s="3">
        <v>1.197592382E-4</v>
      </c>
      <c r="Y74" s="3">
        <v>1.4876923999999998E-3</v>
      </c>
      <c r="Z74" s="3">
        <v>1.4876923999999998E-3</v>
      </c>
      <c r="AA74" s="3">
        <v>7.438461999999999E-4</v>
      </c>
      <c r="AB74" s="3">
        <v>3.8389902381999997E-3</v>
      </c>
      <c r="AC74" s="3" t="s">
        <v>433</v>
      </c>
      <c r="AD74" s="3" t="s">
        <v>432</v>
      </c>
      <c r="AE74" s="50"/>
      <c r="AF74" s="22">
        <v>0</v>
      </c>
      <c r="AG74" s="22">
        <v>0</v>
      </c>
      <c r="AH74" s="22">
        <v>0</v>
      </c>
      <c r="AI74" s="22">
        <v>0</v>
      </c>
      <c r="AJ74" s="22">
        <v>0</v>
      </c>
      <c r="AK74" s="22">
        <v>74.384619999999998</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0.74507160000000006</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0.62089300000000003</v>
      </c>
      <c r="AL82" s="39" t="s">
        <v>219</v>
      </c>
    </row>
    <row r="83" spans="1:38" ht="26.25" hidden="1" customHeight="1" outlineLevel="1" thickBot="1" x14ac:dyDescent="0.25">
      <c r="A83" s="112" t="s">
        <v>53</v>
      </c>
      <c r="B83" s="116" t="s">
        <v>211</v>
      </c>
      <c r="C83" s="115" t="s">
        <v>212</v>
      </c>
      <c r="D83" s="59"/>
      <c r="E83" s="3" t="s">
        <v>432</v>
      </c>
      <c r="F83" s="3">
        <v>1.983584E-3</v>
      </c>
      <c r="G83" s="3" t="s">
        <v>432</v>
      </c>
      <c r="H83" s="3" t="s">
        <v>432</v>
      </c>
      <c r="I83" s="3">
        <v>1.2397399999999999E-2</v>
      </c>
      <c r="J83" s="3">
        <v>0.24794799999999997</v>
      </c>
      <c r="K83" s="3">
        <v>1.85961</v>
      </c>
      <c r="L83" s="3">
        <v>7.0665180000000004E-4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123.974</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5.4290999999999999E-2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0.271455</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0.14079720000000001</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70.398600000000002</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2.5975074959999993E-2</v>
      </c>
      <c r="F99" s="3">
        <v>0.47466034200000007</v>
      </c>
      <c r="G99" s="3" t="s">
        <v>432</v>
      </c>
      <c r="H99" s="3">
        <v>1.0958419080000001</v>
      </c>
      <c r="I99" s="3">
        <v>3.7161180000000002E-2</v>
      </c>
      <c r="J99" s="3">
        <v>3.7161180000000002E-2</v>
      </c>
      <c r="K99" s="3">
        <v>8.1400679999999989E-2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58.985999999999997</v>
      </c>
      <c r="AL99" s="39" t="s">
        <v>245</v>
      </c>
    </row>
    <row r="100" spans="1:38" ht="26.25" hidden="1" customHeight="1" outlineLevel="1" thickBot="1" x14ac:dyDescent="0.25">
      <c r="A100" s="107" t="s">
        <v>243</v>
      </c>
      <c r="B100" s="107" t="s">
        <v>246</v>
      </c>
      <c r="C100" s="108" t="s">
        <v>408</v>
      </c>
      <c r="D100" s="63"/>
      <c r="E100" s="3">
        <v>3.2654585599999988E-3</v>
      </c>
      <c r="F100" s="3">
        <v>9.252817599999999E-2</v>
      </c>
      <c r="G100" s="3" t="s">
        <v>432</v>
      </c>
      <c r="H100" s="3">
        <v>0.17015731200000003</v>
      </c>
      <c r="I100" s="3">
        <v>6.93576E-3</v>
      </c>
      <c r="J100" s="3">
        <v>6.93576E-3</v>
      </c>
      <c r="K100" s="3">
        <v>1.515592E-2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25.687999999999999</v>
      </c>
      <c r="AL100" s="39" t="s">
        <v>245</v>
      </c>
    </row>
    <row r="101" spans="1:38" ht="26.25" hidden="1" customHeight="1" outlineLevel="1" thickBot="1" x14ac:dyDescent="0.25">
      <c r="A101" s="107" t="s">
        <v>243</v>
      </c>
      <c r="B101" s="107" t="s">
        <v>247</v>
      </c>
      <c r="C101" s="108" t="s">
        <v>248</v>
      </c>
      <c r="D101" s="63"/>
      <c r="E101" s="3">
        <v>2.4845639999999999E-3</v>
      </c>
      <c r="F101" s="3">
        <v>3.4990942999999997E-2</v>
      </c>
      <c r="G101" s="3" t="s">
        <v>432</v>
      </c>
      <c r="H101" s="3">
        <v>8.2818799999999998E-2</v>
      </c>
      <c r="I101" s="3">
        <v>1.2422819999999999E-2</v>
      </c>
      <c r="J101" s="3">
        <v>1.2422819999999999E-2</v>
      </c>
      <c r="K101" s="3">
        <v>2.8986580000000001E-2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207.047</v>
      </c>
      <c r="AL101" s="39" t="s">
        <v>245</v>
      </c>
    </row>
    <row r="102" spans="1:38" ht="26.25" hidden="1" customHeight="1" outlineLevel="1" thickBot="1" x14ac:dyDescent="0.25">
      <c r="A102" s="107" t="s">
        <v>243</v>
      </c>
      <c r="B102" s="107" t="s">
        <v>249</v>
      </c>
      <c r="C102" s="108" t="s">
        <v>386</v>
      </c>
      <c r="D102" s="63"/>
      <c r="E102" s="3">
        <v>6.1484749999999996E-3</v>
      </c>
      <c r="F102" s="3">
        <v>2.4984856999999999E-2</v>
      </c>
      <c r="G102" s="3" t="s">
        <v>432</v>
      </c>
      <c r="H102" s="3">
        <v>0.17902499999999996</v>
      </c>
      <c r="I102" s="3">
        <v>2.9687000000000003E-3</v>
      </c>
      <c r="J102" s="3">
        <v>2.9687000000000003E-3</v>
      </c>
      <c r="K102" s="3">
        <v>1.3847189999999999E-2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18.451000000000001</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2.7927600000000001E-4</v>
      </c>
      <c r="F104" s="3">
        <v>1.2613965999999999E-2</v>
      </c>
      <c r="G104" s="3" t="s">
        <v>432</v>
      </c>
      <c r="H104" s="3">
        <v>9.3092000000000001E-3</v>
      </c>
      <c r="I104" s="3">
        <v>1.3963799999999998E-3</v>
      </c>
      <c r="J104" s="3">
        <v>1.3963799999999998E-3</v>
      </c>
      <c r="K104" s="3">
        <v>3.25822E-3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23.273</v>
      </c>
      <c r="AL104" s="39" t="s">
        <v>245</v>
      </c>
    </row>
    <row r="105" spans="1:38" ht="26.25" hidden="1" customHeight="1" outlineLevel="1" thickBot="1" x14ac:dyDescent="0.25">
      <c r="A105" s="107" t="s">
        <v>243</v>
      </c>
      <c r="B105" s="107" t="s">
        <v>254</v>
      </c>
      <c r="C105" s="108" t="s">
        <v>255</v>
      </c>
      <c r="D105" s="63"/>
      <c r="E105" s="3">
        <v>9.762499999999999E-4</v>
      </c>
      <c r="F105" s="3">
        <v>1.6693875E-2</v>
      </c>
      <c r="G105" s="3" t="s">
        <v>432</v>
      </c>
      <c r="H105" s="3">
        <v>2.7334999999999998E-2</v>
      </c>
      <c r="I105" s="3">
        <v>8.5910000000000001E-4</v>
      </c>
      <c r="J105" s="3">
        <v>8.5910000000000001E-4</v>
      </c>
      <c r="K105" s="3">
        <v>1.8743999999999998E-3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3.9049999999999998</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6.1950839999999991E-3</v>
      </c>
      <c r="F107" s="3">
        <v>7.301349E-2</v>
      </c>
      <c r="G107" s="3" t="s">
        <v>432</v>
      </c>
      <c r="H107" s="3">
        <v>7.080096000000001E-2</v>
      </c>
      <c r="I107" s="3">
        <v>1.7700240000000002E-2</v>
      </c>
      <c r="J107" s="3">
        <v>1.7700240000000002E-2</v>
      </c>
      <c r="K107" s="3">
        <v>8.4076139999999994E-2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442.50599999999997</v>
      </c>
      <c r="AL107" s="39" t="s">
        <v>245</v>
      </c>
    </row>
    <row r="108" spans="1:38" ht="26.25" hidden="1" customHeight="1" outlineLevel="1" thickBot="1" x14ac:dyDescent="0.25">
      <c r="A108" s="107" t="s">
        <v>243</v>
      </c>
      <c r="B108" s="107" t="s">
        <v>259</v>
      </c>
      <c r="C108" s="108" t="s">
        <v>380</v>
      </c>
      <c r="D108" s="63"/>
      <c r="E108" s="3">
        <v>7.7044229999999993E-3</v>
      </c>
      <c r="F108" s="3">
        <v>3.0817691999999997E-2</v>
      </c>
      <c r="G108" s="3" t="s">
        <v>432</v>
      </c>
      <c r="H108" s="3">
        <v>3.7095370000000003E-2</v>
      </c>
      <c r="I108" s="3">
        <v>5.7069800000000004E-3</v>
      </c>
      <c r="J108" s="3">
        <v>5.7069800000000004E-3</v>
      </c>
      <c r="K108" s="3">
        <v>1.1413960000000001E-2</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285.34899999999999</v>
      </c>
      <c r="AL108" s="39" t="s">
        <v>245</v>
      </c>
    </row>
    <row r="109" spans="1:38" ht="26.25" hidden="1" customHeight="1" outlineLevel="1" thickBot="1" x14ac:dyDescent="0.25">
      <c r="A109" s="107" t="s">
        <v>243</v>
      </c>
      <c r="B109" s="107" t="s">
        <v>260</v>
      </c>
      <c r="C109" s="108" t="s">
        <v>381</v>
      </c>
      <c r="D109" s="63"/>
      <c r="E109" s="3">
        <v>5.0328000000000003E-5</v>
      </c>
      <c r="F109" s="3">
        <v>9.1149599999999992E-4</v>
      </c>
      <c r="G109" s="3" t="s">
        <v>432</v>
      </c>
      <c r="H109" s="3">
        <v>1.0438400000000001E-3</v>
      </c>
      <c r="I109" s="3">
        <v>2.0503999999999997E-4</v>
      </c>
      <c r="J109" s="3">
        <v>2.0503999999999997E-4</v>
      </c>
      <c r="K109" s="3">
        <v>2.0503999999999997E-4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1.8640000000000001</v>
      </c>
      <c r="AL109" s="39" t="s">
        <v>245</v>
      </c>
    </row>
    <row r="110" spans="1:38" ht="26.25" hidden="1" customHeight="1" outlineLevel="1" thickBot="1" x14ac:dyDescent="0.25">
      <c r="A110" s="107" t="s">
        <v>243</v>
      </c>
      <c r="B110" s="107" t="s">
        <v>261</v>
      </c>
      <c r="C110" s="108" t="s">
        <v>382</v>
      </c>
      <c r="D110" s="63"/>
      <c r="E110" s="3">
        <v>1.1859999999999998E-5</v>
      </c>
      <c r="F110" s="3">
        <v>1.1599079999999999E-3</v>
      </c>
      <c r="G110" s="3" t="s">
        <v>432</v>
      </c>
      <c r="H110" s="3">
        <v>7.1159999999999995E-4</v>
      </c>
      <c r="I110" s="3">
        <v>5.6927999999999992E-4</v>
      </c>
      <c r="J110" s="3">
        <v>5.6927999999999992E-4</v>
      </c>
      <c r="K110" s="3">
        <v>5.6927999999999992E-4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2.3719999999999999</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2.3811760000000005E-2</v>
      </c>
      <c r="F112" s="3" t="s">
        <v>432</v>
      </c>
      <c r="G112" s="3" t="s">
        <v>432</v>
      </c>
      <c r="H112" s="3">
        <v>8.9294100000000001E-2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563000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0.85742383200000005</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0.51899090000000003</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1.1050901971199998</v>
      </c>
      <c r="G125" s="3" t="s">
        <v>432</v>
      </c>
      <c r="H125" s="3" t="s">
        <v>432</v>
      </c>
      <c r="I125" s="3">
        <v>1.01299934736E-2</v>
      </c>
      <c r="J125" s="3">
        <v>6.7226320324799999E-2</v>
      </c>
      <c r="K125" s="3">
        <v>0.14212687812959998</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306.96949919999997</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0.13383</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12.816562850464312</v>
      </c>
      <c r="F141" s="16">
        <f t="shared" ref="F141:AD141" si="0">SUM(F14:F140)</f>
        <v>8.1303923482489733</v>
      </c>
      <c r="G141" s="16">
        <f t="shared" si="0"/>
        <v>56.299008726655551</v>
      </c>
      <c r="H141" s="16">
        <f t="shared" si="0"/>
        <v>3.4467574356988435</v>
      </c>
      <c r="I141" s="16">
        <f t="shared" si="0"/>
        <v>1.9122809324233063</v>
      </c>
      <c r="J141" s="16">
        <f t="shared" si="0"/>
        <v>2.2310816807336673</v>
      </c>
      <c r="K141" s="16">
        <f t="shared" si="0"/>
        <v>4.2774011280841213</v>
      </c>
      <c r="L141" s="16">
        <f t="shared" si="0"/>
        <v>0.36552234161169761</v>
      </c>
      <c r="M141" s="16">
        <f t="shared" si="0"/>
        <v>19.745129776107667</v>
      </c>
      <c r="N141" s="16">
        <f t="shared" si="0"/>
        <v>0.53114885503731679</v>
      </c>
      <c r="O141" s="16">
        <f t="shared" si="0"/>
        <v>0.154288745417</v>
      </c>
      <c r="P141" s="16">
        <f t="shared" si="0"/>
        <v>5.2929013840000004E-2</v>
      </c>
      <c r="Q141" s="16">
        <f t="shared" si="0"/>
        <v>0.22864880266000007</v>
      </c>
      <c r="R141" s="16">
        <f>SUM(R14:R140)</f>
        <v>0.31929379909</v>
      </c>
      <c r="S141" s="16">
        <f t="shared" si="0"/>
        <v>6.3531664378000008E-2</v>
      </c>
      <c r="T141" s="16">
        <f t="shared" si="0"/>
        <v>0.20450166066599998</v>
      </c>
      <c r="U141" s="16">
        <f t="shared" si="0"/>
        <v>0.7156948779600002</v>
      </c>
      <c r="V141" s="16">
        <f t="shared" si="0"/>
        <v>4.0600766389</v>
      </c>
      <c r="W141" s="16">
        <f t="shared" si="0"/>
        <v>0.26692177980000009</v>
      </c>
      <c r="X141" s="16">
        <f t="shared" si="0"/>
        <v>7.6762394086239805E-2</v>
      </c>
      <c r="Y141" s="16">
        <f t="shared" si="0"/>
        <v>0.13749384839909964</v>
      </c>
      <c r="Z141" s="16">
        <f t="shared" si="0"/>
        <v>4.5189190001605449E-2</v>
      </c>
      <c r="AA141" s="16">
        <f t="shared" si="0"/>
        <v>3.3327310263833336E-2</v>
      </c>
      <c r="AB141" s="16">
        <f t="shared" si="0"/>
        <v>0.29278530003077824</v>
      </c>
      <c r="AC141" s="16">
        <f t="shared" si="0"/>
        <v>0.14286909274520002</v>
      </c>
      <c r="AD141" s="16">
        <f t="shared" si="0"/>
        <v>5.8359213330000013E-4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12.816562850464312</v>
      </c>
      <c r="F152" s="11">
        <f t="shared" ref="F152:AD152" si="1">SUM(F$141, F$151, IF(AND(ISNUMBER(SEARCH($B$4,"AT|BE|CH|GB|IE|LT|LU|NL")),SUM(F$143:F$149)&gt;0),SUM(F$143:F$149)-SUM(F$27:F$33),0))</f>
        <v>8.1303923482489733</v>
      </c>
      <c r="G152" s="11">
        <f t="shared" si="1"/>
        <v>56.299008726655551</v>
      </c>
      <c r="H152" s="11">
        <f t="shared" si="1"/>
        <v>3.4467574356988435</v>
      </c>
      <c r="I152" s="11">
        <f t="shared" si="1"/>
        <v>1.9122809324233063</v>
      </c>
      <c r="J152" s="11">
        <f t="shared" si="1"/>
        <v>2.2310816807336673</v>
      </c>
      <c r="K152" s="11">
        <f t="shared" si="1"/>
        <v>4.2774011280841213</v>
      </c>
      <c r="L152" s="11">
        <f t="shared" si="1"/>
        <v>0.36552234161169761</v>
      </c>
      <c r="M152" s="11">
        <f t="shared" si="1"/>
        <v>19.745129776107667</v>
      </c>
      <c r="N152" s="11">
        <f t="shared" si="1"/>
        <v>0.53114885503731679</v>
      </c>
      <c r="O152" s="11">
        <f t="shared" si="1"/>
        <v>0.154288745417</v>
      </c>
      <c r="P152" s="11">
        <f t="shared" si="1"/>
        <v>5.2929013840000004E-2</v>
      </c>
      <c r="Q152" s="11">
        <f t="shared" si="1"/>
        <v>0.22864880266000007</v>
      </c>
      <c r="R152" s="11">
        <f t="shared" si="1"/>
        <v>0.31929379909</v>
      </c>
      <c r="S152" s="11">
        <f t="shared" si="1"/>
        <v>6.3531664378000008E-2</v>
      </c>
      <c r="T152" s="11">
        <f t="shared" si="1"/>
        <v>0.20450166066599998</v>
      </c>
      <c r="U152" s="11">
        <f t="shared" si="1"/>
        <v>0.7156948779600002</v>
      </c>
      <c r="V152" s="11">
        <f t="shared" si="1"/>
        <v>4.0600766389</v>
      </c>
      <c r="W152" s="11">
        <f t="shared" si="1"/>
        <v>0.26692177980000009</v>
      </c>
      <c r="X152" s="11">
        <f t="shared" si="1"/>
        <v>7.6762394086239805E-2</v>
      </c>
      <c r="Y152" s="11">
        <f t="shared" si="1"/>
        <v>0.13749384839909964</v>
      </c>
      <c r="Z152" s="11">
        <f t="shared" si="1"/>
        <v>4.5189190001605449E-2</v>
      </c>
      <c r="AA152" s="11">
        <f t="shared" si="1"/>
        <v>3.3327310263833336E-2</v>
      </c>
      <c r="AB152" s="11">
        <f t="shared" si="1"/>
        <v>0.29278530003077824</v>
      </c>
      <c r="AC152" s="11">
        <f t="shared" si="1"/>
        <v>0.14286909274520002</v>
      </c>
      <c r="AD152" s="11">
        <f t="shared" si="1"/>
        <v>5.8359213330000013E-4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12.816562850464312</v>
      </c>
      <c r="F154" s="11">
        <f>SUM(F$141, F$153, -1 * IF(OR($B$6=2005,$B$6&gt;=2020),SUM(F$99:F$122),0), IF(AND(ISNUMBER(SEARCH($B$4,"AT|BE|CH|GB|IE|LT|LU|NL")),SUM(F$143:F$149)&gt;0),SUM(F$143:F$149)-SUM(F$27:F$33),0))</f>
        <v>8.1303923482489733</v>
      </c>
      <c r="G154" s="11">
        <f>SUM(G$141, G$153, IF(AND(ISNUMBER(SEARCH($B$4,"AT|BE|CH|GB|IE|LT|LU|NL")),SUM(G$143:G$149)&gt;0),SUM(G$143:G$149)-SUM(G$27:G$33),0))</f>
        <v>56.299008726655551</v>
      </c>
      <c r="H154" s="11">
        <f>SUM(H$141, H$153, IF(AND(ISNUMBER(SEARCH($B$4,"AT|BE|CH|GB|IE|LT|LU|NL")),SUM(H$143:H$149)&gt;0),SUM(H$143:H$149)-SUM(H$27:H$33),0))</f>
        <v>3.4467574356988435</v>
      </c>
      <c r="I154" s="11">
        <f t="shared" ref="I154:AD154" si="2">SUM(I$141, I$153, IF(AND(ISNUMBER(SEARCH($B$4,"AT|BE|CH|GB|IE|LT|LU|NL")),SUM(I$143:I$149)&gt;0),SUM(I$143:I$149)-SUM(I$27:I$33),0))</f>
        <v>1.9122809324233063</v>
      </c>
      <c r="J154" s="11">
        <f t="shared" si="2"/>
        <v>2.2310816807336673</v>
      </c>
      <c r="K154" s="11">
        <f t="shared" si="2"/>
        <v>4.2774011280841213</v>
      </c>
      <c r="L154" s="11">
        <f t="shared" si="2"/>
        <v>0.36552234161169761</v>
      </c>
      <c r="M154" s="11">
        <f t="shared" si="2"/>
        <v>19.745129776107667</v>
      </c>
      <c r="N154" s="11">
        <f t="shared" si="2"/>
        <v>0.53114885503731679</v>
      </c>
      <c r="O154" s="11">
        <f t="shared" si="2"/>
        <v>0.154288745417</v>
      </c>
      <c r="P154" s="11">
        <f t="shared" si="2"/>
        <v>5.2929013840000004E-2</v>
      </c>
      <c r="Q154" s="11">
        <f t="shared" si="2"/>
        <v>0.22864880266000007</v>
      </c>
      <c r="R154" s="11">
        <f t="shared" si="2"/>
        <v>0.31929379909</v>
      </c>
      <c r="S154" s="11">
        <f t="shared" si="2"/>
        <v>6.3531664378000008E-2</v>
      </c>
      <c r="T154" s="11">
        <f t="shared" si="2"/>
        <v>0.20450166066599998</v>
      </c>
      <c r="U154" s="11">
        <f t="shared" si="2"/>
        <v>0.7156948779600002</v>
      </c>
      <c r="V154" s="11">
        <f t="shared" si="2"/>
        <v>4.0600766389</v>
      </c>
      <c r="W154" s="11">
        <f t="shared" si="2"/>
        <v>0.26692177980000009</v>
      </c>
      <c r="X154" s="11">
        <f t="shared" si="2"/>
        <v>7.6762394086239805E-2</v>
      </c>
      <c r="Y154" s="11">
        <f t="shared" si="2"/>
        <v>0.13749384839909964</v>
      </c>
      <c r="Z154" s="11">
        <f t="shared" si="2"/>
        <v>4.5189190001605449E-2</v>
      </c>
      <c r="AA154" s="11">
        <f t="shared" si="2"/>
        <v>3.3327310263833336E-2</v>
      </c>
      <c r="AB154" s="11">
        <f t="shared" si="2"/>
        <v>0.29278530003077824</v>
      </c>
      <c r="AC154" s="11">
        <f t="shared" si="2"/>
        <v>0.14286909274520002</v>
      </c>
      <c r="AD154" s="11">
        <f t="shared" si="2"/>
        <v>5.8359213330000013E-4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0.55389500000000003</v>
      </c>
      <c r="F163" s="21">
        <v>1.6616849999999999</v>
      </c>
      <c r="G163" s="21">
        <v>0.11077899999999999</v>
      </c>
      <c r="H163" s="21">
        <v>0.11077899999999999</v>
      </c>
      <c r="I163" s="21">
        <v>4.9850549999999993E-2</v>
      </c>
      <c r="J163" s="21">
        <v>6.0928449999999995E-2</v>
      </c>
      <c r="K163" s="21">
        <v>9.4162149999999986E-2</v>
      </c>
      <c r="L163" s="21">
        <v>4.9850549999999993E-2</v>
      </c>
      <c r="M163" s="21">
        <v>16.616849999999999</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5.5389499999999998</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6"/>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2013</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2013</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7.0398293777777781</v>
      </c>
      <c r="F14" s="3">
        <v>2.1249311999999999E-2</v>
      </c>
      <c r="G14" s="3">
        <v>58.318890324444446</v>
      </c>
      <c r="H14" s="3" t="s">
        <v>431</v>
      </c>
      <c r="I14" s="3">
        <v>0.15086024691358021</v>
      </c>
      <c r="J14" s="3">
        <v>0.22629037037037034</v>
      </c>
      <c r="K14" s="3">
        <v>0.25457666666666667</v>
      </c>
      <c r="L14" s="3">
        <v>1.5086024691358022E-3</v>
      </c>
      <c r="M14" s="3">
        <v>0.12988853777777776</v>
      </c>
      <c r="N14" s="3">
        <v>0.22767120000000002</v>
      </c>
      <c r="O14" s="3">
        <v>2.7320544000000002E-2</v>
      </c>
      <c r="P14" s="3">
        <v>4.4016432000000008E-2</v>
      </c>
      <c r="Q14" s="3">
        <v>0.21704654400000004</v>
      </c>
      <c r="R14" s="3">
        <v>0.13812052799999999</v>
      </c>
      <c r="S14" s="3">
        <v>1.5178080000000002E-2</v>
      </c>
      <c r="T14" s="3">
        <v>0.14722737599999999</v>
      </c>
      <c r="U14" s="3">
        <v>0.68301360000000011</v>
      </c>
      <c r="V14" s="3">
        <v>0.13356710400000002</v>
      </c>
      <c r="W14" s="3">
        <v>0.15178080000000002</v>
      </c>
      <c r="X14" s="3">
        <v>1.9731504000000003E-5</v>
      </c>
      <c r="Y14" s="3">
        <v>5.6158896000000008E-4</v>
      </c>
      <c r="Z14" s="3">
        <v>4.4016432000000007E-4</v>
      </c>
      <c r="AA14" s="3">
        <v>3.1873968000000006E-5</v>
      </c>
      <c r="AB14" s="3">
        <v>1.0533587520000001E-3</v>
      </c>
      <c r="AC14" s="3">
        <v>0.10169313600000002</v>
      </c>
      <c r="AD14" s="3">
        <v>5.0087664E-5</v>
      </c>
      <c r="AE14" s="50"/>
      <c r="AF14" s="22" t="s">
        <v>431</v>
      </c>
      <c r="AG14" s="22">
        <v>15178.080000000002</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0.31064312999999999</v>
      </c>
      <c r="F17" s="3">
        <v>1.597763E-2</v>
      </c>
      <c r="G17" s="3">
        <v>0.18053132260000004</v>
      </c>
      <c r="H17" s="3" t="s">
        <v>431</v>
      </c>
      <c r="I17" s="3">
        <v>1.1321268399999999E-2</v>
      </c>
      <c r="J17" s="3">
        <v>1.1754138399999999E-2</v>
      </c>
      <c r="K17" s="3">
        <v>1.2104118399999999E-2</v>
      </c>
      <c r="L17" s="3">
        <v>6.1565172800000009E-3</v>
      </c>
      <c r="M17" s="3">
        <v>3.9667109999999998E-2</v>
      </c>
      <c r="N17" s="3">
        <v>1.3921771803826817E-3</v>
      </c>
      <c r="O17" s="3">
        <v>3.4518844019999998E-3</v>
      </c>
      <c r="P17" s="3">
        <v>3.8345160000000003E-4</v>
      </c>
      <c r="Q17" s="3">
        <v>1.3428381000000003E-3</v>
      </c>
      <c r="R17" s="3">
        <v>9.4886314000000008E-4</v>
      </c>
      <c r="S17" s="3">
        <v>2.1283122800000003E-4</v>
      </c>
      <c r="T17" s="3">
        <v>8.9897050000000008E-4</v>
      </c>
      <c r="U17" s="3">
        <v>4.2101829400000004E-3</v>
      </c>
      <c r="V17" s="3">
        <v>1.6761369399999997E-2</v>
      </c>
      <c r="W17" s="3">
        <v>1.6877380000000003E-3</v>
      </c>
      <c r="X17" s="3">
        <v>1.0406927299999999E-3</v>
      </c>
      <c r="Y17" s="3">
        <v>8.2184576999999991E-3</v>
      </c>
      <c r="Z17" s="3">
        <v>9.337099E-4</v>
      </c>
      <c r="AA17" s="3">
        <v>8.2169840999999993E-4</v>
      </c>
      <c r="AB17" s="3">
        <v>1.1014558739999999E-2</v>
      </c>
      <c r="AC17" s="3">
        <v>6.1707000000000016E-4</v>
      </c>
      <c r="AD17" s="3">
        <v>3.0393000000000005E-7</v>
      </c>
      <c r="AE17" s="50"/>
      <c r="AF17" s="22">
        <v>641.45000000000005</v>
      </c>
      <c r="AG17" s="22">
        <v>92.100000000000009</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0"/>
      <c r="AF18" s="22">
        <v>0</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v>0.19564281</v>
      </c>
      <c r="F19" s="3">
        <v>9.5342500000000011E-3</v>
      </c>
      <c r="G19" s="3">
        <v>1.7924389999999998E-2</v>
      </c>
      <c r="H19" s="3" t="s">
        <v>431</v>
      </c>
      <c r="I19" s="3">
        <v>7.6274000000000003E-3</v>
      </c>
      <c r="J19" s="3">
        <v>7.6274000000000003E-3</v>
      </c>
      <c r="K19" s="3">
        <v>7.6274000000000003E-3</v>
      </c>
      <c r="L19" s="3">
        <v>4.2713439999999998E-3</v>
      </c>
      <c r="M19" s="3">
        <v>2.5170419999999999E-2</v>
      </c>
      <c r="N19" s="3">
        <v>6.5920002678771195E-6</v>
      </c>
      <c r="O19" s="3">
        <v>2.2882200000000001E-3</v>
      </c>
      <c r="P19" s="3">
        <v>4.5764399999999998E-5</v>
      </c>
      <c r="Q19" s="3">
        <v>1.14411E-5</v>
      </c>
      <c r="R19" s="3">
        <v>7.6273999999999995E-5</v>
      </c>
      <c r="S19" s="3">
        <v>8.3901399999999996E-5</v>
      </c>
      <c r="T19" s="3">
        <v>3.0509600000000003E-6</v>
      </c>
      <c r="U19" s="3">
        <v>4.1950699999999998E-5</v>
      </c>
      <c r="V19" s="3">
        <v>1.105973E-2</v>
      </c>
      <c r="W19" s="3">
        <v>5.3391799999999998E-4</v>
      </c>
      <c r="X19" s="3">
        <v>7.2460299999999999E-4</v>
      </c>
      <c r="Y19" s="3">
        <v>5.7205500000000005E-3</v>
      </c>
      <c r="Z19" s="3">
        <v>6.4832900000000001E-4</v>
      </c>
      <c r="AA19" s="3">
        <v>5.7205500000000002E-4</v>
      </c>
      <c r="AB19" s="3">
        <v>7.665537E-3</v>
      </c>
      <c r="AC19" s="3" t="s">
        <v>431</v>
      </c>
      <c r="AD19" s="3" t="s">
        <v>431</v>
      </c>
      <c r="AE19" s="50"/>
      <c r="AF19" s="22">
        <v>381.37</v>
      </c>
      <c r="AG19" s="22">
        <v>0</v>
      </c>
      <c r="AH19" s="22" t="s">
        <v>431</v>
      </c>
      <c r="AI19" s="22" t="s">
        <v>431</v>
      </c>
      <c r="AJ19" s="22" t="s">
        <v>431</v>
      </c>
      <c r="AK19" s="22" t="s">
        <v>432</v>
      </c>
      <c r="AL19" s="39" t="s">
        <v>49</v>
      </c>
    </row>
    <row r="20" spans="1:38" ht="26.25" hidden="1" customHeight="1" outlineLevel="1" thickBot="1" x14ac:dyDescent="0.25">
      <c r="A20" s="96" t="s">
        <v>53</v>
      </c>
      <c r="B20" s="96" t="s">
        <v>64</v>
      </c>
      <c r="C20" s="97" t="s">
        <v>65</v>
      </c>
      <c r="D20" s="59"/>
      <c r="E20" s="3">
        <v>4.304583E-2</v>
      </c>
      <c r="F20" s="3">
        <v>2.0977499999999998E-3</v>
      </c>
      <c r="G20" s="3">
        <v>3.9437700000000001E-3</v>
      </c>
      <c r="H20" s="3" t="s">
        <v>431</v>
      </c>
      <c r="I20" s="3">
        <v>1.6781999999999999E-3</v>
      </c>
      <c r="J20" s="3">
        <v>1.6781999999999999E-3</v>
      </c>
      <c r="K20" s="3">
        <v>1.6781999999999999E-3</v>
      </c>
      <c r="L20" s="3">
        <v>9.3979200000000006E-4</v>
      </c>
      <c r="M20" s="3">
        <v>5.53806E-3</v>
      </c>
      <c r="N20" s="3">
        <v>3.2960000382681598E-6</v>
      </c>
      <c r="O20" s="3">
        <v>5.0346000000000006E-4</v>
      </c>
      <c r="P20" s="3">
        <v>1.0069199999999998E-5</v>
      </c>
      <c r="Q20" s="3">
        <v>2.5172999999999996E-6</v>
      </c>
      <c r="R20" s="3">
        <v>1.6782000000000003E-5</v>
      </c>
      <c r="S20" s="3">
        <v>1.84602E-5</v>
      </c>
      <c r="T20" s="3">
        <v>6.7128000000000012E-7</v>
      </c>
      <c r="U20" s="3">
        <v>9.2300999999999999E-6</v>
      </c>
      <c r="V20" s="3">
        <v>2.4333899999999997E-3</v>
      </c>
      <c r="W20" s="3">
        <v>1.1747399999999998E-4</v>
      </c>
      <c r="X20" s="3">
        <v>1.5942899999999999E-4</v>
      </c>
      <c r="Y20" s="3">
        <v>1.25865E-3</v>
      </c>
      <c r="Z20" s="3">
        <v>1.42647E-4</v>
      </c>
      <c r="AA20" s="3">
        <v>1.2586500000000002E-4</v>
      </c>
      <c r="AB20" s="3">
        <v>1.6865909999999999E-3</v>
      </c>
      <c r="AC20" s="3" t="s">
        <v>431</v>
      </c>
      <c r="AD20" s="3" t="s">
        <v>431</v>
      </c>
      <c r="AE20" s="50"/>
      <c r="AF20" s="22">
        <v>83.91</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0.13488222000000002</v>
      </c>
      <c r="F21" s="3">
        <v>7.3846140000000003E-3</v>
      </c>
      <c r="G21" s="3">
        <v>2.7335526300000003E-2</v>
      </c>
      <c r="H21" s="3" t="s">
        <v>431</v>
      </c>
      <c r="I21" s="3">
        <v>5.1006462000000004E-3</v>
      </c>
      <c r="J21" s="3">
        <v>5.1439332000000008E-3</v>
      </c>
      <c r="K21" s="3">
        <v>5.1789312000000004E-3</v>
      </c>
      <c r="L21" s="3">
        <v>2.8231378080000005E-3</v>
      </c>
      <c r="M21" s="3">
        <v>1.8054116999999998E-2</v>
      </c>
      <c r="N21" s="3">
        <v>1.4855379011480447E-4</v>
      </c>
      <c r="O21" s="3">
        <v>1.527000201E-3</v>
      </c>
      <c r="P21" s="3">
        <v>8.2237200000000006E-5</v>
      </c>
      <c r="Q21" s="3">
        <v>1.4394389999999998E-4</v>
      </c>
      <c r="R21" s="3">
        <v>1.3476657E-4</v>
      </c>
      <c r="S21" s="3">
        <v>6.4712514000000006E-5</v>
      </c>
      <c r="T21" s="3">
        <v>9.1960410000000009E-5</v>
      </c>
      <c r="U21" s="3">
        <v>4.4485992000000004E-4</v>
      </c>
      <c r="V21" s="3">
        <v>7.415447700000001E-3</v>
      </c>
      <c r="W21" s="3">
        <v>4.4452200000000004E-4</v>
      </c>
      <c r="X21" s="3">
        <v>4.7829897300000001E-4</v>
      </c>
      <c r="Y21" s="3">
        <v>3.7762907700000002E-3</v>
      </c>
      <c r="Z21" s="3">
        <v>4.2820809000000004E-4</v>
      </c>
      <c r="AA21" s="3">
        <v>3.7761434100000007E-4</v>
      </c>
      <c r="AB21" s="3">
        <v>5.0604121740000004E-3</v>
      </c>
      <c r="AC21" s="3">
        <v>6.1706999999999997E-5</v>
      </c>
      <c r="AD21" s="3">
        <v>3.0393E-8</v>
      </c>
      <c r="AE21" s="50"/>
      <c r="AF21" s="22">
        <v>298.62</v>
      </c>
      <c r="AG21" s="22">
        <v>9.2100000000000009</v>
      </c>
      <c r="AH21" s="22" t="s">
        <v>431</v>
      </c>
      <c r="AI21" s="22" t="s">
        <v>431</v>
      </c>
      <c r="AJ21" s="22" t="s">
        <v>431</v>
      </c>
      <c r="AK21" s="22" t="s">
        <v>432</v>
      </c>
      <c r="AL21" s="39" t="s">
        <v>49</v>
      </c>
    </row>
    <row r="22" spans="1:38" ht="26.25" hidden="1" customHeight="1" outlineLevel="1" thickBot="1" x14ac:dyDescent="0.25">
      <c r="A22" s="96" t="s">
        <v>53</v>
      </c>
      <c r="B22" s="96" t="s">
        <v>68</v>
      </c>
      <c r="C22" s="97" t="s">
        <v>69</v>
      </c>
      <c r="D22" s="59"/>
      <c r="E22" s="3">
        <v>0.10825839</v>
      </c>
      <c r="F22" s="3">
        <v>5.2757499999999992E-3</v>
      </c>
      <c r="G22" s="3">
        <v>9.9184100000000008E-3</v>
      </c>
      <c r="H22" s="3" t="s">
        <v>431</v>
      </c>
      <c r="I22" s="3">
        <v>4.2205999999999997E-3</v>
      </c>
      <c r="J22" s="3">
        <v>4.2205999999999997E-3</v>
      </c>
      <c r="K22" s="3">
        <v>4.2205999999999997E-3</v>
      </c>
      <c r="L22" s="3">
        <v>2.3635360000000003E-3</v>
      </c>
      <c r="M22" s="3">
        <v>1.392798E-2</v>
      </c>
      <c r="N22" s="3">
        <v>3.21520015307264E-6</v>
      </c>
      <c r="O22" s="3">
        <v>1.26618E-3</v>
      </c>
      <c r="P22" s="3">
        <v>2.5323599999999999E-5</v>
      </c>
      <c r="Q22" s="3">
        <v>6.3308999999999998E-6</v>
      </c>
      <c r="R22" s="3">
        <v>4.2206000000000002E-5</v>
      </c>
      <c r="S22" s="3">
        <v>4.64266E-5</v>
      </c>
      <c r="T22" s="3">
        <v>1.68824E-6</v>
      </c>
      <c r="U22" s="3">
        <v>2.32133E-5</v>
      </c>
      <c r="V22" s="3">
        <v>6.1198699999999995E-3</v>
      </c>
      <c r="W22" s="3">
        <v>2.9544199999999998E-4</v>
      </c>
      <c r="X22" s="3">
        <v>4.0095700000000002E-4</v>
      </c>
      <c r="Y22" s="3">
        <v>3.1654500000000002E-3</v>
      </c>
      <c r="Z22" s="3">
        <v>3.5875100000000004E-4</v>
      </c>
      <c r="AA22" s="3">
        <v>3.16545E-4</v>
      </c>
      <c r="AB22" s="3">
        <v>4.2417030000000003E-3</v>
      </c>
      <c r="AC22" s="3" t="s">
        <v>431</v>
      </c>
      <c r="AD22" s="3" t="s">
        <v>431</v>
      </c>
      <c r="AE22" s="50"/>
      <c r="AF22" s="22">
        <v>211.03</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0.45054861600000001</v>
      </c>
      <c r="F24" s="3">
        <v>9.5230696000000004E-2</v>
      </c>
      <c r="G24" s="3">
        <v>5.6998527E-2</v>
      </c>
      <c r="H24" s="3">
        <v>7.7330000000000003E-3</v>
      </c>
      <c r="I24" s="3">
        <v>4.5962651999999993E-2</v>
      </c>
      <c r="J24" s="3">
        <v>4.8496121999999996E-2</v>
      </c>
      <c r="K24" s="3">
        <v>5.0088061999999996E-2</v>
      </c>
      <c r="L24" s="3">
        <v>1.7236885280000003E-2</v>
      </c>
      <c r="M24" s="3">
        <v>0.20296831199999998</v>
      </c>
      <c r="N24" s="3">
        <v>5.9194959004668715E-3</v>
      </c>
      <c r="O24" s="3">
        <v>7.5770500099999992E-3</v>
      </c>
      <c r="P24" s="3">
        <v>6.1229344000000006E-4</v>
      </c>
      <c r="Q24" s="3">
        <v>1.8441235999999998E-4</v>
      </c>
      <c r="R24" s="3">
        <v>5.2226480999999995E-3</v>
      </c>
      <c r="S24" s="3">
        <v>1.7545397800000002E-3</v>
      </c>
      <c r="T24" s="3">
        <v>6.6999099600000001E-4</v>
      </c>
      <c r="U24" s="3">
        <v>2.5333752E-4</v>
      </c>
      <c r="V24" s="3">
        <v>0.13436224499999999</v>
      </c>
      <c r="W24" s="3">
        <v>4.8863368000000001E-3</v>
      </c>
      <c r="X24" s="3">
        <v>3.6192209099999992E-3</v>
      </c>
      <c r="Y24" s="3">
        <v>1.5411264938000001E-2</v>
      </c>
      <c r="Z24" s="3">
        <v>2.4129369539999997E-3</v>
      </c>
      <c r="AA24" s="3">
        <v>2.0429587700000001E-3</v>
      </c>
      <c r="AB24" s="3">
        <v>2.3486381571999997E-2</v>
      </c>
      <c r="AC24" s="3">
        <v>1.0564203999999999E-3</v>
      </c>
      <c r="AD24" s="3">
        <v>1.56714E-5</v>
      </c>
      <c r="AE24" s="50"/>
      <c r="AF24" s="22">
        <v>1273.3119999999999</v>
      </c>
      <c r="AG24" s="22">
        <v>18.420000000000002</v>
      </c>
      <c r="AH24" s="22" t="s">
        <v>431</v>
      </c>
      <c r="AI24" s="22">
        <v>209</v>
      </c>
      <c r="AJ24" s="22" t="s">
        <v>431</v>
      </c>
      <c r="AK24" s="22" t="s">
        <v>432</v>
      </c>
      <c r="AL24" s="39" t="s">
        <v>49</v>
      </c>
    </row>
    <row r="25" spans="1:38" ht="26.25" customHeight="1" thickBot="1" x14ac:dyDescent="0.25">
      <c r="A25" s="118" t="s">
        <v>73</v>
      </c>
      <c r="B25" s="118" t="s">
        <v>74</v>
      </c>
      <c r="C25" s="119" t="s">
        <v>75</v>
      </c>
      <c r="D25" s="59"/>
      <c r="E25" s="3">
        <v>0.11385940000000001</v>
      </c>
      <c r="F25" s="3">
        <v>6.8589999999999996E-3</v>
      </c>
      <c r="G25" s="3">
        <v>1.09744E-2</v>
      </c>
      <c r="H25" s="3" t="s">
        <v>433</v>
      </c>
      <c r="I25" s="3">
        <v>9.6025999999999989E-4</v>
      </c>
      <c r="J25" s="3">
        <v>9.6025999999999989E-4</v>
      </c>
      <c r="K25" s="3">
        <v>9.6025999999999989E-4</v>
      </c>
      <c r="L25" s="3" t="s">
        <v>433</v>
      </c>
      <c r="M25" s="3">
        <v>0.1618724</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497.51070600000003</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0.45167157725205509</v>
      </c>
      <c r="F27" s="3">
        <v>0.25712768280328763</v>
      </c>
      <c r="G27" s="3" t="s">
        <v>433</v>
      </c>
      <c r="H27" s="3">
        <v>2.8074383252238176E-2</v>
      </c>
      <c r="I27" s="3">
        <v>2.130452915056482E-2</v>
      </c>
      <c r="J27" s="3">
        <v>2.130452915056482E-2</v>
      </c>
      <c r="K27" s="3">
        <v>2.130452915056482E-2</v>
      </c>
      <c r="L27" s="3" t="s">
        <v>433</v>
      </c>
      <c r="M27" s="3">
        <v>2.119541062021701</v>
      </c>
      <c r="N27" s="3">
        <v>1.7629928009645079E-3</v>
      </c>
      <c r="O27" s="3" t="s">
        <v>433</v>
      </c>
      <c r="P27" s="3" t="s">
        <v>433</v>
      </c>
      <c r="Q27" s="3" t="s">
        <v>433</v>
      </c>
      <c r="R27" s="3" t="s">
        <v>433</v>
      </c>
      <c r="S27" s="3" t="s">
        <v>433</v>
      </c>
      <c r="T27" s="3" t="s">
        <v>433</v>
      </c>
      <c r="U27" s="3" t="s">
        <v>433</v>
      </c>
      <c r="V27" s="3" t="s">
        <v>433</v>
      </c>
      <c r="W27" s="3" t="s">
        <v>433</v>
      </c>
      <c r="X27" s="3">
        <v>5.2919777198354731E-4</v>
      </c>
      <c r="Y27" s="3">
        <v>6.0599571197436761E-4</v>
      </c>
      <c r="Z27" s="3">
        <v>3.128735141314403E-4</v>
      </c>
      <c r="AA27" s="3">
        <v>6.0811204351485617E-4</v>
      </c>
      <c r="AB27" s="3">
        <v>2.0561790416042114E-3</v>
      </c>
      <c r="AC27" s="3" t="s">
        <v>433</v>
      </c>
      <c r="AD27" s="3" t="s">
        <v>433</v>
      </c>
      <c r="AE27" s="50"/>
      <c r="AF27" s="22">
        <v>1872.8811765981686</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4.388694094254568E-2</v>
      </c>
      <c r="F28" s="3">
        <v>1.2956717599832432E-2</v>
      </c>
      <c r="G28" s="3" t="s">
        <v>433</v>
      </c>
      <c r="H28" s="3">
        <v>5.1525621240571765E-4</v>
      </c>
      <c r="I28" s="3">
        <v>3.6283259711084228E-3</v>
      </c>
      <c r="J28" s="3">
        <v>3.6283259711084228E-3</v>
      </c>
      <c r="K28" s="3">
        <v>3.6283259711084228E-3</v>
      </c>
      <c r="L28" s="3" t="s">
        <v>433</v>
      </c>
      <c r="M28" s="3">
        <v>0.11461445476235051</v>
      </c>
      <c r="N28" s="3">
        <v>1.4471149599984545E-4</v>
      </c>
      <c r="O28" s="3" t="s">
        <v>433</v>
      </c>
      <c r="P28" s="3" t="s">
        <v>433</v>
      </c>
      <c r="Q28" s="3" t="s">
        <v>433</v>
      </c>
      <c r="R28" s="3" t="s">
        <v>433</v>
      </c>
      <c r="S28" s="3" t="s">
        <v>433</v>
      </c>
      <c r="T28" s="3" t="s">
        <v>433</v>
      </c>
      <c r="U28" s="3" t="s">
        <v>433</v>
      </c>
      <c r="V28" s="3" t="s">
        <v>433</v>
      </c>
      <c r="W28" s="3" t="s">
        <v>433</v>
      </c>
      <c r="X28" s="3">
        <v>4.0258390207103303E-5</v>
      </c>
      <c r="Y28" s="3">
        <v>4.3371594934369322E-5</v>
      </c>
      <c r="Z28" s="3">
        <v>2.2605418490790644E-5</v>
      </c>
      <c r="AA28" s="3">
        <v>4.1978239825176249E-5</v>
      </c>
      <c r="AB28" s="3">
        <v>1.4821364345743952E-4</v>
      </c>
      <c r="AC28" s="3" t="s">
        <v>433</v>
      </c>
      <c r="AD28" s="3" t="s">
        <v>433</v>
      </c>
      <c r="AE28" s="50"/>
      <c r="AF28" s="22">
        <v>129.99621687640317</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3.4723398206946547</v>
      </c>
      <c r="F29" s="3">
        <v>0.3526222294941681</v>
      </c>
      <c r="G29" s="3" t="s">
        <v>433</v>
      </c>
      <c r="H29" s="3">
        <v>2.5885767962420965E-3</v>
      </c>
      <c r="I29" s="3">
        <v>9.4327732648685492E-2</v>
      </c>
      <c r="J29" s="3">
        <v>9.4327732648685492E-2</v>
      </c>
      <c r="K29" s="3">
        <v>9.4327732648685492E-2</v>
      </c>
      <c r="L29" s="3" t="s">
        <v>433</v>
      </c>
      <c r="M29" s="3">
        <v>1.8806248486394384</v>
      </c>
      <c r="N29" s="3">
        <v>5.399101871220992E-3</v>
      </c>
      <c r="O29" s="3" t="s">
        <v>433</v>
      </c>
      <c r="P29" s="3" t="s">
        <v>433</v>
      </c>
      <c r="Q29" s="3" t="s">
        <v>433</v>
      </c>
      <c r="R29" s="3" t="s">
        <v>433</v>
      </c>
      <c r="S29" s="3" t="s">
        <v>433</v>
      </c>
      <c r="T29" s="3" t="s">
        <v>433</v>
      </c>
      <c r="U29" s="3" t="s">
        <v>433</v>
      </c>
      <c r="V29" s="3" t="s">
        <v>433</v>
      </c>
      <c r="W29" s="3" t="s">
        <v>433</v>
      </c>
      <c r="X29" s="3">
        <v>5.1832433014165806E-4</v>
      </c>
      <c r="Y29" s="3">
        <v>3.1474138529467791E-3</v>
      </c>
      <c r="Z29" s="3">
        <v>3.5108567964878415E-3</v>
      </c>
      <c r="AA29" s="3">
        <v>8.1037643129972426E-4</v>
      </c>
      <c r="AB29" s="3">
        <v>7.9869714108760041E-3</v>
      </c>
      <c r="AC29" s="3" t="s">
        <v>433</v>
      </c>
      <c r="AD29" s="3" t="s">
        <v>433</v>
      </c>
      <c r="AE29" s="50"/>
      <c r="AF29" s="22">
        <v>4536.2510016582955</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1.6486982802817027E-3</v>
      </c>
      <c r="F30" s="3">
        <v>3.2626348498345746E-2</v>
      </c>
      <c r="G30" s="3" t="s">
        <v>433</v>
      </c>
      <c r="H30" s="3">
        <v>1.4649578092864526E-5</v>
      </c>
      <c r="I30" s="3">
        <v>5.4625545431020279E-4</v>
      </c>
      <c r="J30" s="3">
        <v>5.4625545431020279E-4</v>
      </c>
      <c r="K30" s="3">
        <v>5.4625545431020279E-4</v>
      </c>
      <c r="L30" s="3" t="s">
        <v>433</v>
      </c>
      <c r="M30" s="3">
        <v>0.12357788164099449</v>
      </c>
      <c r="N30" s="3">
        <v>8.1938318146530419E-6</v>
      </c>
      <c r="O30" s="3" t="s">
        <v>433</v>
      </c>
      <c r="P30" s="3" t="s">
        <v>433</v>
      </c>
      <c r="Q30" s="3" t="s">
        <v>433</v>
      </c>
      <c r="R30" s="3" t="s">
        <v>433</v>
      </c>
      <c r="S30" s="3" t="s">
        <v>433</v>
      </c>
      <c r="T30" s="3" t="s">
        <v>433</v>
      </c>
      <c r="U30" s="3" t="s">
        <v>433</v>
      </c>
      <c r="V30" s="3" t="s">
        <v>433</v>
      </c>
      <c r="W30" s="3" t="s">
        <v>433</v>
      </c>
      <c r="X30" s="3">
        <v>2.0857026437298647E-6</v>
      </c>
      <c r="Y30" s="3">
        <v>2.3340005775072299E-6</v>
      </c>
      <c r="Z30" s="3">
        <v>1.688425949686081E-6</v>
      </c>
      <c r="AA30" s="3">
        <v>2.5326389245291219E-6</v>
      </c>
      <c r="AB30" s="3">
        <v>8.6407680954522981E-6</v>
      </c>
      <c r="AC30" s="3" t="s">
        <v>433</v>
      </c>
      <c r="AD30" s="3" t="s">
        <v>433</v>
      </c>
      <c r="AE30" s="50"/>
      <c r="AF30" s="22">
        <v>11.071604867132701</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0.18046823685191341</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0.212659928</v>
      </c>
      <c r="J32" s="3">
        <v>4.9190679600000002E-2</v>
      </c>
      <c r="K32" s="3">
        <v>6.4818204099999985E-2</v>
      </c>
      <c r="L32" s="3">
        <v>2.1265992800000001E-2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1759.13</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1.6112001999999997E-2</v>
      </c>
      <c r="J33" s="3">
        <v>2.0222762999999998E-2</v>
      </c>
      <c r="K33" s="3">
        <v>2.9289733499999998E-2</v>
      </c>
      <c r="L33" s="3">
        <v>1.6112001999999998E-3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v>5.2400000000000002E-2</v>
      </c>
      <c r="F34" s="3">
        <v>4.6499999999999996E-3</v>
      </c>
      <c r="G34" s="3" t="s">
        <v>431</v>
      </c>
      <c r="H34" s="3">
        <v>6.9999999999999999E-6</v>
      </c>
      <c r="I34" s="3">
        <v>1.3699999999999999E-3</v>
      </c>
      <c r="J34" s="3">
        <v>1.4400000000000001E-3</v>
      </c>
      <c r="K34" s="3">
        <v>1.5200000000000001E-3</v>
      </c>
      <c r="L34" s="3" t="s">
        <v>431</v>
      </c>
      <c r="M34" s="3">
        <v>1.0699999999999999E-2</v>
      </c>
      <c r="N34" s="3" t="s">
        <v>431</v>
      </c>
      <c r="O34" s="3">
        <v>1.0000000000000001E-11</v>
      </c>
      <c r="P34" s="3" t="s">
        <v>431</v>
      </c>
      <c r="Q34" s="3" t="s">
        <v>431</v>
      </c>
      <c r="R34" s="3">
        <v>5.0000000000000002E-11</v>
      </c>
      <c r="S34" s="3">
        <v>1.6999999999999999E-9</v>
      </c>
      <c r="T34" s="3">
        <v>7.0000000000000004E-11</v>
      </c>
      <c r="U34" s="3">
        <v>1.0000000000000001E-11</v>
      </c>
      <c r="V34" s="3">
        <v>1.0000000000000001E-9</v>
      </c>
      <c r="W34" s="3" t="s">
        <v>431</v>
      </c>
      <c r="X34" s="3">
        <v>3E-11</v>
      </c>
      <c r="Y34" s="3">
        <v>5.0000000000000002E-11</v>
      </c>
      <c r="Z34" s="3" t="s">
        <v>431</v>
      </c>
      <c r="AA34" s="3">
        <v>1E-8</v>
      </c>
      <c r="AB34" s="3">
        <v>9.0079999999999997E-8</v>
      </c>
      <c r="AC34" s="3" t="s">
        <v>432</v>
      </c>
      <c r="AD34" s="3" t="s">
        <v>432</v>
      </c>
      <c r="AE34" s="50"/>
      <c r="AF34" s="22">
        <v>42.71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0.23039999999999999</v>
      </c>
      <c r="F36" s="3">
        <v>4.4699999999999997E-2</v>
      </c>
      <c r="G36" s="3" t="s">
        <v>434</v>
      </c>
      <c r="H36" s="3">
        <v>4.1999999999999998E-5</v>
      </c>
      <c r="I36" s="3">
        <v>2.76E-2</v>
      </c>
      <c r="J36" s="3">
        <v>2.76E-2</v>
      </c>
      <c r="K36" s="3">
        <v>2.76E-2</v>
      </c>
      <c r="L36" s="3" t="s">
        <v>433</v>
      </c>
      <c r="M36" s="3">
        <v>0.1188</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248.7</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2.5676459999999998E-2</v>
      </c>
      <c r="F39" s="3">
        <v>8.4778199999999998E-2</v>
      </c>
      <c r="G39" s="3">
        <v>1.093454E-2</v>
      </c>
      <c r="H39" s="3">
        <v>1.0248999999999999E-2</v>
      </c>
      <c r="I39" s="3">
        <v>4.5830379999999997E-2</v>
      </c>
      <c r="J39" s="3">
        <v>4.6913109999999994E-2</v>
      </c>
      <c r="K39" s="3">
        <v>4.8852109999999997E-2</v>
      </c>
      <c r="L39" s="3">
        <v>1.3255412800000001E-2</v>
      </c>
      <c r="M39" s="3">
        <v>0.16569363000000001</v>
      </c>
      <c r="N39" s="3">
        <v>7.8086000034441345E-3</v>
      </c>
      <c r="O39" s="3">
        <v>1.61875E-2</v>
      </c>
      <c r="P39" s="3">
        <v>1.6351100000000003E-4</v>
      </c>
      <c r="Q39" s="3">
        <v>9.4585000000000003E-5</v>
      </c>
      <c r="R39" s="3">
        <v>7.2100999999999997E-3</v>
      </c>
      <c r="S39" s="3">
        <v>1.9137300000000002E-3</v>
      </c>
      <c r="T39" s="3">
        <v>1.104275E-2</v>
      </c>
      <c r="U39" s="3">
        <v>1.4689100000000001E-4</v>
      </c>
      <c r="V39" s="3">
        <v>0.14333438000000001</v>
      </c>
      <c r="W39" s="3">
        <v>1.8712899999999999E-4</v>
      </c>
      <c r="X39" s="3">
        <v>2.77125865E-3</v>
      </c>
      <c r="Y39" s="3">
        <v>4.4321426470000005E-3</v>
      </c>
      <c r="Z39" s="3">
        <v>1.3851258649999999E-3</v>
      </c>
      <c r="AA39" s="3">
        <v>1.1080184602E-3</v>
      </c>
      <c r="AB39" s="3">
        <v>9.6965456222000007E-3</v>
      </c>
      <c r="AC39" s="3">
        <v>1.3850109083E-3</v>
      </c>
      <c r="AD39" s="3">
        <v>1.712346E-5</v>
      </c>
      <c r="AE39" s="50"/>
      <c r="AF39" s="22">
        <v>83.91</v>
      </c>
      <c r="AG39" s="22">
        <v>0</v>
      </c>
      <c r="AH39" s="22" t="s">
        <v>431</v>
      </c>
      <c r="AI39" s="22">
        <v>277</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3.0595890000000004E-2</v>
      </c>
      <c r="F41" s="3">
        <v>1.969000528</v>
      </c>
      <c r="G41" s="3">
        <v>0.16095064000000003</v>
      </c>
      <c r="H41" s="3">
        <v>0.2416285</v>
      </c>
      <c r="I41" s="3">
        <v>1.0565902600000001</v>
      </c>
      <c r="J41" s="3">
        <v>1.0772216800000001</v>
      </c>
      <c r="K41" s="3">
        <v>1.12364435</v>
      </c>
      <c r="L41" s="3">
        <v>0.29369717152000002</v>
      </c>
      <c r="M41" s="3">
        <v>3.8206766399999994</v>
      </c>
      <c r="N41" s="3">
        <v>0.18989904000344413</v>
      </c>
      <c r="O41" s="3">
        <v>9.1485358000000003E-2</v>
      </c>
      <c r="P41" s="3">
        <v>4.4617000000000007E-3</v>
      </c>
      <c r="Q41" s="3">
        <v>1.6673900000000001E-3</v>
      </c>
      <c r="R41" s="3">
        <v>0.15199628499999998</v>
      </c>
      <c r="S41" s="3">
        <v>4.1084054999999994E-2</v>
      </c>
      <c r="T41" s="3">
        <v>1.971678E-2</v>
      </c>
      <c r="U41" s="3">
        <v>3.4518790000000001E-3</v>
      </c>
      <c r="V41" s="3">
        <v>3.3646467799999997</v>
      </c>
      <c r="W41" s="3">
        <v>2.1475240000000003E-2</v>
      </c>
      <c r="X41" s="3">
        <v>6.5305085758604997E-2</v>
      </c>
      <c r="Y41" s="3">
        <v>0.104488646617159</v>
      </c>
      <c r="Z41" s="3">
        <v>3.2652575008047004E-2</v>
      </c>
      <c r="AA41" s="3">
        <v>2.6122065939234999E-2</v>
      </c>
      <c r="AB41" s="3">
        <v>0.228568373323046</v>
      </c>
      <c r="AC41" s="3">
        <v>3.2715321596199998E-2</v>
      </c>
      <c r="AD41" s="3">
        <v>4.0905825230000002E-4</v>
      </c>
      <c r="AE41" s="50"/>
      <c r="AF41" s="22">
        <v>42.71</v>
      </c>
      <c r="AG41" s="22">
        <v>101.31000000000002</v>
      </c>
      <c r="AH41" s="22" t="s">
        <v>431</v>
      </c>
      <c r="AI41" s="22">
        <v>6530.5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7.8990839999999993E-2</v>
      </c>
      <c r="F43" s="3">
        <v>5.1627999999999995E-3</v>
      </c>
      <c r="G43" s="3">
        <v>2.4265160000000001E-2</v>
      </c>
      <c r="H43" s="3" t="s">
        <v>431</v>
      </c>
      <c r="I43" s="3">
        <v>4.6465199999999995E-3</v>
      </c>
      <c r="J43" s="3">
        <v>5.4209400000000008E-3</v>
      </c>
      <c r="K43" s="3">
        <v>5.4209400000000008E-3</v>
      </c>
      <c r="L43" s="3">
        <v>2.6020512000000003E-3</v>
      </c>
      <c r="M43" s="3">
        <v>2.400702E-2</v>
      </c>
      <c r="N43" s="3">
        <v>3.5672001722067198E-4</v>
      </c>
      <c r="O43" s="3">
        <v>3.8720999999999998E-2</v>
      </c>
      <c r="P43" s="3">
        <v>2.5814000000000001E-5</v>
      </c>
      <c r="Q43" s="3">
        <v>1.2906999999999998E-4</v>
      </c>
      <c r="R43" s="3">
        <v>2.5813999999999998E-3</v>
      </c>
      <c r="S43" s="3">
        <v>7.7441999999999995E-4</v>
      </c>
      <c r="T43" s="3">
        <v>3.2267499999999998E-2</v>
      </c>
      <c r="U43" s="3">
        <v>2.5814000000000001E-5</v>
      </c>
      <c r="V43" s="3">
        <v>4.6465199999999995E-3</v>
      </c>
      <c r="W43" s="3">
        <v>4.05745E-4</v>
      </c>
      <c r="X43" s="3">
        <v>3.8720999999999997E-6</v>
      </c>
      <c r="Y43" s="3">
        <v>4.3883800000000003E-7</v>
      </c>
      <c r="Z43" s="3">
        <v>3.8720999999999998E-7</v>
      </c>
      <c r="AA43" s="3">
        <v>5.6790799999999998E-8</v>
      </c>
      <c r="AB43" s="3">
        <v>4.7549388000000001E-6</v>
      </c>
      <c r="AC43" s="3">
        <v>3.3558199999999999E-8</v>
      </c>
      <c r="AD43" s="3">
        <v>1.5488399999999999E-6</v>
      </c>
      <c r="AE43" s="50"/>
      <c r="AF43" s="22">
        <v>258.14</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8.4600000000000005E-3</v>
      </c>
      <c r="J48" s="3">
        <v>7.1064000000000002E-2</v>
      </c>
      <c r="K48" s="3">
        <v>0.150588</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1.6919999999999999</v>
      </c>
      <c r="AL48" s="39" t="s">
        <v>122</v>
      </c>
    </row>
    <row r="49" spans="1:38" ht="26.25" hidden="1"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0.13067135327510099</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9.2299919999999993</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1.8196751613332341E-3</v>
      </c>
      <c r="J60" s="3">
        <v>1.819675161333234E-2</v>
      </c>
      <c r="K60" s="3">
        <v>3.7121373291197968E-2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363.93503226664683</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9.0725799999999998E-4</v>
      </c>
      <c r="G72" s="3">
        <v>1.1833799999999999E-3</v>
      </c>
      <c r="H72" s="3" t="s">
        <v>432</v>
      </c>
      <c r="I72" s="3">
        <v>4.1418299999999999E-4</v>
      </c>
      <c r="J72" s="3">
        <v>4.7335200000000002E-4</v>
      </c>
      <c r="K72" s="3">
        <v>5.9168999999999997E-4</v>
      </c>
      <c r="L72" s="3">
        <v>1.4910588E-4</v>
      </c>
      <c r="M72" s="3">
        <v>3.3529099999999999E-2</v>
      </c>
      <c r="N72" s="3">
        <v>5.12798E-2</v>
      </c>
      <c r="O72" s="3">
        <v>3.9446000000000004E-3</v>
      </c>
      <c r="P72" s="3">
        <v>9.8615000000000009E-4</v>
      </c>
      <c r="Q72" s="3">
        <v>2.9584499999999998E-4</v>
      </c>
      <c r="R72" s="3">
        <v>1.9723000000000002E-3</v>
      </c>
      <c r="S72" s="3">
        <v>3.9446000000000001E-4</v>
      </c>
      <c r="T72" s="3">
        <v>1.3806099999999998E-2</v>
      </c>
      <c r="U72" s="3" t="s">
        <v>432</v>
      </c>
      <c r="V72" s="3">
        <v>7.1002800000000005E-2</v>
      </c>
      <c r="W72" s="3">
        <v>5.9168999999999999E-2</v>
      </c>
      <c r="X72" s="3" t="s">
        <v>432</v>
      </c>
      <c r="Y72" s="3" t="s">
        <v>432</v>
      </c>
      <c r="Z72" s="3" t="s">
        <v>432</v>
      </c>
      <c r="AA72" s="3" t="s">
        <v>432</v>
      </c>
      <c r="AB72" s="3">
        <v>9.4670400000000004E-6</v>
      </c>
      <c r="AC72" s="3" t="s">
        <v>432</v>
      </c>
      <c r="AD72" s="3">
        <v>4.9307500000000002E-5</v>
      </c>
      <c r="AE72" s="50"/>
      <c r="AF72" s="22">
        <v>0</v>
      </c>
      <c r="AG72" s="22">
        <v>0</v>
      </c>
      <c r="AH72" s="22">
        <v>0</v>
      </c>
      <c r="AI72" s="22">
        <v>0</v>
      </c>
      <c r="AJ72" s="22">
        <v>0</v>
      </c>
      <c r="AK72" s="22">
        <v>19.722999999999999</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4.8323690000000009E-2</v>
      </c>
      <c r="F74" s="3" t="s">
        <v>433</v>
      </c>
      <c r="G74" s="3">
        <v>0.24161845000000004</v>
      </c>
      <c r="H74" s="3" t="s">
        <v>433</v>
      </c>
      <c r="I74" s="3">
        <v>1.9329476000000005E-2</v>
      </c>
      <c r="J74" s="3">
        <v>2.4161845000000005E-2</v>
      </c>
      <c r="K74" s="3">
        <v>2.8994214000000001E-2</v>
      </c>
      <c r="L74" s="3">
        <v>4.4457794800000004E-4</v>
      </c>
      <c r="M74" s="3">
        <v>5.798842800000001</v>
      </c>
      <c r="N74" s="3" t="s">
        <v>433</v>
      </c>
      <c r="O74" s="3" t="s">
        <v>433</v>
      </c>
      <c r="P74" s="3" t="s">
        <v>433</v>
      </c>
      <c r="Q74" s="3" t="s">
        <v>433</v>
      </c>
      <c r="R74" s="3" t="s">
        <v>433</v>
      </c>
      <c r="S74" s="3" t="s">
        <v>433</v>
      </c>
      <c r="T74" s="3" t="s">
        <v>433</v>
      </c>
      <c r="U74" s="3" t="s">
        <v>433</v>
      </c>
      <c r="V74" s="3" t="s">
        <v>433</v>
      </c>
      <c r="W74" s="3" t="s">
        <v>433</v>
      </c>
      <c r="X74" s="3">
        <v>7.780114090000001E-5</v>
      </c>
      <c r="Y74" s="3">
        <v>9.6647380000000008E-4</v>
      </c>
      <c r="Z74" s="3">
        <v>9.6647380000000008E-4</v>
      </c>
      <c r="AA74" s="3">
        <v>4.8323690000000004E-4</v>
      </c>
      <c r="AB74" s="3">
        <v>2.4939856408999999E-3</v>
      </c>
      <c r="AC74" s="3" t="s">
        <v>433</v>
      </c>
      <c r="AD74" s="3" t="s">
        <v>432</v>
      </c>
      <c r="AE74" s="50"/>
      <c r="AF74" s="22">
        <v>0</v>
      </c>
      <c r="AG74" s="22">
        <v>0</v>
      </c>
      <c r="AH74" s="22">
        <v>0</v>
      </c>
      <c r="AI74" s="22">
        <v>0</v>
      </c>
      <c r="AJ74" s="22">
        <v>0</v>
      </c>
      <c r="AK74" s="22">
        <v>48.323689999999999</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0.74582519999999997</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0.62152099999999999</v>
      </c>
      <c r="AL82" s="39" t="s">
        <v>219</v>
      </c>
    </row>
    <row r="83" spans="1:38" ht="26.25" hidden="1" customHeight="1" outlineLevel="1" thickBot="1" x14ac:dyDescent="0.25">
      <c r="A83" s="112" t="s">
        <v>53</v>
      </c>
      <c r="B83" s="116" t="s">
        <v>211</v>
      </c>
      <c r="C83" s="115" t="s">
        <v>212</v>
      </c>
      <c r="D83" s="59"/>
      <c r="E83" s="3" t="s">
        <v>432</v>
      </c>
      <c r="F83" s="3">
        <v>9.9505600000000002E-4</v>
      </c>
      <c r="G83" s="3" t="s">
        <v>432</v>
      </c>
      <c r="H83" s="3" t="s">
        <v>432</v>
      </c>
      <c r="I83" s="3">
        <v>6.2191E-3</v>
      </c>
      <c r="J83" s="3">
        <v>0.12438199999999999</v>
      </c>
      <c r="K83" s="3">
        <v>0.93286500000000006</v>
      </c>
      <c r="L83" s="3">
        <v>3.5448869999999999E-4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62.191000000000003</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1.5373400000000001E-2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7.6867000000000005E-2</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0.1303956</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65.197800000000001</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2.6408474119999994E-2</v>
      </c>
      <c r="F99" s="3">
        <v>0.49085090599999998</v>
      </c>
      <c r="G99" s="3" t="s">
        <v>432</v>
      </c>
      <c r="H99" s="3">
        <v>1.1368197260000001</v>
      </c>
      <c r="I99" s="3">
        <v>3.8428739999999996E-2</v>
      </c>
      <c r="J99" s="3">
        <v>3.8428739999999996E-2</v>
      </c>
      <c r="K99" s="3">
        <v>8.4177239999999987E-2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60.997999999999998</v>
      </c>
      <c r="AL99" s="39" t="s">
        <v>245</v>
      </c>
    </row>
    <row r="100" spans="1:38" ht="26.25" hidden="1" customHeight="1" outlineLevel="1" thickBot="1" x14ac:dyDescent="0.25">
      <c r="A100" s="107" t="s">
        <v>243</v>
      </c>
      <c r="B100" s="107" t="s">
        <v>246</v>
      </c>
      <c r="C100" s="108" t="s">
        <v>408</v>
      </c>
      <c r="D100" s="63"/>
      <c r="E100" s="3">
        <v>3.5069040966675732E-3</v>
      </c>
      <c r="F100" s="3">
        <v>0.10107111982874542</v>
      </c>
      <c r="G100" s="3" t="s">
        <v>432</v>
      </c>
      <c r="H100" s="3">
        <v>0.1864849145979573</v>
      </c>
      <c r="I100" s="3">
        <v>7.5761250288065712E-3</v>
      </c>
      <c r="J100" s="3">
        <v>7.5761250288065712E-3</v>
      </c>
      <c r="K100" s="3">
        <v>1.6555236174058803E-2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28.059722328913224</v>
      </c>
      <c r="AL100" s="39" t="s">
        <v>245</v>
      </c>
    </row>
    <row r="101" spans="1:38" ht="26.25" hidden="1" customHeight="1" outlineLevel="1" thickBot="1" x14ac:dyDescent="0.25">
      <c r="A101" s="107" t="s">
        <v>243</v>
      </c>
      <c r="B101" s="107" t="s">
        <v>247</v>
      </c>
      <c r="C101" s="108" t="s">
        <v>248</v>
      </c>
      <c r="D101" s="63"/>
      <c r="E101" s="3">
        <v>2.290116E-3</v>
      </c>
      <c r="F101" s="3">
        <v>3.2252467E-2</v>
      </c>
      <c r="G101" s="3" t="s">
        <v>432</v>
      </c>
      <c r="H101" s="3">
        <v>7.6337199999999994E-2</v>
      </c>
      <c r="I101" s="3">
        <v>1.145058E-2</v>
      </c>
      <c r="J101" s="3">
        <v>1.145058E-2</v>
      </c>
      <c r="K101" s="3">
        <v>2.6718020000000002E-2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190.84299999999999</v>
      </c>
      <c r="AL101" s="39" t="s">
        <v>245</v>
      </c>
    </row>
    <row r="102" spans="1:38" ht="26.25" hidden="1" customHeight="1" outlineLevel="1" thickBot="1" x14ac:dyDescent="0.25">
      <c r="A102" s="107" t="s">
        <v>243</v>
      </c>
      <c r="B102" s="107" t="s">
        <v>249</v>
      </c>
      <c r="C102" s="108" t="s">
        <v>386</v>
      </c>
      <c r="D102" s="63"/>
      <c r="E102" s="3">
        <v>7.4775239999999993E-3</v>
      </c>
      <c r="F102" s="3">
        <v>2.9437272E-2</v>
      </c>
      <c r="G102" s="3" t="s">
        <v>432</v>
      </c>
      <c r="H102" s="3">
        <v>0.21043239999999999</v>
      </c>
      <c r="I102" s="3">
        <v>3.3510799999999998E-3</v>
      </c>
      <c r="J102" s="3">
        <v>3.3510799999999998E-3</v>
      </c>
      <c r="K102" s="3">
        <v>1.4849599999999999E-2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20.571999999999999</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3.5609999999999998E-4</v>
      </c>
      <c r="F104" s="3">
        <v>1.608385E-2</v>
      </c>
      <c r="G104" s="3" t="s">
        <v>432</v>
      </c>
      <c r="H104" s="3">
        <v>1.1869999999999999E-2</v>
      </c>
      <c r="I104" s="3">
        <v>1.7805E-3</v>
      </c>
      <c r="J104" s="3">
        <v>1.7805E-3</v>
      </c>
      <c r="K104" s="3">
        <v>4.1545000000000002E-3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29.675000000000001</v>
      </c>
      <c r="AL104" s="39" t="s">
        <v>245</v>
      </c>
    </row>
    <row r="105" spans="1:38" ht="26.25" hidden="1" customHeight="1" outlineLevel="1" thickBot="1" x14ac:dyDescent="0.25">
      <c r="A105" s="107" t="s">
        <v>243</v>
      </c>
      <c r="B105" s="107" t="s">
        <v>254</v>
      </c>
      <c r="C105" s="108" t="s">
        <v>255</v>
      </c>
      <c r="D105" s="63"/>
      <c r="E105" s="3">
        <v>1.2144999999999999E-3</v>
      </c>
      <c r="F105" s="3">
        <v>2.076795E-2</v>
      </c>
      <c r="G105" s="3" t="s">
        <v>432</v>
      </c>
      <c r="H105" s="3">
        <v>3.4006000000000002E-2</v>
      </c>
      <c r="I105" s="3">
        <v>1.06876E-3</v>
      </c>
      <c r="J105" s="3">
        <v>1.06876E-3</v>
      </c>
      <c r="K105" s="3">
        <v>2.3318399999999995E-3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4.8579999999999997</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7.4817399999999997E-3</v>
      </c>
      <c r="F107" s="3">
        <v>8.817765000000001E-2</v>
      </c>
      <c r="G107" s="3" t="s">
        <v>432</v>
      </c>
      <c r="H107" s="3">
        <v>8.5505600000000001E-2</v>
      </c>
      <c r="I107" s="3">
        <v>2.13764E-2</v>
      </c>
      <c r="J107" s="3">
        <v>2.13764E-2</v>
      </c>
      <c r="K107" s="3">
        <v>0.10153789999999999</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534.41</v>
      </c>
      <c r="AL107" s="39" t="s">
        <v>245</v>
      </c>
    </row>
    <row r="108" spans="1:38" ht="26.25" hidden="1" customHeight="1" outlineLevel="1" thickBot="1" x14ac:dyDescent="0.25">
      <c r="A108" s="107" t="s">
        <v>243</v>
      </c>
      <c r="B108" s="107" t="s">
        <v>259</v>
      </c>
      <c r="C108" s="108" t="s">
        <v>380</v>
      </c>
      <c r="D108" s="63"/>
      <c r="E108" s="3">
        <v>2.2087349999999999E-3</v>
      </c>
      <c r="F108" s="3">
        <v>8.8349399999999995E-3</v>
      </c>
      <c r="G108" s="3" t="s">
        <v>432</v>
      </c>
      <c r="H108" s="3">
        <v>1.0634649999999999E-2</v>
      </c>
      <c r="I108" s="3">
        <v>1.6361000000000001E-3</v>
      </c>
      <c r="J108" s="3">
        <v>1.6361000000000001E-3</v>
      </c>
      <c r="K108" s="3">
        <v>3.2722000000000003E-3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81.805000000000007</v>
      </c>
      <c r="AL108" s="39" t="s">
        <v>245</v>
      </c>
    </row>
    <row r="109" spans="1:38" ht="26.25" hidden="1" customHeight="1" outlineLevel="1" thickBot="1" x14ac:dyDescent="0.25">
      <c r="A109" s="107" t="s">
        <v>243</v>
      </c>
      <c r="B109" s="107" t="s">
        <v>260</v>
      </c>
      <c r="C109" s="108" t="s">
        <v>381</v>
      </c>
      <c r="D109" s="63"/>
      <c r="E109" s="3">
        <v>5.3810999999999997E-5</v>
      </c>
      <c r="F109" s="3">
        <v>9.7457699999999991E-4</v>
      </c>
      <c r="G109" s="3" t="s">
        <v>432</v>
      </c>
      <c r="H109" s="3">
        <v>1.1160800000000002E-3</v>
      </c>
      <c r="I109" s="3">
        <v>2.1922999999999997E-4</v>
      </c>
      <c r="J109" s="3">
        <v>2.1922999999999997E-4</v>
      </c>
      <c r="K109" s="3">
        <v>2.1922999999999997E-4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1.9930000000000001</v>
      </c>
      <c r="AL109" s="39" t="s">
        <v>245</v>
      </c>
    </row>
    <row r="110" spans="1:38" ht="26.25" hidden="1" customHeight="1" outlineLevel="1" thickBot="1" x14ac:dyDescent="0.25">
      <c r="A110" s="107" t="s">
        <v>243</v>
      </c>
      <c r="B110" s="107" t="s">
        <v>261</v>
      </c>
      <c r="C110" s="108" t="s">
        <v>382</v>
      </c>
      <c r="D110" s="63"/>
      <c r="E110" s="3">
        <v>1.0730000000000001E-5</v>
      </c>
      <c r="F110" s="3">
        <v>1.0493939999999999E-3</v>
      </c>
      <c r="G110" s="3" t="s">
        <v>432</v>
      </c>
      <c r="H110" s="3">
        <v>6.4379999999999993E-4</v>
      </c>
      <c r="I110" s="3">
        <v>5.1503999999999992E-4</v>
      </c>
      <c r="J110" s="3">
        <v>5.1503999999999992E-4</v>
      </c>
      <c r="K110" s="3">
        <v>5.1503999999999992E-4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2.1459999999999999</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2.6401013333333334E-2</v>
      </c>
      <c r="F112" s="3" t="s">
        <v>432</v>
      </c>
      <c r="G112" s="3" t="s">
        <v>432</v>
      </c>
      <c r="H112" s="3">
        <v>9.9003800000000003E-2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563000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0.90619339886776418</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0.53055884465782654</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1.1113541305199999</v>
      </c>
      <c r="G125" s="3" t="s">
        <v>432</v>
      </c>
      <c r="H125" s="3" t="s">
        <v>432</v>
      </c>
      <c r="I125" s="3">
        <v>1.0187412863099998E-2</v>
      </c>
      <c r="J125" s="3">
        <v>6.7607376273299991E-2</v>
      </c>
      <c r="K125" s="3">
        <v>0.14293248956410001</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308.70948069999997</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0.13803000000000001</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12.914508816797314</v>
      </c>
      <c r="F141" s="16">
        <f t="shared" ref="F141:AD141" si="0">SUM(F14:F140)</f>
        <v>7.5755538688713928</v>
      </c>
      <c r="G141" s="16">
        <f t="shared" si="0"/>
        <v>59.065468840344437</v>
      </c>
      <c r="H141" s="16">
        <f t="shared" si="0"/>
        <v>3.5804587799625271</v>
      </c>
      <c r="I141" s="16">
        <f t="shared" si="0"/>
        <v>1.846179608791489</v>
      </c>
      <c r="J141" s="16">
        <f t="shared" si="0"/>
        <v>2.0472749197104783</v>
      </c>
      <c r="K141" s="16">
        <f t="shared" si="0"/>
        <v>3.304809992120691</v>
      </c>
      <c r="L141" s="16">
        <f t="shared" si="0"/>
        <v>0.36867981588513582</v>
      </c>
      <c r="M141" s="16">
        <f t="shared" si="0"/>
        <v>14.807694373842265</v>
      </c>
      <c r="N141" s="16">
        <f t="shared" si="0"/>
        <v>0.49180369009553249</v>
      </c>
      <c r="O141" s="16">
        <f t="shared" si="0"/>
        <v>0.19427279662300001</v>
      </c>
      <c r="P141" s="16">
        <f t="shared" si="0"/>
        <v>5.0812746440000008E-2</v>
      </c>
      <c r="Q141" s="16">
        <f t="shared" si="0"/>
        <v>0.22092491766000003</v>
      </c>
      <c r="R141" s="16">
        <f>SUM(R14:R140)</f>
        <v>0.30832215285999998</v>
      </c>
      <c r="S141" s="16">
        <f t="shared" si="0"/>
        <v>6.1525618421999995E-2</v>
      </c>
      <c r="T141" s="16">
        <f t="shared" si="0"/>
        <v>0.225726838456</v>
      </c>
      <c r="U141" s="16">
        <f t="shared" si="0"/>
        <v>0.69162095849000005</v>
      </c>
      <c r="V141" s="16">
        <f t="shared" si="0"/>
        <v>3.8953496370999998</v>
      </c>
      <c r="W141" s="16">
        <f t="shared" si="0"/>
        <v>0.24098334480000005</v>
      </c>
      <c r="X141" s="16">
        <f t="shared" si="0"/>
        <v>7.569081699148103E-2</v>
      </c>
      <c r="Y141" s="16">
        <f t="shared" si="0"/>
        <v>0.15179906948059202</v>
      </c>
      <c r="Z141" s="16">
        <f t="shared" si="0"/>
        <v>4.4217332302106761E-2</v>
      </c>
      <c r="AA141" s="16">
        <f t="shared" si="0"/>
        <v>3.3464997932799286E-2</v>
      </c>
      <c r="AB141" s="16">
        <f t="shared" si="0"/>
        <v>0.30518176374697903</v>
      </c>
      <c r="AC141" s="16">
        <f t="shared" si="0"/>
        <v>0.13752869946269999</v>
      </c>
      <c r="AD141" s="16">
        <f t="shared" si="0"/>
        <v>5.431314393E-4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12.914508816797314</v>
      </c>
      <c r="F152" s="11">
        <f t="shared" ref="F152:AD152" si="1">SUM(F$141, F$151, IF(AND(ISNUMBER(SEARCH($B$4,"AT|BE|CH|GB|IE|LT|LU|NL")),SUM(F$143:F$149)&gt;0),SUM(F$143:F$149)-SUM(F$27:F$33),0))</f>
        <v>7.5755538688713928</v>
      </c>
      <c r="G152" s="11">
        <f t="shared" si="1"/>
        <v>59.065468840344437</v>
      </c>
      <c r="H152" s="11">
        <f t="shared" si="1"/>
        <v>3.5804587799625271</v>
      </c>
      <c r="I152" s="11">
        <f t="shared" si="1"/>
        <v>1.846179608791489</v>
      </c>
      <c r="J152" s="11">
        <f t="shared" si="1"/>
        <v>2.0472749197104783</v>
      </c>
      <c r="K152" s="11">
        <f t="shared" si="1"/>
        <v>3.304809992120691</v>
      </c>
      <c r="L152" s="11">
        <f t="shared" si="1"/>
        <v>0.36867981588513582</v>
      </c>
      <c r="M152" s="11">
        <f t="shared" si="1"/>
        <v>14.807694373842265</v>
      </c>
      <c r="N152" s="11">
        <f t="shared" si="1"/>
        <v>0.49180369009553249</v>
      </c>
      <c r="O152" s="11">
        <f t="shared" si="1"/>
        <v>0.19427279662300001</v>
      </c>
      <c r="P152" s="11">
        <f t="shared" si="1"/>
        <v>5.0812746440000008E-2</v>
      </c>
      <c r="Q152" s="11">
        <f t="shared" si="1"/>
        <v>0.22092491766000003</v>
      </c>
      <c r="R152" s="11">
        <f t="shared" si="1"/>
        <v>0.30832215285999998</v>
      </c>
      <c r="S152" s="11">
        <f t="shared" si="1"/>
        <v>6.1525618421999995E-2</v>
      </c>
      <c r="T152" s="11">
        <f t="shared" si="1"/>
        <v>0.225726838456</v>
      </c>
      <c r="U152" s="11">
        <f t="shared" si="1"/>
        <v>0.69162095849000005</v>
      </c>
      <c r="V152" s="11">
        <f t="shared" si="1"/>
        <v>3.8953496370999998</v>
      </c>
      <c r="W152" s="11">
        <f t="shared" si="1"/>
        <v>0.24098334480000005</v>
      </c>
      <c r="X152" s="11">
        <f t="shared" si="1"/>
        <v>7.569081699148103E-2</v>
      </c>
      <c r="Y152" s="11">
        <f t="shared" si="1"/>
        <v>0.15179906948059202</v>
      </c>
      <c r="Z152" s="11">
        <f t="shared" si="1"/>
        <v>4.4217332302106761E-2</v>
      </c>
      <c r="AA152" s="11">
        <f t="shared" si="1"/>
        <v>3.3464997932799286E-2</v>
      </c>
      <c r="AB152" s="11">
        <f t="shared" si="1"/>
        <v>0.30518176374697903</v>
      </c>
      <c r="AC152" s="11">
        <f t="shared" si="1"/>
        <v>0.13752869946269999</v>
      </c>
      <c r="AD152" s="11">
        <f t="shared" si="1"/>
        <v>5.431314393E-4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12.914508816797314</v>
      </c>
      <c r="F154" s="11">
        <f>SUM(F$141, F$153, -1 * IF(OR($B$6=2005,$B$6&gt;=2020),SUM(F$99:F$122),0), IF(AND(ISNUMBER(SEARCH($B$4,"AT|BE|CH|GB|IE|LT|LU|NL")),SUM(F$143:F$149)&gt;0),SUM(F$143:F$149)-SUM(F$27:F$33),0))</f>
        <v>7.5755538688713928</v>
      </c>
      <c r="G154" s="11">
        <f>SUM(G$141, G$153, IF(AND(ISNUMBER(SEARCH($B$4,"AT|BE|CH|GB|IE|LT|LU|NL")),SUM(G$143:G$149)&gt;0),SUM(G$143:G$149)-SUM(G$27:G$33),0))</f>
        <v>59.065468840344437</v>
      </c>
      <c r="H154" s="11">
        <f>SUM(H$141, H$153, IF(AND(ISNUMBER(SEARCH($B$4,"AT|BE|CH|GB|IE|LT|LU|NL")),SUM(H$143:H$149)&gt;0),SUM(H$143:H$149)-SUM(H$27:H$33),0))</f>
        <v>3.5804587799625271</v>
      </c>
      <c r="I154" s="11">
        <f t="shared" ref="I154:AD154" si="2">SUM(I$141, I$153, IF(AND(ISNUMBER(SEARCH($B$4,"AT|BE|CH|GB|IE|LT|LU|NL")),SUM(I$143:I$149)&gt;0),SUM(I$143:I$149)-SUM(I$27:I$33),0))</f>
        <v>1.846179608791489</v>
      </c>
      <c r="J154" s="11">
        <f t="shared" si="2"/>
        <v>2.0472749197104783</v>
      </c>
      <c r="K154" s="11">
        <f t="shared" si="2"/>
        <v>3.304809992120691</v>
      </c>
      <c r="L154" s="11">
        <f t="shared" si="2"/>
        <v>0.36867981588513582</v>
      </c>
      <c r="M154" s="11">
        <f t="shared" si="2"/>
        <v>14.807694373842265</v>
      </c>
      <c r="N154" s="11">
        <f t="shared" si="2"/>
        <v>0.49180369009553249</v>
      </c>
      <c r="O154" s="11">
        <f t="shared" si="2"/>
        <v>0.19427279662300001</v>
      </c>
      <c r="P154" s="11">
        <f t="shared" si="2"/>
        <v>5.0812746440000008E-2</v>
      </c>
      <c r="Q154" s="11">
        <f t="shared" si="2"/>
        <v>0.22092491766000003</v>
      </c>
      <c r="R154" s="11">
        <f t="shared" si="2"/>
        <v>0.30832215285999998</v>
      </c>
      <c r="S154" s="11">
        <f t="shared" si="2"/>
        <v>6.1525618421999995E-2</v>
      </c>
      <c r="T154" s="11">
        <f t="shared" si="2"/>
        <v>0.225726838456</v>
      </c>
      <c r="U154" s="11">
        <f t="shared" si="2"/>
        <v>0.69162095849000005</v>
      </c>
      <c r="V154" s="11">
        <f t="shared" si="2"/>
        <v>3.8953496370999998</v>
      </c>
      <c r="W154" s="11">
        <f t="shared" si="2"/>
        <v>0.24098334480000005</v>
      </c>
      <c r="X154" s="11">
        <f t="shared" si="2"/>
        <v>7.569081699148103E-2</v>
      </c>
      <c r="Y154" s="11">
        <f t="shared" si="2"/>
        <v>0.15179906948059202</v>
      </c>
      <c r="Z154" s="11">
        <f t="shared" si="2"/>
        <v>4.4217332302106761E-2</v>
      </c>
      <c r="AA154" s="11">
        <f t="shared" si="2"/>
        <v>3.3464997932799286E-2</v>
      </c>
      <c r="AB154" s="11">
        <f t="shared" si="2"/>
        <v>0.30518176374697903</v>
      </c>
      <c r="AC154" s="11">
        <f t="shared" si="2"/>
        <v>0.13752869946269999</v>
      </c>
      <c r="AD154" s="11">
        <f t="shared" si="2"/>
        <v>5.431314393E-4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1.7128000000000001E-2</v>
      </c>
      <c r="F163" s="21">
        <v>5.1383999999999999E-2</v>
      </c>
      <c r="G163" s="21">
        <v>3.4255999999999996E-3</v>
      </c>
      <c r="H163" s="21">
        <v>3.4255999999999996E-3</v>
      </c>
      <c r="I163" s="21">
        <v>1.54152E-3</v>
      </c>
      <c r="J163" s="21">
        <v>1.8840799999999998E-3</v>
      </c>
      <c r="K163" s="21">
        <v>2.9117600000000002E-3</v>
      </c>
      <c r="L163" s="21">
        <v>1.54152E-3</v>
      </c>
      <c r="M163" s="21">
        <v>0.51383999999999996</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0.17127999999999999</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6"/>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2014</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2014</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6.9421218222222221</v>
      </c>
      <c r="F14" s="3">
        <v>2.0591717999999998E-2</v>
      </c>
      <c r="G14" s="3">
        <v>57.509467835555562</v>
      </c>
      <c r="H14" s="3" t="s">
        <v>431</v>
      </c>
      <c r="I14" s="3">
        <v>0.14876641975308644</v>
      </c>
      <c r="J14" s="3">
        <v>0.22314962962962964</v>
      </c>
      <c r="K14" s="3">
        <v>0.25104333333333334</v>
      </c>
      <c r="L14" s="3">
        <v>1.4876641975308644E-3</v>
      </c>
      <c r="M14" s="3">
        <v>0.12808578222222222</v>
      </c>
      <c r="N14" s="3">
        <v>0.22062555000000003</v>
      </c>
      <c r="O14" s="3">
        <v>2.6475066000000005E-2</v>
      </c>
      <c r="P14" s="3">
        <v>4.2654273000000006E-2</v>
      </c>
      <c r="Q14" s="3">
        <v>0.21032969100000004</v>
      </c>
      <c r="R14" s="3">
        <v>0.13384616700000002</v>
      </c>
      <c r="S14" s="3">
        <v>1.4708370000000002E-2</v>
      </c>
      <c r="T14" s="3">
        <v>0.142671189</v>
      </c>
      <c r="U14" s="3">
        <v>0.66187665000000007</v>
      </c>
      <c r="V14" s="3">
        <v>0.12943365600000004</v>
      </c>
      <c r="W14" s="3">
        <v>0.14708370000000004</v>
      </c>
      <c r="X14" s="3">
        <v>1.9120881000000003E-5</v>
      </c>
      <c r="Y14" s="3">
        <v>5.442096900000001E-4</v>
      </c>
      <c r="Z14" s="3">
        <v>4.2654273000000003E-4</v>
      </c>
      <c r="AA14" s="3">
        <v>3.0887577000000003E-5</v>
      </c>
      <c r="AB14" s="3">
        <v>1.0207608780000001E-3</v>
      </c>
      <c r="AC14" s="3">
        <v>9.8546079000000009E-2</v>
      </c>
      <c r="AD14" s="3">
        <v>4.8537620999999998E-5</v>
      </c>
      <c r="AE14" s="50"/>
      <c r="AF14" s="22" t="s">
        <v>431</v>
      </c>
      <c r="AG14" s="22">
        <v>14708.370000000003</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4.3366170000000002E-2</v>
      </c>
      <c r="F17" s="3">
        <v>1.4336900000000001E-3</v>
      </c>
      <c r="G17" s="3">
        <v>0.15662793000000005</v>
      </c>
      <c r="H17" s="3">
        <v>3.6999999999999998E-5</v>
      </c>
      <c r="I17" s="3">
        <v>1.2385199999999999E-3</v>
      </c>
      <c r="J17" s="3">
        <v>1.67439E-3</v>
      </c>
      <c r="K17" s="3">
        <v>2.0313699999999998E-3</v>
      </c>
      <c r="L17" s="3">
        <v>5.0819008000000006E-4</v>
      </c>
      <c r="M17" s="3">
        <v>4.0238100000000001E-3</v>
      </c>
      <c r="N17" s="3">
        <v>1.4117152000000001E-3</v>
      </c>
      <c r="O17" s="3">
        <v>4.1992000000000006E-4</v>
      </c>
      <c r="P17" s="3">
        <v>2.724728E-4</v>
      </c>
      <c r="Q17" s="3">
        <v>1.3184257000000003E-3</v>
      </c>
      <c r="R17" s="3">
        <v>8.6914800000000014E-4</v>
      </c>
      <c r="S17" s="3">
        <v>1.0694180000000001E-4</v>
      </c>
      <c r="T17" s="3">
        <v>8.956915200000002E-4</v>
      </c>
      <c r="U17" s="3">
        <v>4.1494208999999999E-3</v>
      </c>
      <c r="V17" s="3">
        <v>2.4879900000000003E-3</v>
      </c>
      <c r="W17" s="3">
        <v>9.7736600000000013E-4</v>
      </c>
      <c r="X17" s="3">
        <v>8.6480729999999996E-5</v>
      </c>
      <c r="Y17" s="3">
        <v>6.222577E-4</v>
      </c>
      <c r="Z17" s="3">
        <v>7.5993899999999998E-5</v>
      </c>
      <c r="AA17" s="3">
        <v>6.4478410000000003E-5</v>
      </c>
      <c r="AB17" s="3">
        <v>8.4921074000000006E-4</v>
      </c>
      <c r="AC17" s="3">
        <v>6.2207000000000017E-4</v>
      </c>
      <c r="AD17" s="3">
        <v>3.6393000000000006E-7</v>
      </c>
      <c r="AE17" s="50"/>
      <c r="AF17" s="22">
        <v>40.19</v>
      </c>
      <c r="AG17" s="22">
        <v>92.100000000000009</v>
      </c>
      <c r="AH17" s="22" t="s">
        <v>431</v>
      </c>
      <c r="AI17" s="22">
        <v>1</v>
      </c>
      <c r="AJ17" s="22" t="s">
        <v>431</v>
      </c>
      <c r="AK17" s="22" t="s">
        <v>432</v>
      </c>
      <c r="AL17" s="39" t="s">
        <v>49</v>
      </c>
    </row>
    <row r="18" spans="1:38" ht="26.25" hidden="1" customHeight="1" outlineLevel="1" thickBot="1" x14ac:dyDescent="0.25">
      <c r="A18" s="96" t="s">
        <v>53</v>
      </c>
      <c r="B18" s="96" t="s">
        <v>60</v>
      </c>
      <c r="C18" s="97" t="s">
        <v>61</v>
      </c>
      <c r="D18" s="59"/>
      <c r="E18" s="3" t="s">
        <v>431</v>
      </c>
      <c r="F18" s="3">
        <v>2.9999999999999997E-4</v>
      </c>
      <c r="G18" s="3">
        <v>1.1E-5</v>
      </c>
      <c r="H18" s="3">
        <v>3.6999999999999998E-5</v>
      </c>
      <c r="I18" s="3">
        <v>1.3999999999999999E-4</v>
      </c>
      <c r="J18" s="3">
        <v>1.4300000000000001E-4</v>
      </c>
      <c r="K18" s="3">
        <v>1.4999999999999999E-4</v>
      </c>
      <c r="L18" s="3">
        <v>3.9199999999999997E-5</v>
      </c>
      <c r="M18" s="3">
        <v>5.6999999999999998E-4</v>
      </c>
      <c r="N18" s="3">
        <v>2.6999999999999999E-5</v>
      </c>
      <c r="O18" s="3">
        <v>1.2999999999999999E-5</v>
      </c>
      <c r="P18" s="3">
        <v>5.6000000000000004E-7</v>
      </c>
      <c r="Q18" s="3">
        <v>1.9000000000000001E-7</v>
      </c>
      <c r="R18" s="3">
        <v>2.3E-5</v>
      </c>
      <c r="S18" s="3">
        <v>6.0000000000000002E-6</v>
      </c>
      <c r="T18" s="3">
        <v>1.9999999999999999E-6</v>
      </c>
      <c r="U18" s="3">
        <v>4.9999999999999998E-7</v>
      </c>
      <c r="V18" s="3">
        <v>5.1199999999999998E-4</v>
      </c>
      <c r="W18" s="3">
        <v>9.9999999999999995E-8</v>
      </c>
      <c r="X18" s="3">
        <v>1.0000000000000001E-5</v>
      </c>
      <c r="Y18" s="3">
        <v>1.5999999999999999E-5</v>
      </c>
      <c r="Z18" s="3">
        <v>5.0000000000000004E-6</v>
      </c>
      <c r="AA18" s="3">
        <v>3.9999999999999998E-6</v>
      </c>
      <c r="AB18" s="3">
        <v>3.5000000000000004E-5</v>
      </c>
      <c r="AC18" s="3">
        <v>5.0000000000000004E-6</v>
      </c>
      <c r="AD18" s="3">
        <v>5.9999999999999995E-8</v>
      </c>
      <c r="AE18" s="50"/>
      <c r="AF18" s="22">
        <v>0</v>
      </c>
      <c r="AG18" s="22">
        <v>0</v>
      </c>
      <c r="AH18" s="22" t="s">
        <v>431</v>
      </c>
      <c r="AI18" s="22">
        <v>1</v>
      </c>
      <c r="AJ18" s="22" t="s">
        <v>431</v>
      </c>
      <c r="AK18" s="22" t="s">
        <v>432</v>
      </c>
      <c r="AL18" s="39" t="s">
        <v>49</v>
      </c>
    </row>
    <row r="19" spans="1:38" ht="26.25" hidden="1" customHeight="1" outlineLevel="1" thickBot="1" x14ac:dyDescent="0.25">
      <c r="A19" s="96" t="s">
        <v>53</v>
      </c>
      <c r="B19" s="96" t="s">
        <v>62</v>
      </c>
      <c r="C19" s="97" t="s">
        <v>63</v>
      </c>
      <c r="D19" s="59"/>
      <c r="E19" s="3">
        <v>4.304583E-2</v>
      </c>
      <c r="F19" s="3">
        <v>1.4097749999999999E-2</v>
      </c>
      <c r="G19" s="3">
        <v>4.3837700000000004E-3</v>
      </c>
      <c r="H19" s="3">
        <v>1.48E-3</v>
      </c>
      <c r="I19" s="3">
        <v>7.2782000000000003E-3</v>
      </c>
      <c r="J19" s="3">
        <v>7.3982000000000006E-3</v>
      </c>
      <c r="K19" s="3">
        <v>7.6781999999999996E-3</v>
      </c>
      <c r="L19" s="3">
        <v>2.507792E-3</v>
      </c>
      <c r="M19" s="3">
        <v>2.8338060000000002E-2</v>
      </c>
      <c r="N19" s="3">
        <v>1.0832960000382681E-3</v>
      </c>
      <c r="O19" s="3">
        <v>1.0234599999999999E-3</v>
      </c>
      <c r="P19" s="3">
        <v>3.2469200000000004E-5</v>
      </c>
      <c r="Q19" s="3">
        <v>1.0117299999999999E-5</v>
      </c>
      <c r="R19" s="3">
        <v>9.3678200000000004E-4</v>
      </c>
      <c r="S19" s="3">
        <v>2.5846020000000003E-4</v>
      </c>
      <c r="T19" s="3">
        <v>8.0671280000000007E-5</v>
      </c>
      <c r="U19" s="3">
        <v>2.9230100000000003E-5</v>
      </c>
      <c r="V19" s="3">
        <v>2.2913390000000002E-2</v>
      </c>
      <c r="W19" s="3">
        <v>1.2147399999999998E-4</v>
      </c>
      <c r="X19" s="3">
        <v>5.5942899999999996E-4</v>
      </c>
      <c r="Y19" s="3">
        <v>1.89865E-3</v>
      </c>
      <c r="Z19" s="3">
        <v>3.4264700000000001E-4</v>
      </c>
      <c r="AA19" s="3">
        <v>2.8586500000000006E-4</v>
      </c>
      <c r="AB19" s="3">
        <v>3.0865910000000001E-3</v>
      </c>
      <c r="AC19" s="3">
        <v>2.0000000000000001E-4</v>
      </c>
      <c r="AD19" s="3">
        <v>2.3999999999999999E-6</v>
      </c>
      <c r="AE19" s="50"/>
      <c r="AF19" s="22">
        <v>83.91</v>
      </c>
      <c r="AG19" s="22">
        <v>0</v>
      </c>
      <c r="AH19" s="22" t="s">
        <v>431</v>
      </c>
      <c r="AI19" s="22">
        <v>40</v>
      </c>
      <c r="AJ19" s="22" t="s">
        <v>431</v>
      </c>
      <c r="AK19" s="22" t="s">
        <v>432</v>
      </c>
      <c r="AL19" s="39" t="s">
        <v>49</v>
      </c>
    </row>
    <row r="20" spans="1:38" ht="26.25" hidden="1" customHeight="1" outlineLevel="1" thickBot="1" x14ac:dyDescent="0.25">
      <c r="A20" s="96" t="s">
        <v>53</v>
      </c>
      <c r="B20" s="96" t="s">
        <v>64</v>
      </c>
      <c r="C20" s="97" t="s">
        <v>65</v>
      </c>
      <c r="D20" s="59"/>
      <c r="E20" s="3">
        <v>8.609166E-2</v>
      </c>
      <c r="F20" s="3">
        <v>4.1954999999999996E-3</v>
      </c>
      <c r="G20" s="3">
        <v>7.8875400000000002E-3</v>
      </c>
      <c r="H20" s="3" t="s">
        <v>431</v>
      </c>
      <c r="I20" s="3">
        <v>3.3563999999999998E-3</v>
      </c>
      <c r="J20" s="3">
        <v>3.3563999999999998E-3</v>
      </c>
      <c r="K20" s="3">
        <v>3.3563999999999998E-3</v>
      </c>
      <c r="L20" s="3">
        <v>1.8795840000000001E-3</v>
      </c>
      <c r="M20" s="3">
        <v>1.107612E-2</v>
      </c>
      <c r="N20" s="3">
        <v>6.5920000765363197E-6</v>
      </c>
      <c r="O20" s="3">
        <v>1.0069200000000001E-3</v>
      </c>
      <c r="P20" s="3">
        <v>2.0138399999999997E-5</v>
      </c>
      <c r="Q20" s="3">
        <v>5.0345999999999992E-6</v>
      </c>
      <c r="R20" s="3">
        <v>3.3564000000000006E-5</v>
      </c>
      <c r="S20" s="3">
        <v>3.69204E-5</v>
      </c>
      <c r="T20" s="3">
        <v>1.3425600000000002E-6</v>
      </c>
      <c r="U20" s="3">
        <v>1.84602E-5</v>
      </c>
      <c r="V20" s="3">
        <v>4.8667799999999994E-3</v>
      </c>
      <c r="W20" s="3">
        <v>2.3494799999999996E-4</v>
      </c>
      <c r="X20" s="3">
        <v>3.1885799999999999E-4</v>
      </c>
      <c r="Y20" s="3">
        <v>2.5173000000000001E-3</v>
      </c>
      <c r="Z20" s="3">
        <v>2.8529400000000001E-4</v>
      </c>
      <c r="AA20" s="3">
        <v>2.5173000000000003E-4</v>
      </c>
      <c r="AB20" s="3">
        <v>3.3731819999999997E-3</v>
      </c>
      <c r="AC20" s="3" t="s">
        <v>431</v>
      </c>
      <c r="AD20" s="3" t="s">
        <v>431</v>
      </c>
      <c r="AE20" s="50"/>
      <c r="AF20" s="22">
        <v>167.82</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0.32263562999999995</v>
      </c>
      <c r="F21" s="3">
        <v>0.10475923600000001</v>
      </c>
      <c r="G21" s="3">
        <v>9.2936278900000002E-2</v>
      </c>
      <c r="H21" s="3">
        <v>1.0692999999999999E-2</v>
      </c>
      <c r="I21" s="3">
        <v>5.2505410600000003E-2</v>
      </c>
      <c r="J21" s="3">
        <v>5.3545558600000001E-2</v>
      </c>
      <c r="K21" s="3">
        <v>5.5708550600000004E-2</v>
      </c>
      <c r="L21" s="3">
        <v>1.7959939632000002E-2</v>
      </c>
      <c r="M21" s="3">
        <v>0.20812867799999998</v>
      </c>
      <c r="N21" s="3">
        <v>8.3702505703826813E-3</v>
      </c>
      <c r="O21" s="3">
        <v>7.3687786030000001E-3</v>
      </c>
      <c r="P21" s="3">
        <v>4.155446000000001E-4</v>
      </c>
      <c r="Q21" s="3">
        <v>6.1351570000000005E-4</v>
      </c>
      <c r="R21" s="3">
        <v>7.1022507099999998E-3</v>
      </c>
      <c r="S21" s="3">
        <v>1.9012015420000002E-3</v>
      </c>
      <c r="T21" s="3">
        <v>9.4190382999999995E-4</v>
      </c>
      <c r="U21" s="3">
        <v>1.8754567600000002E-3</v>
      </c>
      <c r="V21" s="3">
        <v>0.16553069109999999</v>
      </c>
      <c r="W21" s="3">
        <v>1.2245460000000002E-3</v>
      </c>
      <c r="X21" s="3">
        <v>4.012738892E-3</v>
      </c>
      <c r="Y21" s="3">
        <v>1.3488713079999999E-2</v>
      </c>
      <c r="Z21" s="3">
        <v>2.4505813600000001E-3</v>
      </c>
      <c r="AA21" s="3">
        <v>2.0424123639999998E-3</v>
      </c>
      <c r="AB21" s="3">
        <v>2.1994445695999995E-2</v>
      </c>
      <c r="AC21" s="3">
        <v>1.691828E-3</v>
      </c>
      <c r="AD21" s="3">
        <v>1.7461571999999999E-5</v>
      </c>
      <c r="AE21" s="50"/>
      <c r="AF21" s="22">
        <v>731.56000000000006</v>
      </c>
      <c r="AG21" s="22">
        <v>36.840000000000003</v>
      </c>
      <c r="AH21" s="22" t="s">
        <v>431</v>
      </c>
      <c r="AI21" s="22">
        <v>289</v>
      </c>
      <c r="AJ21" s="22" t="s">
        <v>431</v>
      </c>
      <c r="AK21" s="22" t="s">
        <v>432</v>
      </c>
      <c r="AL21" s="39" t="s">
        <v>49</v>
      </c>
    </row>
    <row r="22" spans="1:38" ht="26.25" hidden="1" customHeight="1" outlineLevel="1" thickBot="1" x14ac:dyDescent="0.25">
      <c r="A22" s="96" t="s">
        <v>53</v>
      </c>
      <c r="B22" s="96" t="s">
        <v>68</v>
      </c>
      <c r="C22" s="97" t="s">
        <v>69</v>
      </c>
      <c r="D22" s="59"/>
      <c r="E22" s="3">
        <v>4.3820459999999999E-2</v>
      </c>
      <c r="F22" s="3">
        <v>4.2354999999999997E-3</v>
      </c>
      <c r="G22" s="3">
        <v>4.09174E-3</v>
      </c>
      <c r="H22" s="3">
        <v>2.5900000000000001E-4</v>
      </c>
      <c r="I22" s="3">
        <v>2.6883999999999996E-3</v>
      </c>
      <c r="J22" s="3">
        <v>2.7093999999999998E-3</v>
      </c>
      <c r="K22" s="3">
        <v>2.7583999999999998E-3</v>
      </c>
      <c r="L22" s="3">
        <v>1.231104E-3</v>
      </c>
      <c r="M22" s="3">
        <v>9.6277199999999993E-3</v>
      </c>
      <c r="N22" s="3">
        <v>1.8900000007653634E-4</v>
      </c>
      <c r="O22" s="3">
        <v>6.0352000000000008E-4</v>
      </c>
      <c r="P22" s="3">
        <v>1.4170399999999999E-5</v>
      </c>
      <c r="Q22" s="3">
        <v>3.8925999999999998E-6</v>
      </c>
      <c r="R22" s="3">
        <v>1.7808400000000001E-4</v>
      </c>
      <c r="S22" s="3">
        <v>6.0792399999999998E-5</v>
      </c>
      <c r="T22" s="3">
        <v>1.468336E-5</v>
      </c>
      <c r="U22" s="3">
        <v>1.28962E-5</v>
      </c>
      <c r="V22" s="3">
        <v>6.0611799999999993E-3</v>
      </c>
      <c r="W22" s="3">
        <v>1.2028799999999998E-4</v>
      </c>
      <c r="X22" s="3">
        <v>2.32298E-4</v>
      </c>
      <c r="Y22" s="3">
        <v>1.3932999999999999E-3</v>
      </c>
      <c r="Z22" s="3">
        <v>1.8021399999999999E-4</v>
      </c>
      <c r="AA22" s="3">
        <v>1.5613000000000001E-4</v>
      </c>
      <c r="AB22" s="3">
        <v>1.9619419999999999E-3</v>
      </c>
      <c r="AC22" s="3">
        <v>3.4999999999999997E-5</v>
      </c>
      <c r="AD22" s="3">
        <v>4.2E-7</v>
      </c>
      <c r="AE22" s="50"/>
      <c r="AF22" s="22">
        <v>85.42</v>
      </c>
      <c r="AG22" s="22">
        <v>0</v>
      </c>
      <c r="AH22" s="22" t="s">
        <v>431</v>
      </c>
      <c r="AI22" s="22">
        <v>7</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0.78001980299999996</v>
      </c>
      <c r="F24" s="3">
        <v>5.2450154999999998E-2</v>
      </c>
      <c r="G24" s="3">
        <v>7.0713862200000005E-2</v>
      </c>
      <c r="H24" s="3">
        <v>1.3319999999999999E-3</v>
      </c>
      <c r="I24" s="3">
        <v>3.50553168E-2</v>
      </c>
      <c r="J24" s="3">
        <v>3.5163316800000004E-2</v>
      </c>
      <c r="K24" s="3">
        <v>3.5415316799999999E-2</v>
      </c>
      <c r="L24" s="3">
        <v>1.8145353600000001E-2</v>
      </c>
      <c r="M24" s="3">
        <v>0.124527006</v>
      </c>
      <c r="N24" s="3">
        <v>9.941103611136033E-4</v>
      </c>
      <c r="O24" s="3">
        <v>9.4288748040000005E-3</v>
      </c>
      <c r="P24" s="3">
        <v>3.0065651999999998E-4</v>
      </c>
      <c r="Q24" s="3">
        <v>7.0399529999999998E-5</v>
      </c>
      <c r="R24" s="3">
        <v>1.1291284800000001E-3</v>
      </c>
      <c r="S24" s="3">
        <v>5.4504687599999995E-4</v>
      </c>
      <c r="T24" s="3">
        <v>8.638588800000001E-5</v>
      </c>
      <c r="U24" s="3">
        <v>1.9315808999999999E-4</v>
      </c>
      <c r="V24" s="3">
        <v>6.1878997799999995E-2</v>
      </c>
      <c r="W24" s="3">
        <v>2.0320054000000001E-3</v>
      </c>
      <c r="X24" s="3">
        <v>3.1975569000000001E-3</v>
      </c>
      <c r="Y24" s="3">
        <v>2.2977764999999997E-2</v>
      </c>
      <c r="Z24" s="3">
        <v>2.7188667000000001E-3</v>
      </c>
      <c r="AA24" s="3">
        <v>2.3841765000000002E-3</v>
      </c>
      <c r="AB24" s="3">
        <v>3.1278365099999997E-2</v>
      </c>
      <c r="AC24" s="3">
        <v>1.8000000000000001E-4</v>
      </c>
      <c r="AD24" s="3">
        <v>2.1600000000000001E-6</v>
      </c>
      <c r="AE24" s="50"/>
      <c r="AF24" s="22">
        <v>1681.011</v>
      </c>
      <c r="AG24" s="22" t="s">
        <v>431</v>
      </c>
      <c r="AH24" s="22" t="s">
        <v>431</v>
      </c>
      <c r="AI24" s="22">
        <v>36</v>
      </c>
      <c r="AJ24" s="22" t="s">
        <v>431</v>
      </c>
      <c r="AK24" s="22" t="s">
        <v>432</v>
      </c>
      <c r="AL24" s="39" t="s">
        <v>49</v>
      </c>
    </row>
    <row r="25" spans="1:38" ht="26.25" customHeight="1" thickBot="1" x14ac:dyDescent="0.25">
      <c r="A25" s="118" t="s">
        <v>73</v>
      </c>
      <c r="B25" s="118" t="s">
        <v>74</v>
      </c>
      <c r="C25" s="119" t="s">
        <v>75</v>
      </c>
      <c r="D25" s="59"/>
      <c r="E25" s="3">
        <v>8.7573300000000007E-2</v>
      </c>
      <c r="F25" s="3">
        <v>5.2754999999999998E-3</v>
      </c>
      <c r="G25" s="3">
        <v>8.4408000000000018E-3</v>
      </c>
      <c r="H25" s="3" t="s">
        <v>433</v>
      </c>
      <c r="I25" s="3">
        <v>7.3856999999999992E-4</v>
      </c>
      <c r="J25" s="3">
        <v>7.3856999999999992E-4</v>
      </c>
      <c r="K25" s="3">
        <v>7.3856999999999992E-4</v>
      </c>
      <c r="L25" s="3" t="s">
        <v>433</v>
      </c>
      <c r="M25" s="3">
        <v>0.12450180000000001</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382.65311700000001</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0.51484534884981525</v>
      </c>
      <c r="F27" s="3">
        <v>0.31560293590650162</v>
      </c>
      <c r="G27" s="3" t="s">
        <v>433</v>
      </c>
      <c r="H27" s="3">
        <v>3.0520469981209063E-2</v>
      </c>
      <c r="I27" s="3">
        <v>2.1649487318309783E-2</v>
      </c>
      <c r="J27" s="3">
        <v>2.1649487318309783E-2</v>
      </c>
      <c r="K27" s="3">
        <v>2.1649487318309783E-2</v>
      </c>
      <c r="L27" s="3" t="s">
        <v>433</v>
      </c>
      <c r="M27" s="3">
        <v>2.5268732214131324</v>
      </c>
      <c r="N27" s="3">
        <v>1.8419107115766045E-3</v>
      </c>
      <c r="O27" s="3" t="s">
        <v>433</v>
      </c>
      <c r="P27" s="3" t="s">
        <v>433</v>
      </c>
      <c r="Q27" s="3" t="s">
        <v>433</v>
      </c>
      <c r="R27" s="3" t="s">
        <v>433</v>
      </c>
      <c r="S27" s="3" t="s">
        <v>433</v>
      </c>
      <c r="T27" s="3" t="s">
        <v>433</v>
      </c>
      <c r="U27" s="3" t="s">
        <v>433</v>
      </c>
      <c r="V27" s="3" t="s">
        <v>433</v>
      </c>
      <c r="W27" s="3" t="s">
        <v>433</v>
      </c>
      <c r="X27" s="3">
        <v>5.4588786364262519E-4</v>
      </c>
      <c r="Y27" s="3">
        <v>6.2715286985971384E-4</v>
      </c>
      <c r="Z27" s="3">
        <v>3.2405801482823505E-4</v>
      </c>
      <c r="AA27" s="3">
        <v>6.3153551723626208E-4</v>
      </c>
      <c r="AB27" s="3">
        <v>2.1286342655668362E-3</v>
      </c>
      <c r="AC27" s="3" t="s">
        <v>433</v>
      </c>
      <c r="AD27" s="3" t="s">
        <v>433</v>
      </c>
      <c r="AE27" s="50"/>
      <c r="AF27" s="22">
        <v>2103.6446982284087</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4.3132903689054841E-2</v>
      </c>
      <c r="F28" s="3">
        <v>1.5611825607938239E-2</v>
      </c>
      <c r="G28" s="3" t="s">
        <v>433</v>
      </c>
      <c r="H28" s="3">
        <v>5.1909323507946532E-4</v>
      </c>
      <c r="I28" s="3">
        <v>3.3743827647047717E-3</v>
      </c>
      <c r="J28" s="3">
        <v>3.3743827647047717E-3</v>
      </c>
      <c r="K28" s="3">
        <v>3.3743827647047717E-3</v>
      </c>
      <c r="L28" s="3" t="s">
        <v>433</v>
      </c>
      <c r="M28" s="3">
        <v>0.1288458176382688</v>
      </c>
      <c r="N28" s="3">
        <v>1.3632595441663822E-4</v>
      </c>
      <c r="O28" s="3" t="s">
        <v>433</v>
      </c>
      <c r="P28" s="3" t="s">
        <v>433</v>
      </c>
      <c r="Q28" s="3" t="s">
        <v>433</v>
      </c>
      <c r="R28" s="3" t="s">
        <v>433</v>
      </c>
      <c r="S28" s="3" t="s">
        <v>433</v>
      </c>
      <c r="T28" s="3" t="s">
        <v>433</v>
      </c>
      <c r="U28" s="3" t="s">
        <v>433</v>
      </c>
      <c r="V28" s="3" t="s">
        <v>433</v>
      </c>
      <c r="W28" s="3" t="s">
        <v>433</v>
      </c>
      <c r="X28" s="3">
        <v>3.7667433220585128E-5</v>
      </c>
      <c r="Y28" s="3">
        <v>4.0649853007155358E-5</v>
      </c>
      <c r="Z28" s="3">
        <v>2.1190919075447585E-5</v>
      </c>
      <c r="AA28" s="3">
        <v>3.9411092828169379E-5</v>
      </c>
      <c r="AB28" s="3">
        <v>1.3891929813135745E-4</v>
      </c>
      <c r="AC28" s="3" t="s">
        <v>433</v>
      </c>
      <c r="AD28" s="3" t="s">
        <v>433</v>
      </c>
      <c r="AE28" s="50"/>
      <c r="AF28" s="22">
        <v>127.59808071062896</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3.3641210221724958</v>
      </c>
      <c r="F29" s="3">
        <v>0.49140239826813925</v>
      </c>
      <c r="G29" s="3" t="s">
        <v>433</v>
      </c>
      <c r="H29" s="3">
        <v>2.5558282707044567E-3</v>
      </c>
      <c r="I29" s="3">
        <v>8.6739298226200426E-2</v>
      </c>
      <c r="J29" s="3">
        <v>8.6739298226200426E-2</v>
      </c>
      <c r="K29" s="3">
        <v>8.6739298226200426E-2</v>
      </c>
      <c r="L29" s="3" t="s">
        <v>433</v>
      </c>
      <c r="M29" s="3">
        <v>2.6160061852014165</v>
      </c>
      <c r="N29" s="3">
        <v>4.9810621812571435E-3</v>
      </c>
      <c r="O29" s="3" t="s">
        <v>433</v>
      </c>
      <c r="P29" s="3" t="s">
        <v>433</v>
      </c>
      <c r="Q29" s="3" t="s">
        <v>433</v>
      </c>
      <c r="R29" s="3" t="s">
        <v>433</v>
      </c>
      <c r="S29" s="3" t="s">
        <v>433</v>
      </c>
      <c r="T29" s="3" t="s">
        <v>433</v>
      </c>
      <c r="U29" s="3" t="s">
        <v>433</v>
      </c>
      <c r="V29" s="3" t="s">
        <v>433</v>
      </c>
      <c r="W29" s="3" t="s">
        <v>433</v>
      </c>
      <c r="X29" s="3">
        <v>4.773820307884891E-4</v>
      </c>
      <c r="Y29" s="3">
        <v>2.8990614271392308E-3</v>
      </c>
      <c r="Z29" s="3">
        <v>3.235845075238429E-3</v>
      </c>
      <c r="AA29" s="3">
        <v>7.4699713356501094E-4</v>
      </c>
      <c r="AB29" s="3">
        <v>7.35928566673116E-3</v>
      </c>
      <c r="AC29" s="3" t="s">
        <v>433</v>
      </c>
      <c r="AD29" s="3" t="s">
        <v>433</v>
      </c>
      <c r="AE29" s="50"/>
      <c r="AF29" s="22">
        <v>4385.079238166325</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1.4306527700446979E-3</v>
      </c>
      <c r="F30" s="3">
        <v>2.8311411744559235E-2</v>
      </c>
      <c r="G30" s="3" t="s">
        <v>433</v>
      </c>
      <c r="H30" s="3">
        <v>1.271212551696343E-5</v>
      </c>
      <c r="I30" s="3">
        <v>4.7401145995456856E-4</v>
      </c>
      <c r="J30" s="3">
        <v>4.7401145995456856E-4</v>
      </c>
      <c r="K30" s="3">
        <v>4.7401145995456856E-4</v>
      </c>
      <c r="L30" s="3" t="s">
        <v>433</v>
      </c>
      <c r="M30" s="3">
        <v>0.1072343198269949</v>
      </c>
      <c r="N30" s="3">
        <v>7.1101718993185284E-6</v>
      </c>
      <c r="O30" s="3" t="s">
        <v>433</v>
      </c>
      <c r="P30" s="3" t="s">
        <v>433</v>
      </c>
      <c r="Q30" s="3" t="s">
        <v>433</v>
      </c>
      <c r="R30" s="3" t="s">
        <v>433</v>
      </c>
      <c r="S30" s="3" t="s">
        <v>433</v>
      </c>
      <c r="T30" s="3" t="s">
        <v>433</v>
      </c>
      <c r="U30" s="3" t="s">
        <v>433</v>
      </c>
      <c r="V30" s="3" t="s">
        <v>433</v>
      </c>
      <c r="W30" s="3" t="s">
        <v>433</v>
      </c>
      <c r="X30" s="3">
        <v>1.8098619380083528E-6</v>
      </c>
      <c r="Y30" s="3">
        <v>2.0253216925331567E-6</v>
      </c>
      <c r="Z30" s="3">
        <v>1.4651263307686665E-6</v>
      </c>
      <c r="AA30" s="3">
        <v>2.1976894961530001E-6</v>
      </c>
      <c r="AB30" s="3">
        <v>7.4979994574631763E-6</v>
      </c>
      <c r="AC30" s="3" t="s">
        <v>433</v>
      </c>
      <c r="AD30" s="3" t="s">
        <v>433</v>
      </c>
      <c r="AE30" s="50"/>
      <c r="AF30" s="22">
        <v>9.6079828946366863</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0.16475343384029384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0.20608414450000001</v>
      </c>
      <c r="J32" s="3">
        <v>4.6728912750000004E-2</v>
      </c>
      <c r="K32" s="3">
        <v>6.1575204125000005E-2</v>
      </c>
      <c r="L32" s="3">
        <v>2.0608414450000005E-2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1686.06125</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1.5291913624999999E-2</v>
      </c>
      <c r="J33" s="3">
        <v>1.9269015624999997E-2</v>
      </c>
      <c r="K33" s="3">
        <v>2.8041390624999999E-2</v>
      </c>
      <c r="L33" s="3">
        <v>1.5291913624999999E-3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432</v>
      </c>
      <c r="AD34" s="3" t="s">
        <v>432</v>
      </c>
      <c r="AE34" s="50"/>
      <c r="AF34" s="22" t="s">
        <v>431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0.1152</v>
      </c>
      <c r="F36" s="3">
        <v>2.2350000000000002E-2</v>
      </c>
      <c r="G36" s="3" t="s">
        <v>434</v>
      </c>
      <c r="H36" s="3">
        <v>2.0999999999999999E-5</v>
      </c>
      <c r="I36" s="3">
        <v>1.38E-2</v>
      </c>
      <c r="J36" s="3">
        <v>1.38E-2</v>
      </c>
      <c r="K36" s="3">
        <v>1.38E-2</v>
      </c>
      <c r="L36" s="3" t="s">
        <v>433</v>
      </c>
      <c r="M36" s="3">
        <v>5.9400000000000008E-2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125.61</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0.11712185999999999</v>
      </c>
      <c r="F39" s="3">
        <v>7.0088958000000007E-2</v>
      </c>
      <c r="G39" s="3">
        <v>8.0526796300000023E-2</v>
      </c>
      <c r="H39" s="3">
        <v>7.0670000000000004E-3</v>
      </c>
      <c r="I39" s="3">
        <v>4.2687714200000004E-2</v>
      </c>
      <c r="J39" s="3">
        <v>4.4778564200000003E-2</v>
      </c>
      <c r="K39" s="3">
        <v>4.6502384199999997E-2</v>
      </c>
      <c r="L39" s="3">
        <v>1.2369546320000001E-2</v>
      </c>
      <c r="M39" s="3">
        <v>0.19331268000000001</v>
      </c>
      <c r="N39" s="3">
        <v>1.2891955814108942E-2</v>
      </c>
      <c r="O39" s="3">
        <v>5.3608010200999999E-2</v>
      </c>
      <c r="P39" s="3">
        <v>5.8222000000000005E-4</v>
      </c>
      <c r="Q39" s="3">
        <v>4.3210400000000005E-4</v>
      </c>
      <c r="R39" s="3">
        <v>8.5413195700000007E-3</v>
      </c>
      <c r="S39" s="3">
        <v>3.1336819140000008E-3</v>
      </c>
      <c r="T39" s="3">
        <v>4.3622239569999999E-2</v>
      </c>
      <c r="U39" s="3">
        <v>2.3170462000000002E-4</v>
      </c>
      <c r="V39" s="3">
        <v>0.11500128970000001</v>
      </c>
      <c r="W39" s="3">
        <v>1.19075858E-2</v>
      </c>
      <c r="X39" s="3">
        <v>1.91513882513E-3</v>
      </c>
      <c r="Y39" s="3">
        <v>3.056717524814E-3</v>
      </c>
      <c r="Z39" s="3">
        <v>9.5556314366200003E-4</v>
      </c>
      <c r="AA39" s="3">
        <v>7.6412650091000007E-4</v>
      </c>
      <c r="AB39" s="3">
        <v>6.6915459945160001E-3</v>
      </c>
      <c r="AC39" s="3">
        <v>9.8930542209999992E-4</v>
      </c>
      <c r="AD39" s="3">
        <v>2.2919602800000002E-5</v>
      </c>
      <c r="AE39" s="50"/>
      <c r="AF39" s="22">
        <v>387.06</v>
      </c>
      <c r="AG39" s="22">
        <v>55.260000000000005</v>
      </c>
      <c r="AH39" s="22" t="s">
        <v>431</v>
      </c>
      <c r="AI39" s="22">
        <v>191</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2.418315E-2</v>
      </c>
      <c r="F41" s="3">
        <v>1.9105604939999998</v>
      </c>
      <c r="G41" s="3">
        <v>0.17022911630000004</v>
      </c>
      <c r="H41" s="3">
        <v>0.2341915</v>
      </c>
      <c r="I41" s="3">
        <v>1.0256874142000001</v>
      </c>
      <c r="J41" s="3">
        <v>1.0457534842</v>
      </c>
      <c r="K41" s="3">
        <v>1.0908980942000002</v>
      </c>
      <c r="L41" s="3">
        <v>0.28439104936000004</v>
      </c>
      <c r="M41" s="3">
        <v>3.7206434399999999</v>
      </c>
      <c r="N41" s="3">
        <v>0.18694083579000001</v>
      </c>
      <c r="O41" s="3">
        <v>8.2499056200999996E-2</v>
      </c>
      <c r="P41" s="3">
        <v>4.4950760000000006E-3</v>
      </c>
      <c r="Q41" s="3">
        <v>1.6862140000000003E-3</v>
      </c>
      <c r="R41" s="3">
        <v>0.14719546456999999</v>
      </c>
      <c r="S41" s="3">
        <v>4.0072396913999997E-2</v>
      </c>
      <c r="T41" s="3">
        <v>1.4216099569999998E-2</v>
      </c>
      <c r="U41" s="3">
        <v>3.3829836199999997E-3</v>
      </c>
      <c r="V41" s="3">
        <v>3.2646842296999994</v>
      </c>
      <c r="W41" s="3">
        <v>2.4938140000000004E-2</v>
      </c>
      <c r="X41" s="3">
        <v>6.3295005447715005E-2</v>
      </c>
      <c r="Y41" s="3">
        <v>0.10127200705209699</v>
      </c>
      <c r="Z41" s="3">
        <v>3.1647502837601003E-2</v>
      </c>
      <c r="AA41" s="3">
        <v>2.5318002215004996E-2</v>
      </c>
      <c r="AB41" s="3">
        <v>0.22153251755241798</v>
      </c>
      <c r="AC41" s="3">
        <v>3.1721732600000004E-2</v>
      </c>
      <c r="AD41" s="3">
        <v>4.001241E-4</v>
      </c>
      <c r="AE41" s="50"/>
      <c r="AF41" s="22">
        <v>46.89</v>
      </c>
      <c r="AG41" s="22">
        <v>119.73000000000002</v>
      </c>
      <c r="AH41" s="22" t="s">
        <v>431</v>
      </c>
      <c r="AI41" s="22">
        <v>6329.5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7.8219719999999993E-2</v>
      </c>
      <c r="F43" s="3">
        <v>5.1123999999999996E-3</v>
      </c>
      <c r="G43" s="3">
        <v>2.4028280000000003E-2</v>
      </c>
      <c r="H43" s="3" t="s">
        <v>431</v>
      </c>
      <c r="I43" s="3">
        <v>4.60116E-3</v>
      </c>
      <c r="J43" s="3">
        <v>5.3680199999999994E-3</v>
      </c>
      <c r="K43" s="3">
        <v>5.3680199999999994E-3</v>
      </c>
      <c r="L43" s="3">
        <v>2.5766496000000005E-3</v>
      </c>
      <c r="M43" s="3">
        <v>2.3772659999999998E-2</v>
      </c>
      <c r="N43" s="3">
        <v>6.7824001377653751E-4</v>
      </c>
      <c r="O43" s="3">
        <v>3.8343000000000002E-2</v>
      </c>
      <c r="P43" s="3">
        <v>2.5562E-5</v>
      </c>
      <c r="Q43" s="3">
        <v>1.2781000000000001E-4</v>
      </c>
      <c r="R43" s="3">
        <v>2.5561999999999998E-3</v>
      </c>
      <c r="S43" s="3">
        <v>7.6685999999999996E-4</v>
      </c>
      <c r="T43" s="3">
        <v>3.1952500000000002E-2</v>
      </c>
      <c r="U43" s="3">
        <v>2.5562E-5</v>
      </c>
      <c r="V43" s="3">
        <v>4.60116E-3</v>
      </c>
      <c r="W43" s="3">
        <v>4.0095700000000002E-4</v>
      </c>
      <c r="X43" s="3">
        <v>3.8342999999999999E-6</v>
      </c>
      <c r="Y43" s="3">
        <v>4.3455399999999999E-7</v>
      </c>
      <c r="Z43" s="3">
        <v>3.8342999999999999E-7</v>
      </c>
      <c r="AA43" s="3">
        <v>5.6236399999999997E-8</v>
      </c>
      <c r="AB43" s="3">
        <v>4.7085204000000002E-6</v>
      </c>
      <c r="AC43" s="3">
        <v>3.32306E-8</v>
      </c>
      <c r="AD43" s="3">
        <v>1.5337199999999999E-6</v>
      </c>
      <c r="AE43" s="50"/>
      <c r="AF43" s="22">
        <v>255.62</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8.2750000000000011E-3</v>
      </c>
      <c r="J48" s="3">
        <v>6.9510000000000002E-2</v>
      </c>
      <c r="K48" s="3">
        <v>0.14729499999999998</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1.655</v>
      </c>
      <c r="AL48" s="39" t="s">
        <v>122</v>
      </c>
    </row>
    <row r="49" spans="1:38" ht="26.25" hidden="1" customHeight="1" outlineLevel="1" thickBot="1" x14ac:dyDescent="0.25">
      <c r="A49" s="99" t="s">
        <v>119</v>
      </c>
      <c r="B49" s="99" t="s">
        <v>123</v>
      </c>
      <c r="C49" s="100" t="s">
        <v>124</v>
      </c>
      <c r="D49" s="59"/>
      <c r="E49" s="3">
        <v>3.6540000000000003E-2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0.1406088346833827</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9.530657999999999</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2.7363315957652382E-3</v>
      </c>
      <c r="J60" s="3">
        <v>2.7363315957652387E-2</v>
      </c>
      <c r="K60" s="3">
        <v>5.5821164553610865E-2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547.26631915304779</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6.5917999999999999E-4</v>
      </c>
      <c r="G72" s="3">
        <v>8.5979999999999997E-4</v>
      </c>
      <c r="H72" s="3" t="s">
        <v>432</v>
      </c>
      <c r="I72" s="3">
        <v>3.0092999999999998E-4</v>
      </c>
      <c r="J72" s="3">
        <v>3.4392E-4</v>
      </c>
      <c r="K72" s="3">
        <v>4.2989999999999999E-4</v>
      </c>
      <c r="L72" s="3">
        <v>1.0833479999999998E-4</v>
      </c>
      <c r="M72" s="3">
        <v>2.4361000000000001E-2</v>
      </c>
      <c r="N72" s="3">
        <v>3.7257999999999999E-2</v>
      </c>
      <c r="O72" s="3">
        <v>2.8660000000000001E-3</v>
      </c>
      <c r="P72" s="3">
        <v>7.1650000000000001E-4</v>
      </c>
      <c r="Q72" s="3">
        <v>2.1494999999999997E-4</v>
      </c>
      <c r="R72" s="3">
        <v>1.433E-3</v>
      </c>
      <c r="S72" s="3">
        <v>2.8660000000000003E-4</v>
      </c>
      <c r="T72" s="3">
        <v>1.0031E-2</v>
      </c>
      <c r="U72" s="3" t="s">
        <v>432</v>
      </c>
      <c r="V72" s="3">
        <v>5.1587999999999995E-2</v>
      </c>
      <c r="W72" s="3">
        <v>4.299E-2</v>
      </c>
      <c r="X72" s="3" t="s">
        <v>432</v>
      </c>
      <c r="Y72" s="3" t="s">
        <v>432</v>
      </c>
      <c r="Z72" s="3" t="s">
        <v>432</v>
      </c>
      <c r="AA72" s="3" t="s">
        <v>432</v>
      </c>
      <c r="AB72" s="3">
        <v>6.8783999999999992E-6</v>
      </c>
      <c r="AC72" s="3" t="s">
        <v>432</v>
      </c>
      <c r="AD72" s="3">
        <v>3.5825000000000003E-5</v>
      </c>
      <c r="AE72" s="50"/>
      <c r="AF72" s="22">
        <v>0</v>
      </c>
      <c r="AG72" s="22">
        <v>0</v>
      </c>
      <c r="AH72" s="22">
        <v>0</v>
      </c>
      <c r="AI72" s="22">
        <v>0</v>
      </c>
      <c r="AJ72" s="22">
        <v>0</v>
      </c>
      <c r="AK72" s="22">
        <v>14.33</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4.2767000000000006E-2</v>
      </c>
      <c r="F74" s="3" t="s">
        <v>433</v>
      </c>
      <c r="G74" s="3">
        <v>0.21383500000000003</v>
      </c>
      <c r="H74" s="3" t="s">
        <v>433</v>
      </c>
      <c r="I74" s="3">
        <v>1.7106800000000002E-2</v>
      </c>
      <c r="J74" s="3">
        <v>2.1383500000000003E-2</v>
      </c>
      <c r="K74" s="3">
        <v>2.5660200000000001E-2</v>
      </c>
      <c r="L74" s="3">
        <v>3.9345640000000006E-4</v>
      </c>
      <c r="M74" s="3">
        <v>5.1320399999999999</v>
      </c>
      <c r="N74" s="3" t="s">
        <v>433</v>
      </c>
      <c r="O74" s="3" t="s">
        <v>433</v>
      </c>
      <c r="P74" s="3" t="s">
        <v>433</v>
      </c>
      <c r="Q74" s="3" t="s">
        <v>433</v>
      </c>
      <c r="R74" s="3" t="s">
        <v>433</v>
      </c>
      <c r="S74" s="3" t="s">
        <v>433</v>
      </c>
      <c r="T74" s="3" t="s">
        <v>433</v>
      </c>
      <c r="U74" s="3" t="s">
        <v>433</v>
      </c>
      <c r="V74" s="3" t="s">
        <v>433</v>
      </c>
      <c r="W74" s="3" t="s">
        <v>433</v>
      </c>
      <c r="X74" s="3">
        <v>6.8854870000000008E-5</v>
      </c>
      <c r="Y74" s="3">
        <v>8.5534000000000001E-4</v>
      </c>
      <c r="Z74" s="3">
        <v>8.5534000000000001E-4</v>
      </c>
      <c r="AA74" s="3">
        <v>4.2767E-4</v>
      </c>
      <c r="AB74" s="3">
        <v>2.2072048699999999E-3</v>
      </c>
      <c r="AC74" s="3" t="s">
        <v>433</v>
      </c>
      <c r="AD74" s="3" t="s">
        <v>432</v>
      </c>
      <c r="AE74" s="50"/>
      <c r="AF74" s="22">
        <v>0</v>
      </c>
      <c r="AG74" s="22">
        <v>0</v>
      </c>
      <c r="AH74" s="22">
        <v>0</v>
      </c>
      <c r="AI74" s="22">
        <v>0</v>
      </c>
      <c r="AJ74" s="22">
        <v>0</v>
      </c>
      <c r="AK74" s="22">
        <v>42.767000000000003</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0.74651879999999993</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0.62209899999999996</v>
      </c>
      <c r="AL82" s="39" t="s">
        <v>219</v>
      </c>
    </row>
    <row r="83" spans="1:38" ht="26.25" hidden="1" customHeight="1" outlineLevel="1" thickBot="1" x14ac:dyDescent="0.25">
      <c r="A83" s="112" t="s">
        <v>53</v>
      </c>
      <c r="B83" s="116" t="s">
        <v>211</v>
      </c>
      <c r="C83" s="115" t="s">
        <v>212</v>
      </c>
      <c r="D83" s="59"/>
      <c r="E83" s="3" t="s">
        <v>432</v>
      </c>
      <c r="F83" s="3">
        <v>1.2110399999999998E-3</v>
      </c>
      <c r="G83" s="3" t="s">
        <v>432</v>
      </c>
      <c r="H83" s="3" t="s">
        <v>432</v>
      </c>
      <c r="I83" s="3">
        <v>7.5690000000000002E-3</v>
      </c>
      <c r="J83" s="3">
        <v>0.15137999999999999</v>
      </c>
      <c r="K83" s="3">
        <v>1.1353499999999999</v>
      </c>
      <c r="L83" s="3">
        <v>4.3143299999999995E-4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75.69</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1.8745000000000001E-2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9.3725000000000003E-2</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0.1261062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63.053100000000001</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2.6848870763759587E-2</v>
      </c>
      <c r="F99" s="3">
        <v>0.5077384448109924</v>
      </c>
      <c r="G99" s="3" t="s">
        <v>432</v>
      </c>
      <c r="H99" s="3">
        <v>1.1796542766479823</v>
      </c>
      <c r="I99" s="3">
        <v>3.9750866189999401E-2</v>
      </c>
      <c r="J99" s="3">
        <v>3.9750866189999401E-2</v>
      </c>
      <c r="K99" s="3">
        <v>8.7073325939998683E-2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63.096612999999053</v>
      </c>
      <c r="AL99" s="39" t="s">
        <v>245</v>
      </c>
    </row>
    <row r="100" spans="1:38" ht="26.25" hidden="1" customHeight="1" outlineLevel="1" thickBot="1" x14ac:dyDescent="0.25">
      <c r="A100" s="107" t="s">
        <v>243</v>
      </c>
      <c r="B100" s="107" t="s">
        <v>246</v>
      </c>
      <c r="C100" s="108" t="s">
        <v>408</v>
      </c>
      <c r="D100" s="63"/>
      <c r="E100" s="3">
        <v>3.7408435718399567E-3</v>
      </c>
      <c r="F100" s="3">
        <v>0.10969161955199876</v>
      </c>
      <c r="G100" s="3" t="s">
        <v>432</v>
      </c>
      <c r="H100" s="3">
        <v>0.20306044396799774</v>
      </c>
      <c r="I100" s="3">
        <v>8.222303519999908E-3</v>
      </c>
      <c r="J100" s="3">
        <v>8.222303519999908E-3</v>
      </c>
      <c r="K100" s="3">
        <v>1.7967255839999797E-2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30.452975999999662</v>
      </c>
      <c r="AL100" s="39" t="s">
        <v>245</v>
      </c>
    </row>
    <row r="101" spans="1:38" ht="26.25" hidden="1" customHeight="1" outlineLevel="1" thickBot="1" x14ac:dyDescent="0.25">
      <c r="A101" s="107" t="s">
        <v>243</v>
      </c>
      <c r="B101" s="107" t="s">
        <v>247</v>
      </c>
      <c r="C101" s="108" t="s">
        <v>248</v>
      </c>
      <c r="D101" s="63"/>
      <c r="E101" s="3">
        <v>2.4528397079999734E-3</v>
      </c>
      <c r="F101" s="3">
        <v>3.4544159220999626E-2</v>
      </c>
      <c r="G101" s="3" t="s">
        <v>432</v>
      </c>
      <c r="H101" s="3">
        <v>8.1761323599999131E-2</v>
      </c>
      <c r="I101" s="3">
        <v>1.2264198539999866E-2</v>
      </c>
      <c r="J101" s="3">
        <v>1.2264198539999866E-2</v>
      </c>
      <c r="K101" s="3">
        <v>2.8616463259999694E-2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204.40330899999779</v>
      </c>
      <c r="AL101" s="39" t="s">
        <v>245</v>
      </c>
    </row>
    <row r="102" spans="1:38" ht="26.25" hidden="1" customHeight="1" outlineLevel="1" thickBot="1" x14ac:dyDescent="0.25">
      <c r="A102" s="107" t="s">
        <v>243</v>
      </c>
      <c r="B102" s="107" t="s">
        <v>249</v>
      </c>
      <c r="C102" s="108" t="s">
        <v>386</v>
      </c>
      <c r="D102" s="63"/>
      <c r="E102" s="3">
        <v>6.477322750999894E-3</v>
      </c>
      <c r="F102" s="3">
        <v>2.7480772459999584E-2</v>
      </c>
      <c r="G102" s="3" t="s">
        <v>432</v>
      </c>
      <c r="H102" s="3">
        <v>0.19751521009999704</v>
      </c>
      <c r="I102" s="3">
        <v>3.4446023699999532E-3</v>
      </c>
      <c r="J102" s="3">
        <v>3.4446023699999532E-3</v>
      </c>
      <c r="K102" s="3">
        <v>1.7022228339999796E-2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21.721328999999713</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3.9596653199999471E-4</v>
      </c>
      <c r="F104" s="3">
        <v>1.7884488361999764E-2</v>
      </c>
      <c r="G104" s="3" t="s">
        <v>432</v>
      </c>
      <c r="H104" s="3">
        <v>1.3198884399999824E-2</v>
      </c>
      <c r="I104" s="3">
        <v>1.9798326599999735E-3</v>
      </c>
      <c r="J104" s="3">
        <v>1.9798326599999735E-3</v>
      </c>
      <c r="K104" s="3">
        <v>4.6196095399999382E-3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32.99721099999956</v>
      </c>
      <c r="AL104" s="39" t="s">
        <v>245</v>
      </c>
    </row>
    <row r="105" spans="1:38" ht="26.25" hidden="1" customHeight="1" outlineLevel="1" thickBot="1" x14ac:dyDescent="0.25">
      <c r="A105" s="107" t="s">
        <v>243</v>
      </c>
      <c r="B105" s="107" t="s">
        <v>254</v>
      </c>
      <c r="C105" s="108" t="s">
        <v>255</v>
      </c>
      <c r="D105" s="63"/>
      <c r="E105" s="3">
        <v>1.2420314999999843E-3</v>
      </c>
      <c r="F105" s="3">
        <v>2.1238738649999731E-2</v>
      </c>
      <c r="G105" s="3" t="s">
        <v>432</v>
      </c>
      <c r="H105" s="3">
        <v>3.4776881999999558E-2</v>
      </c>
      <c r="I105" s="3">
        <v>1.0929877199999862E-3</v>
      </c>
      <c r="J105" s="3">
        <v>1.0929877199999862E-3</v>
      </c>
      <c r="K105" s="3">
        <v>2.3847004799999699E-3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4.9681259999999376</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7.0267803479999464E-3</v>
      </c>
      <c r="F107" s="3">
        <v>8.2815625529999368E-2</v>
      </c>
      <c r="G107" s="3" t="s">
        <v>432</v>
      </c>
      <c r="H107" s="3">
        <v>8.0306061119999383E-2</v>
      </c>
      <c r="I107" s="3">
        <v>2.0076515279999846E-2</v>
      </c>
      <c r="J107" s="3">
        <v>2.0076515279999846E-2</v>
      </c>
      <c r="K107" s="3">
        <v>9.5363447579999261E-2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501.91288199999616</v>
      </c>
      <c r="AL107" s="39" t="s">
        <v>245</v>
      </c>
    </row>
    <row r="108" spans="1:38" ht="26.25" hidden="1" customHeight="1" outlineLevel="1" thickBot="1" x14ac:dyDescent="0.25">
      <c r="A108" s="107" t="s">
        <v>243</v>
      </c>
      <c r="B108" s="107" t="s">
        <v>259</v>
      </c>
      <c r="C108" s="108" t="s">
        <v>380</v>
      </c>
      <c r="D108" s="63"/>
      <c r="E108" s="3">
        <v>2.4068374559999559E-3</v>
      </c>
      <c r="F108" s="3">
        <v>9.6273498239998236E-3</v>
      </c>
      <c r="G108" s="3" t="s">
        <v>432</v>
      </c>
      <c r="H108" s="3">
        <v>1.158847663999979E-2</v>
      </c>
      <c r="I108" s="3">
        <v>1.7828425599999676E-3</v>
      </c>
      <c r="J108" s="3">
        <v>1.7828425599999676E-3</v>
      </c>
      <c r="K108" s="3">
        <v>3.5656851199999352E-3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89.14212799999838</v>
      </c>
      <c r="AL108" s="39" t="s">
        <v>245</v>
      </c>
    </row>
    <row r="109" spans="1:38" ht="26.25" hidden="1" customHeight="1" outlineLevel="1" thickBot="1" x14ac:dyDescent="0.25">
      <c r="A109" s="107" t="s">
        <v>243</v>
      </c>
      <c r="B109" s="107" t="s">
        <v>260</v>
      </c>
      <c r="C109" s="108" t="s">
        <v>381</v>
      </c>
      <c r="D109" s="63"/>
      <c r="E109" s="3">
        <v>7.1604242999999409E-5</v>
      </c>
      <c r="F109" s="3">
        <v>1.2968324009999892E-3</v>
      </c>
      <c r="G109" s="3" t="s">
        <v>432</v>
      </c>
      <c r="H109" s="3">
        <v>1.4851250399999878E-3</v>
      </c>
      <c r="I109" s="3">
        <v>2.9172098999999759E-4</v>
      </c>
      <c r="J109" s="3">
        <v>2.9172098999999759E-4</v>
      </c>
      <c r="K109" s="3">
        <v>2.9172098999999759E-4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2.6520089999999783</v>
      </c>
      <c r="AL109" s="39" t="s">
        <v>245</v>
      </c>
    </row>
    <row r="110" spans="1:38" ht="26.25" hidden="1" customHeight="1" outlineLevel="1" thickBot="1" x14ac:dyDescent="0.25">
      <c r="A110" s="107" t="s">
        <v>243</v>
      </c>
      <c r="B110" s="107" t="s">
        <v>261</v>
      </c>
      <c r="C110" s="108" t="s">
        <v>382</v>
      </c>
      <c r="D110" s="63"/>
      <c r="E110" s="3">
        <v>9.8390799999998889E-6</v>
      </c>
      <c r="F110" s="3">
        <v>9.6226202399998903E-4</v>
      </c>
      <c r="G110" s="3" t="s">
        <v>432</v>
      </c>
      <c r="H110" s="3">
        <v>5.9034479999999325E-4</v>
      </c>
      <c r="I110" s="3">
        <v>4.7227583999999461E-4</v>
      </c>
      <c r="J110" s="3">
        <v>4.7227583999999461E-4</v>
      </c>
      <c r="K110" s="3">
        <v>4.7227583999999461E-4</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1.9678159999999778</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2.472736E-2</v>
      </c>
      <c r="F112" s="3" t="s">
        <v>432</v>
      </c>
      <c r="G112" s="3" t="s">
        <v>432</v>
      </c>
      <c r="H112" s="3">
        <v>9.2727600000000007E-2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730200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0.93943000092398721</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0.55875703379999275</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1.0832734306799998</v>
      </c>
      <c r="G125" s="3" t="s">
        <v>432</v>
      </c>
      <c r="H125" s="3" t="s">
        <v>432</v>
      </c>
      <c r="I125" s="3">
        <v>9.9300064478999982E-3</v>
      </c>
      <c r="J125" s="3">
        <v>6.5899133699699977E-2</v>
      </c>
      <c r="K125" s="3">
        <v>0.13932099955689997</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300.90928629999996</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0.14223</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12.766092106957235</v>
      </c>
      <c r="F141" s="16">
        <f t="shared" ref="F141:AD141" si="0">SUM(F14:F140)</f>
        <v>7.708565684565805</v>
      </c>
      <c r="G141" s="16">
        <f t="shared" si="0"/>
        <v>58.344039749255565</v>
      </c>
      <c r="H141" s="16">
        <f t="shared" si="0"/>
        <v>3.6835772666524642</v>
      </c>
      <c r="I141" s="16">
        <f t="shared" si="0"/>
        <v>1.80745297716092</v>
      </c>
      <c r="J141" s="16">
        <f t="shared" si="0"/>
        <v>2.04107165690115</v>
      </c>
      <c r="K141" s="16">
        <f t="shared" si="0"/>
        <v>3.4785563906930101</v>
      </c>
      <c r="L141" s="16">
        <f t="shared" si="0"/>
        <v>0.36616690280203085</v>
      </c>
      <c r="M141" s="16">
        <f t="shared" si="0"/>
        <v>15.171368300302037</v>
      </c>
      <c r="N141" s="16">
        <f t="shared" si="0"/>
        <v>0.47744295476872284</v>
      </c>
      <c r="O141" s="16">
        <f t="shared" si="0"/>
        <v>0.22365560580900004</v>
      </c>
      <c r="P141" s="16">
        <f t="shared" si="0"/>
        <v>4.9529642920000005E-2</v>
      </c>
      <c r="Q141" s="16">
        <f t="shared" si="0"/>
        <v>0.21481234443000002</v>
      </c>
      <c r="R141" s="16">
        <f>SUM(R14:R140)</f>
        <v>0.30384410833000003</v>
      </c>
      <c r="S141" s="16">
        <f t="shared" si="0"/>
        <v>6.1883272045999992E-2</v>
      </c>
      <c r="T141" s="16">
        <f t="shared" si="0"/>
        <v>0.24451570657800001</v>
      </c>
      <c r="U141" s="16">
        <f t="shared" si="0"/>
        <v>0.67179602249000003</v>
      </c>
      <c r="V141" s="16">
        <f t="shared" si="0"/>
        <v>3.8295593642999997</v>
      </c>
      <c r="W141" s="16">
        <f t="shared" si="0"/>
        <v>0.23203111020000008</v>
      </c>
      <c r="X141" s="16">
        <f t="shared" si="0"/>
        <v>7.478206303543472E-2</v>
      </c>
      <c r="Y141" s="16">
        <f t="shared" si="0"/>
        <v>0.15221158407260962</v>
      </c>
      <c r="Z141" s="16">
        <f t="shared" si="0"/>
        <v>4.352648823673589E-2</v>
      </c>
      <c r="AA141" s="16">
        <f t="shared" si="0"/>
        <v>3.3149676236440592E-2</v>
      </c>
      <c r="AB141" s="16">
        <f t="shared" si="0"/>
        <v>0.30367668998122083</v>
      </c>
      <c r="AC141" s="16">
        <f t="shared" si="0"/>
        <v>0.13399104825270003</v>
      </c>
      <c r="AD141" s="16">
        <f t="shared" si="0"/>
        <v>5.3180554579999992E-4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12.766092106957235</v>
      </c>
      <c r="F152" s="11">
        <f t="shared" ref="F152:AD152" si="1">SUM(F$141, F$151, IF(AND(ISNUMBER(SEARCH($B$4,"AT|BE|CH|GB|IE|LT|LU|NL")),SUM(F$143:F$149)&gt;0),SUM(F$143:F$149)-SUM(F$27:F$33),0))</f>
        <v>7.708565684565805</v>
      </c>
      <c r="G152" s="11">
        <f t="shared" si="1"/>
        <v>58.344039749255565</v>
      </c>
      <c r="H152" s="11">
        <f t="shared" si="1"/>
        <v>3.6835772666524642</v>
      </c>
      <c r="I152" s="11">
        <f t="shared" si="1"/>
        <v>1.80745297716092</v>
      </c>
      <c r="J152" s="11">
        <f t="shared" si="1"/>
        <v>2.04107165690115</v>
      </c>
      <c r="K152" s="11">
        <f t="shared" si="1"/>
        <v>3.4785563906930101</v>
      </c>
      <c r="L152" s="11">
        <f t="shared" si="1"/>
        <v>0.36616690280203085</v>
      </c>
      <c r="M152" s="11">
        <f t="shared" si="1"/>
        <v>15.171368300302037</v>
      </c>
      <c r="N152" s="11">
        <f t="shared" si="1"/>
        <v>0.47744295476872284</v>
      </c>
      <c r="O152" s="11">
        <f t="shared" si="1"/>
        <v>0.22365560580900004</v>
      </c>
      <c r="P152" s="11">
        <f t="shared" si="1"/>
        <v>4.9529642920000005E-2</v>
      </c>
      <c r="Q152" s="11">
        <f t="shared" si="1"/>
        <v>0.21481234443000002</v>
      </c>
      <c r="R152" s="11">
        <f t="shared" si="1"/>
        <v>0.30384410833000003</v>
      </c>
      <c r="S152" s="11">
        <f t="shared" si="1"/>
        <v>6.1883272045999992E-2</v>
      </c>
      <c r="T152" s="11">
        <f t="shared" si="1"/>
        <v>0.24451570657800001</v>
      </c>
      <c r="U152" s="11">
        <f t="shared" si="1"/>
        <v>0.67179602249000003</v>
      </c>
      <c r="V152" s="11">
        <f t="shared" si="1"/>
        <v>3.8295593642999997</v>
      </c>
      <c r="W152" s="11">
        <f t="shared" si="1"/>
        <v>0.23203111020000008</v>
      </c>
      <c r="X152" s="11">
        <f t="shared" si="1"/>
        <v>7.478206303543472E-2</v>
      </c>
      <c r="Y152" s="11">
        <f t="shared" si="1"/>
        <v>0.15221158407260962</v>
      </c>
      <c r="Z152" s="11">
        <f t="shared" si="1"/>
        <v>4.352648823673589E-2</v>
      </c>
      <c r="AA152" s="11">
        <f t="shared" si="1"/>
        <v>3.3149676236440592E-2</v>
      </c>
      <c r="AB152" s="11">
        <f t="shared" si="1"/>
        <v>0.30367668998122083</v>
      </c>
      <c r="AC152" s="11">
        <f t="shared" si="1"/>
        <v>0.13399104825270003</v>
      </c>
      <c r="AD152" s="11">
        <f t="shared" si="1"/>
        <v>5.3180554579999992E-4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12.766092106957235</v>
      </c>
      <c r="F154" s="11">
        <f>SUM(F$141, F$153, -1 * IF(OR($B$6=2005,$B$6&gt;=2020),SUM(F$99:F$122),0), IF(AND(ISNUMBER(SEARCH($B$4,"AT|BE|CH|GB|IE|LT|LU|NL")),SUM(F$143:F$149)&gt;0),SUM(F$143:F$149)-SUM(F$27:F$33),0))</f>
        <v>7.708565684565805</v>
      </c>
      <c r="G154" s="11">
        <f>SUM(G$141, G$153, IF(AND(ISNUMBER(SEARCH($B$4,"AT|BE|CH|GB|IE|LT|LU|NL")),SUM(G$143:G$149)&gt;0),SUM(G$143:G$149)-SUM(G$27:G$33),0))</f>
        <v>58.344039749255565</v>
      </c>
      <c r="H154" s="11">
        <f>SUM(H$141, H$153, IF(AND(ISNUMBER(SEARCH($B$4,"AT|BE|CH|GB|IE|LT|LU|NL")),SUM(H$143:H$149)&gt;0),SUM(H$143:H$149)-SUM(H$27:H$33),0))</f>
        <v>3.6835772666524642</v>
      </c>
      <c r="I154" s="11">
        <f t="shared" ref="I154:AD154" si="2">SUM(I$141, I$153, IF(AND(ISNUMBER(SEARCH($B$4,"AT|BE|CH|GB|IE|LT|LU|NL")),SUM(I$143:I$149)&gt;0),SUM(I$143:I$149)-SUM(I$27:I$33),0))</f>
        <v>1.80745297716092</v>
      </c>
      <c r="J154" s="11">
        <f t="shared" si="2"/>
        <v>2.04107165690115</v>
      </c>
      <c r="K154" s="11">
        <f t="shared" si="2"/>
        <v>3.4785563906930101</v>
      </c>
      <c r="L154" s="11">
        <f t="shared" si="2"/>
        <v>0.36616690280203085</v>
      </c>
      <c r="M154" s="11">
        <f t="shared" si="2"/>
        <v>15.171368300302037</v>
      </c>
      <c r="N154" s="11">
        <f t="shared" si="2"/>
        <v>0.47744295476872284</v>
      </c>
      <c r="O154" s="11">
        <f t="shared" si="2"/>
        <v>0.22365560580900004</v>
      </c>
      <c r="P154" s="11">
        <f t="shared" si="2"/>
        <v>4.9529642920000005E-2</v>
      </c>
      <c r="Q154" s="11">
        <f t="shared" si="2"/>
        <v>0.21481234443000002</v>
      </c>
      <c r="R154" s="11">
        <f t="shared" si="2"/>
        <v>0.30384410833000003</v>
      </c>
      <c r="S154" s="11">
        <f t="shared" si="2"/>
        <v>6.1883272045999992E-2</v>
      </c>
      <c r="T154" s="11">
        <f t="shared" si="2"/>
        <v>0.24451570657800001</v>
      </c>
      <c r="U154" s="11">
        <f t="shared" si="2"/>
        <v>0.67179602249000003</v>
      </c>
      <c r="V154" s="11">
        <f t="shared" si="2"/>
        <v>3.8295593642999997</v>
      </c>
      <c r="W154" s="11">
        <f t="shared" si="2"/>
        <v>0.23203111020000008</v>
      </c>
      <c r="X154" s="11">
        <f t="shared" si="2"/>
        <v>7.478206303543472E-2</v>
      </c>
      <c r="Y154" s="11">
        <f t="shared" si="2"/>
        <v>0.15221158407260962</v>
      </c>
      <c r="Z154" s="11">
        <f t="shared" si="2"/>
        <v>4.352648823673589E-2</v>
      </c>
      <c r="AA154" s="11">
        <f t="shared" si="2"/>
        <v>3.3149676236440592E-2</v>
      </c>
      <c r="AB154" s="11">
        <f t="shared" si="2"/>
        <v>0.30367668998122083</v>
      </c>
      <c r="AC154" s="11">
        <f t="shared" si="2"/>
        <v>0.13399104825270003</v>
      </c>
      <c r="AD154" s="11">
        <f t="shared" si="2"/>
        <v>5.3180554579999992E-4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6.1879999999999999E-3</v>
      </c>
      <c r="F163" s="21">
        <v>1.8564000000000001E-2</v>
      </c>
      <c r="G163" s="21">
        <v>1.2376000000000002E-3</v>
      </c>
      <c r="H163" s="21">
        <v>1.2376000000000002E-3</v>
      </c>
      <c r="I163" s="21">
        <v>5.5692000000000003E-4</v>
      </c>
      <c r="J163" s="21">
        <v>6.8068000000000002E-4</v>
      </c>
      <c r="K163" s="21">
        <v>1.05196E-3</v>
      </c>
      <c r="L163" s="21">
        <v>5.5692000000000003E-4</v>
      </c>
      <c r="M163" s="21">
        <v>0.18564</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6.1880000000000004E-2</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6"/>
  </sheetPr>
  <dimension ref="A1:AL170"/>
  <sheetViews>
    <sheetView tabSelected="1" zoomScale="85" zoomScaleNormal="85" workbookViewId="0">
      <pane xSplit="4" ySplit="13" topLeftCell="E23"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2015</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2015</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7.3866912000000005</v>
      </c>
      <c r="F14" s="3">
        <v>2.1507192000000001E-2</v>
      </c>
      <c r="G14" s="3">
        <v>61.192340160000001</v>
      </c>
      <c r="H14" s="3" t="s">
        <v>431</v>
      </c>
      <c r="I14" s="3">
        <v>0.15829333333333334</v>
      </c>
      <c r="J14" s="3">
        <v>0.23743999999999998</v>
      </c>
      <c r="K14" s="3">
        <v>0.26712000000000002</v>
      </c>
      <c r="L14" s="3">
        <v>1.5829333333333335E-3</v>
      </c>
      <c r="M14" s="3">
        <v>0.13628831999999999</v>
      </c>
      <c r="N14" s="3">
        <v>0.23043420000000003</v>
      </c>
      <c r="O14" s="3">
        <v>2.7652104000000004E-2</v>
      </c>
      <c r="P14" s="3">
        <v>4.455061200000001E-2</v>
      </c>
      <c r="Q14" s="3">
        <v>0.21968060400000003</v>
      </c>
      <c r="R14" s="3">
        <v>0.139796748</v>
      </c>
      <c r="S14" s="3">
        <v>1.5362280000000002E-2</v>
      </c>
      <c r="T14" s="3">
        <v>0.149014116</v>
      </c>
      <c r="U14" s="3">
        <v>0.6913026000000001</v>
      </c>
      <c r="V14" s="3">
        <v>0.13518806400000002</v>
      </c>
      <c r="W14" s="3">
        <v>0.15362280000000003</v>
      </c>
      <c r="X14" s="3">
        <v>1.9970964000000004E-5</v>
      </c>
      <c r="Y14" s="3">
        <v>5.6840436000000008E-4</v>
      </c>
      <c r="Z14" s="3">
        <v>4.4550612000000004E-4</v>
      </c>
      <c r="AA14" s="3">
        <v>3.2260788000000002E-5</v>
      </c>
      <c r="AB14" s="3">
        <v>1.0661422320000001E-3</v>
      </c>
      <c r="AC14" s="3">
        <v>0.10292727600000001</v>
      </c>
      <c r="AD14" s="3">
        <v>5.0695524000000002E-5</v>
      </c>
      <c r="AE14" s="50"/>
      <c r="AF14" s="22" t="s">
        <v>431</v>
      </c>
      <c r="AG14" s="22">
        <v>15362.280000000002</v>
      </c>
      <c r="AH14" s="22" t="s">
        <v>431</v>
      </c>
      <c r="AI14" s="22" t="s">
        <v>431</v>
      </c>
      <c r="AJ14" s="22" t="s">
        <v>431</v>
      </c>
      <c r="AK14" s="22" t="s">
        <v>432</v>
      </c>
      <c r="AL14" s="39" t="s">
        <v>49</v>
      </c>
    </row>
    <row r="15" spans="1:38" ht="26.25"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customHeight="1" outlineLevel="1" thickBot="1" x14ac:dyDescent="0.25">
      <c r="A17" s="96" t="s">
        <v>53</v>
      </c>
      <c r="B17" s="96" t="s">
        <v>58</v>
      </c>
      <c r="C17" s="97" t="s">
        <v>59</v>
      </c>
      <c r="D17" s="59"/>
      <c r="E17" s="3">
        <v>7.8684210000000004E-2</v>
      </c>
      <c r="F17" s="3">
        <v>2.6926760000000002E-3</v>
      </c>
      <c r="G17" s="3">
        <v>0.37327854630000001</v>
      </c>
      <c r="H17" s="3">
        <v>3.6999999999999998E-5</v>
      </c>
      <c r="I17" s="3">
        <v>1.6877022000000002E-3</v>
      </c>
      <c r="J17" s="3">
        <v>2.7295902000000001E-3</v>
      </c>
      <c r="K17" s="3">
        <v>3.5765421999999999E-3</v>
      </c>
      <c r="L17" s="3">
        <v>5.364725920000001E-4</v>
      </c>
      <c r="M17" s="3">
        <v>6.5053979999999999E-3</v>
      </c>
      <c r="N17" s="3">
        <v>3.3463309900000006E-3</v>
      </c>
      <c r="O17" s="3">
        <v>6.5205420100000007E-4</v>
      </c>
      <c r="P17" s="3">
        <v>6.7171940000000012E-4</v>
      </c>
      <c r="Q17" s="3">
        <v>3.1669567000000005E-3</v>
      </c>
      <c r="R17" s="3">
        <v>2.0431115700000001E-3</v>
      </c>
      <c r="S17" s="3">
        <v>2.3600371400000006E-4</v>
      </c>
      <c r="T17" s="3">
        <v>2.1470190900000001E-3</v>
      </c>
      <c r="U17" s="3">
        <v>9.9544405200000033E-3</v>
      </c>
      <c r="V17" s="3">
        <v>3.6568917000000005E-3</v>
      </c>
      <c r="W17" s="3">
        <v>2.2667660000000004E-3</v>
      </c>
      <c r="X17" s="3">
        <v>8.6648351999999991E-5</v>
      </c>
      <c r="Y17" s="3">
        <v>6.2702847999999999E-4</v>
      </c>
      <c r="Z17" s="3">
        <v>7.9733160000000001E-5</v>
      </c>
      <c r="AA17" s="3">
        <v>6.4749183999999996E-5</v>
      </c>
      <c r="AB17" s="3">
        <v>8.581591760000001E-4</v>
      </c>
      <c r="AC17" s="3">
        <v>1.4859680000000003E-3</v>
      </c>
      <c r="AD17" s="3">
        <v>7.8943199999999994E-7</v>
      </c>
      <c r="AE17" s="50"/>
      <c r="AF17" s="22">
        <v>87.08</v>
      </c>
      <c r="AG17" s="22">
        <v>221.04000000000002</v>
      </c>
      <c r="AH17" s="22" t="s">
        <v>431</v>
      </c>
      <c r="AI17" s="22">
        <v>1</v>
      </c>
      <c r="AJ17" s="22" t="s">
        <v>431</v>
      </c>
      <c r="AK17" s="22" t="s">
        <v>432</v>
      </c>
      <c r="AL17" s="39" t="s">
        <v>49</v>
      </c>
    </row>
    <row r="18" spans="1:38" ht="26.25" customHeight="1" outlineLevel="1" thickBot="1" x14ac:dyDescent="0.25">
      <c r="A18" s="96" t="s">
        <v>53</v>
      </c>
      <c r="B18" s="96" t="s">
        <v>60</v>
      </c>
      <c r="C18" s="97" t="s">
        <v>61</v>
      </c>
      <c r="D18" s="59"/>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0"/>
      <c r="AF18" s="22">
        <v>0</v>
      </c>
      <c r="AG18" s="22">
        <v>0</v>
      </c>
      <c r="AH18" s="22" t="s">
        <v>431</v>
      </c>
      <c r="AI18" s="22" t="s">
        <v>431</v>
      </c>
      <c r="AJ18" s="22" t="s">
        <v>431</v>
      </c>
      <c r="AK18" s="22" t="s">
        <v>432</v>
      </c>
      <c r="AL18" s="39" t="s">
        <v>49</v>
      </c>
    </row>
    <row r="19" spans="1:38" ht="26.25" customHeight="1" outlineLevel="1" thickBot="1" x14ac:dyDescent="0.25">
      <c r="A19" s="96" t="s">
        <v>53</v>
      </c>
      <c r="B19" s="96" t="s">
        <v>62</v>
      </c>
      <c r="C19" s="97" t="s">
        <v>63</v>
      </c>
      <c r="D19" s="59"/>
      <c r="E19" s="3">
        <v>4.2527700000000002E-2</v>
      </c>
      <c r="F19" s="3">
        <v>3.3272499999999997E-2</v>
      </c>
      <c r="G19" s="3">
        <v>5.0403000000000002E-3</v>
      </c>
      <c r="H19" s="3">
        <v>3.8479999999999999E-3</v>
      </c>
      <c r="I19" s="3">
        <v>1.6218E-2</v>
      </c>
      <c r="J19" s="3">
        <v>1.653E-2</v>
      </c>
      <c r="K19" s="3">
        <v>1.7257999999999999E-2</v>
      </c>
      <c r="L19" s="3">
        <v>5.00528E-3</v>
      </c>
      <c r="M19" s="3">
        <v>6.4751400000000001E-2</v>
      </c>
      <c r="N19" s="3">
        <v>2.8112152000382682E-3</v>
      </c>
      <c r="O19" s="3">
        <v>1.8494E-3</v>
      </c>
      <c r="P19" s="3">
        <v>6.8188000000000005E-5</v>
      </c>
      <c r="Q19" s="3">
        <v>2.2246999999999999E-5</v>
      </c>
      <c r="R19" s="3">
        <v>2.40858E-3</v>
      </c>
      <c r="S19" s="3">
        <v>6.4223799999999995E-4</v>
      </c>
      <c r="T19" s="3">
        <v>2.0866319999999998E-4</v>
      </c>
      <c r="U19" s="3">
        <v>6.1118999999999995E-5</v>
      </c>
      <c r="V19" s="3">
        <v>5.5652099999999996E-2</v>
      </c>
      <c r="W19" s="3">
        <v>1.2646000000000001E-4</v>
      </c>
      <c r="X19" s="3">
        <v>1.1975099999999999E-3</v>
      </c>
      <c r="Y19" s="3">
        <v>2.9074999999999999E-3</v>
      </c>
      <c r="Z19" s="3">
        <v>6.6092999999999989E-4</v>
      </c>
      <c r="AA19" s="3">
        <v>5.4034999999999999E-4</v>
      </c>
      <c r="AB19" s="3">
        <v>5.30629E-3</v>
      </c>
      <c r="AC19" s="3">
        <v>5.1999999999999995E-4</v>
      </c>
      <c r="AD19" s="3">
        <v>6.2400000000000004E-6</v>
      </c>
      <c r="AE19" s="50"/>
      <c r="AF19" s="22">
        <v>82.9</v>
      </c>
      <c r="AG19" s="22">
        <v>0</v>
      </c>
      <c r="AH19" s="22" t="s">
        <v>431</v>
      </c>
      <c r="AI19" s="22">
        <v>104</v>
      </c>
      <c r="AJ19" s="22" t="s">
        <v>431</v>
      </c>
      <c r="AK19" s="22" t="s">
        <v>432</v>
      </c>
      <c r="AL19" s="39" t="s">
        <v>49</v>
      </c>
    </row>
    <row r="20" spans="1:38" ht="26.25" customHeight="1" outlineLevel="1" thickBot="1" x14ac:dyDescent="0.25">
      <c r="A20" s="96" t="s">
        <v>53</v>
      </c>
      <c r="B20" s="96" t="s">
        <v>64</v>
      </c>
      <c r="C20" s="97" t="s">
        <v>65</v>
      </c>
      <c r="D20" s="59"/>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0"/>
      <c r="AF20" s="22">
        <v>0</v>
      </c>
      <c r="AG20" s="22">
        <v>0</v>
      </c>
      <c r="AH20" s="22" t="s">
        <v>431</v>
      </c>
      <c r="AI20" s="22" t="s">
        <v>431</v>
      </c>
      <c r="AJ20" s="22" t="s">
        <v>431</v>
      </c>
      <c r="AK20" s="22" t="s">
        <v>432</v>
      </c>
      <c r="AL20" s="39" t="s">
        <v>49</v>
      </c>
    </row>
    <row r="21" spans="1:38" ht="26.25" customHeight="1" outlineLevel="1" thickBot="1" x14ac:dyDescent="0.25">
      <c r="A21" s="96" t="s">
        <v>53</v>
      </c>
      <c r="B21" s="96" t="s">
        <v>66</v>
      </c>
      <c r="C21" s="97" t="s">
        <v>67</v>
      </c>
      <c r="D21" s="59"/>
      <c r="E21" s="3">
        <v>0.21158424000000001</v>
      </c>
      <c r="F21" s="3">
        <v>8.5645342000000013E-2</v>
      </c>
      <c r="G21" s="3">
        <v>6.6991598900000005E-2</v>
      </c>
      <c r="H21" s="3">
        <v>8.9910000000000007E-3</v>
      </c>
      <c r="I21" s="3">
        <v>4.1795138600000004E-2</v>
      </c>
      <c r="J21" s="3">
        <v>4.2653999600000006E-2</v>
      </c>
      <c r="K21" s="3">
        <v>4.4459993600000004E-2</v>
      </c>
      <c r="L21" s="3">
        <v>1.3780005424000003E-2</v>
      </c>
      <c r="M21" s="3">
        <v>0.167833911</v>
      </c>
      <c r="N21" s="3">
        <v>6.9868045702296093E-3</v>
      </c>
      <c r="O21" s="3">
        <v>5.4819606029999999E-3</v>
      </c>
      <c r="P21" s="3">
        <v>3.3763080000000001E-4</v>
      </c>
      <c r="Q21" s="3">
        <v>4.6671150000000003E-4</v>
      </c>
      <c r="R21" s="3">
        <v>5.9180317100000004E-3</v>
      </c>
      <c r="S21" s="3">
        <v>1.5693427420000001E-3</v>
      </c>
      <c r="T21" s="3">
        <v>7.5887050999999994E-4</v>
      </c>
      <c r="U21" s="3">
        <v>1.4146823600000003E-3</v>
      </c>
      <c r="V21" s="3">
        <v>0.13574848310000001</v>
      </c>
      <c r="W21" s="3">
        <v>8.3098999999999998E-4</v>
      </c>
      <c r="X21" s="3">
        <v>3.1498509189999998E-3</v>
      </c>
      <c r="Y21" s="3">
        <v>9.5717723100000006E-3</v>
      </c>
      <c r="Z21" s="3">
        <v>1.8598462699999999E-3</v>
      </c>
      <c r="AA21" s="3">
        <v>1.540333023E-3</v>
      </c>
      <c r="AB21" s="3">
        <v>1.6121802522E-2</v>
      </c>
      <c r="AC21" s="3">
        <v>1.400121E-3</v>
      </c>
      <c r="AD21" s="3">
        <v>1.4671178999999999E-5</v>
      </c>
      <c r="AE21" s="50"/>
      <c r="AF21" s="22">
        <v>519.52</v>
      </c>
      <c r="AG21" s="22">
        <v>27.630000000000003</v>
      </c>
      <c r="AH21" s="22" t="s">
        <v>431</v>
      </c>
      <c r="AI21" s="22">
        <v>243</v>
      </c>
      <c r="AJ21" s="22" t="s">
        <v>431</v>
      </c>
      <c r="AK21" s="22" t="s">
        <v>432</v>
      </c>
      <c r="AL21" s="39" t="s">
        <v>49</v>
      </c>
    </row>
    <row r="22" spans="1:38" ht="26.25" customHeight="1" outlineLevel="1" thickBot="1" x14ac:dyDescent="0.25">
      <c r="A22" s="96" t="s">
        <v>53</v>
      </c>
      <c r="B22" s="96" t="s">
        <v>68</v>
      </c>
      <c r="C22" s="97" t="s">
        <v>69</v>
      </c>
      <c r="D22" s="59"/>
      <c r="E22" s="3">
        <v>6.4956059999999996E-2</v>
      </c>
      <c r="F22" s="3">
        <v>5.5654999999999993E-3</v>
      </c>
      <c r="G22" s="3">
        <v>6.039140000000001E-3</v>
      </c>
      <c r="H22" s="3">
        <v>2.9599999999999998E-4</v>
      </c>
      <c r="I22" s="3">
        <v>3.6523999999999997E-3</v>
      </c>
      <c r="J22" s="3">
        <v>3.6763999999999998E-3</v>
      </c>
      <c r="K22" s="3">
        <v>3.7323999999999994E-3</v>
      </c>
      <c r="L22" s="3">
        <v>1.7317440000000001E-3</v>
      </c>
      <c r="M22" s="3">
        <v>1.291692E-2</v>
      </c>
      <c r="N22" s="3">
        <v>2.1929600007653631E-4</v>
      </c>
      <c r="O22" s="3">
        <v>8.6372E-4</v>
      </c>
      <c r="P22" s="3">
        <v>1.9674399999999999E-5</v>
      </c>
      <c r="Q22" s="3">
        <v>5.3185999999999994E-6</v>
      </c>
      <c r="R22" s="3">
        <v>2.0932399999999999E-4</v>
      </c>
      <c r="S22" s="3">
        <v>7.5856400000000001E-5</v>
      </c>
      <c r="T22" s="3">
        <v>1.7012959999999998E-5</v>
      </c>
      <c r="U22" s="3">
        <v>1.7928199999999999E-5</v>
      </c>
      <c r="V22" s="3">
        <v>7.7679799999999999E-3</v>
      </c>
      <c r="W22" s="3">
        <v>1.7806799999999995E-4</v>
      </c>
      <c r="X22" s="3">
        <v>3.2057800000000002E-4</v>
      </c>
      <c r="Y22" s="3">
        <v>2.0273000000000001E-3</v>
      </c>
      <c r="Z22" s="3">
        <v>2.5525400000000001E-4</v>
      </c>
      <c r="AA22" s="3">
        <v>2.2192999999999998E-4</v>
      </c>
      <c r="AB22" s="3">
        <v>2.8250619999999997E-3</v>
      </c>
      <c r="AC22" s="3">
        <v>4.0000000000000003E-5</v>
      </c>
      <c r="AD22" s="3">
        <v>4.7999999999999996E-7</v>
      </c>
      <c r="AE22" s="50"/>
      <c r="AF22" s="22">
        <v>126.62</v>
      </c>
      <c r="AG22" s="22">
        <v>0</v>
      </c>
      <c r="AH22" s="22" t="s">
        <v>431</v>
      </c>
      <c r="AI22" s="22">
        <v>8</v>
      </c>
      <c r="AJ22" s="22" t="s">
        <v>431</v>
      </c>
      <c r="AK22" s="22" t="s">
        <v>432</v>
      </c>
      <c r="AL22" s="39" t="s">
        <v>49</v>
      </c>
    </row>
    <row r="23" spans="1:38" ht="26.25"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thickBot="1" x14ac:dyDescent="0.25">
      <c r="A24" s="98" t="s">
        <v>53</v>
      </c>
      <c r="B24" s="96" t="s">
        <v>71</v>
      </c>
      <c r="C24" s="97" t="s">
        <v>72</v>
      </c>
      <c r="D24" s="59"/>
      <c r="E24" s="3">
        <v>0.71984373300000004</v>
      </c>
      <c r="F24" s="3">
        <v>5.2938199000000005E-2</v>
      </c>
      <c r="G24" s="3">
        <v>8.96737222E-2</v>
      </c>
      <c r="H24" s="3">
        <v>1.48E-3</v>
      </c>
      <c r="I24" s="3">
        <v>3.5196611799999999E-2</v>
      </c>
      <c r="J24" s="3">
        <v>3.6435626799999996E-2</v>
      </c>
      <c r="K24" s="3">
        <v>3.6909036800000003E-2</v>
      </c>
      <c r="L24" s="3">
        <v>1.7019286080000001E-2</v>
      </c>
      <c r="M24" s="3">
        <v>0.144173616</v>
      </c>
      <c r="N24" s="3">
        <v>3.6914293610370674E-3</v>
      </c>
      <c r="O24" s="3">
        <v>8.7708888039999995E-3</v>
      </c>
      <c r="P24" s="3">
        <v>5.0597912E-4</v>
      </c>
      <c r="Q24" s="3">
        <v>1.7788093E-4</v>
      </c>
      <c r="R24" s="3">
        <v>1.56880948E-3</v>
      </c>
      <c r="S24" s="3">
        <v>1.0247154760000001E-3</v>
      </c>
      <c r="T24" s="3">
        <v>4.5256292799999997E-4</v>
      </c>
      <c r="U24" s="3">
        <v>2.3096389000000001E-4</v>
      </c>
      <c r="V24" s="3">
        <v>6.5781017800000008E-2</v>
      </c>
      <c r="W24" s="3">
        <v>7.4640274E-3</v>
      </c>
      <c r="X24" s="3">
        <v>2.9982360649999998E-3</v>
      </c>
      <c r="Y24" s="3">
        <v>2.1144092406999999E-2</v>
      </c>
      <c r="Z24" s="3">
        <v>2.5242675309999998E-3</v>
      </c>
      <c r="AA24" s="3">
        <v>2.2107576550000002E-3</v>
      </c>
      <c r="AB24" s="3">
        <v>2.8877353658000003E-2</v>
      </c>
      <c r="AC24" s="3">
        <v>2.1713060000000002E-4</v>
      </c>
      <c r="AD24" s="3">
        <v>7.0971000000000002E-6</v>
      </c>
      <c r="AE24" s="50"/>
      <c r="AF24" s="22">
        <v>1554.3909999999998</v>
      </c>
      <c r="AG24" s="22">
        <v>27.630000000000003</v>
      </c>
      <c r="AH24" s="22" t="s">
        <v>431</v>
      </c>
      <c r="AI24" s="22">
        <v>40</v>
      </c>
      <c r="AJ24" s="22" t="s">
        <v>431</v>
      </c>
      <c r="AK24" s="22" t="s">
        <v>432</v>
      </c>
      <c r="AL24" s="39" t="s">
        <v>49</v>
      </c>
    </row>
    <row r="25" spans="1:38" ht="26.25" customHeight="1" thickBot="1" x14ac:dyDescent="0.25">
      <c r="A25" s="118" t="s">
        <v>73</v>
      </c>
      <c r="B25" s="118" t="s">
        <v>74</v>
      </c>
      <c r="C25" s="119" t="s">
        <v>75</v>
      </c>
      <c r="D25" s="59"/>
      <c r="E25" s="3">
        <v>9.1117400000000001E-2</v>
      </c>
      <c r="F25" s="3">
        <v>5.489E-3</v>
      </c>
      <c r="G25" s="3">
        <v>8.782400000000001E-3</v>
      </c>
      <c r="H25" s="3" t="s">
        <v>433</v>
      </c>
      <c r="I25" s="3">
        <v>7.6845999999999989E-4</v>
      </c>
      <c r="J25" s="3">
        <v>7.6845999999999989E-4</v>
      </c>
      <c r="K25" s="3">
        <v>7.6845999999999989E-4</v>
      </c>
      <c r="L25" s="3" t="s">
        <v>433</v>
      </c>
      <c r="M25" s="3">
        <v>0.1295404</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398.13912600000003</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0.56269379618815285</v>
      </c>
      <c r="F27" s="3">
        <v>0.32830211459874536</v>
      </c>
      <c r="G27" s="3" t="s">
        <v>433</v>
      </c>
      <c r="H27" s="3">
        <v>3.1401602080794462E-2</v>
      </c>
      <c r="I27" s="3">
        <v>2.4851174916734289E-2</v>
      </c>
      <c r="J27" s="3">
        <v>2.4851174916734289E-2</v>
      </c>
      <c r="K27" s="3">
        <v>2.4851174916734289E-2</v>
      </c>
      <c r="L27" s="3" t="s">
        <v>433</v>
      </c>
      <c r="M27" s="3">
        <v>2.6162229287447314</v>
      </c>
      <c r="N27" s="3">
        <v>2.0120710235644814E-3</v>
      </c>
      <c r="O27" s="3" t="s">
        <v>433</v>
      </c>
      <c r="P27" s="3" t="s">
        <v>433</v>
      </c>
      <c r="Q27" s="3" t="s">
        <v>433</v>
      </c>
      <c r="R27" s="3" t="s">
        <v>433</v>
      </c>
      <c r="S27" s="3" t="s">
        <v>433</v>
      </c>
      <c r="T27" s="3" t="s">
        <v>433</v>
      </c>
      <c r="U27" s="3" t="s">
        <v>433</v>
      </c>
      <c r="V27" s="3" t="s">
        <v>433</v>
      </c>
      <c r="W27" s="3" t="s">
        <v>433</v>
      </c>
      <c r="X27" s="3">
        <v>6.1108743516117138E-4</v>
      </c>
      <c r="Y27" s="3">
        <v>6.9661912810419543E-4</v>
      </c>
      <c r="Z27" s="3">
        <v>3.6056204166094757E-4</v>
      </c>
      <c r="AA27" s="3">
        <v>6.9820549445134329E-4</v>
      </c>
      <c r="AB27" s="3">
        <v>2.3664740993776575E-3</v>
      </c>
      <c r="AC27" s="3" t="s">
        <v>433</v>
      </c>
      <c r="AD27" s="3" t="s">
        <v>433</v>
      </c>
      <c r="AE27" s="50"/>
      <c r="AF27" s="22">
        <v>2269.7751586688</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5.0024332862028696E-2</v>
      </c>
      <c r="F28" s="3">
        <v>1.717466603255292E-2</v>
      </c>
      <c r="G28" s="3" t="s">
        <v>433</v>
      </c>
      <c r="H28" s="3">
        <v>5.5821811302725322E-4</v>
      </c>
      <c r="I28" s="3">
        <v>4.0064147456908682E-3</v>
      </c>
      <c r="J28" s="3">
        <v>4.0064147456908682E-3</v>
      </c>
      <c r="K28" s="3">
        <v>4.0064147456908682E-3</v>
      </c>
      <c r="L28" s="3" t="s">
        <v>433</v>
      </c>
      <c r="M28" s="3">
        <v>0.13926516083023871</v>
      </c>
      <c r="N28" s="3">
        <v>1.590495538226331E-4</v>
      </c>
      <c r="O28" s="3" t="s">
        <v>433</v>
      </c>
      <c r="P28" s="3" t="s">
        <v>433</v>
      </c>
      <c r="Q28" s="3" t="s">
        <v>433</v>
      </c>
      <c r="R28" s="3" t="s">
        <v>433</v>
      </c>
      <c r="S28" s="3" t="s">
        <v>433</v>
      </c>
      <c r="T28" s="3" t="s">
        <v>433</v>
      </c>
      <c r="U28" s="3" t="s">
        <v>433</v>
      </c>
      <c r="V28" s="3" t="s">
        <v>433</v>
      </c>
      <c r="W28" s="3" t="s">
        <v>433</v>
      </c>
      <c r="X28" s="3">
        <v>4.4375056773853259E-5</v>
      </c>
      <c r="Y28" s="3">
        <v>4.7752257330097944E-5</v>
      </c>
      <c r="Z28" s="3">
        <v>2.4908665859859471E-5</v>
      </c>
      <c r="AA28" s="3">
        <v>4.6210525245139801E-5</v>
      </c>
      <c r="AB28" s="3">
        <v>1.632465052089505E-4</v>
      </c>
      <c r="AC28" s="3" t="s">
        <v>433</v>
      </c>
      <c r="AD28" s="3" t="s">
        <v>433</v>
      </c>
      <c r="AE28" s="50"/>
      <c r="AF28" s="22">
        <v>147.52162671611615</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3.9873777941265129</v>
      </c>
      <c r="F29" s="3">
        <v>0.55868869179621583</v>
      </c>
      <c r="G29" s="3" t="s">
        <v>433</v>
      </c>
      <c r="H29" s="3">
        <v>2.8693507423695691E-3</v>
      </c>
      <c r="I29" s="3">
        <v>0.10338476055363917</v>
      </c>
      <c r="J29" s="3">
        <v>0.10338476055363917</v>
      </c>
      <c r="K29" s="3">
        <v>0.10338476055363917</v>
      </c>
      <c r="L29" s="3" t="s">
        <v>433</v>
      </c>
      <c r="M29" s="3">
        <v>2.9385762715535435</v>
      </c>
      <c r="N29" s="3">
        <v>5.9122888143879719E-3</v>
      </c>
      <c r="O29" s="3" t="s">
        <v>433</v>
      </c>
      <c r="P29" s="3" t="s">
        <v>433</v>
      </c>
      <c r="Q29" s="3" t="s">
        <v>433</v>
      </c>
      <c r="R29" s="3" t="s">
        <v>433</v>
      </c>
      <c r="S29" s="3" t="s">
        <v>433</v>
      </c>
      <c r="T29" s="3" t="s">
        <v>433</v>
      </c>
      <c r="U29" s="3" t="s">
        <v>433</v>
      </c>
      <c r="V29" s="3" t="s">
        <v>433</v>
      </c>
      <c r="W29" s="3" t="s">
        <v>433</v>
      </c>
      <c r="X29" s="3">
        <v>5.6809535978818613E-4</v>
      </c>
      <c r="Y29" s="3">
        <v>3.4476867470002088E-3</v>
      </c>
      <c r="Z29" s="3">
        <v>3.8487204006460757E-3</v>
      </c>
      <c r="AA29" s="3">
        <v>8.8793949775078614E-4</v>
      </c>
      <c r="AB29" s="3">
        <v>8.7524420051852559E-3</v>
      </c>
      <c r="AC29" s="3" t="s">
        <v>433</v>
      </c>
      <c r="AD29" s="3" t="s">
        <v>433</v>
      </c>
      <c r="AE29" s="50"/>
      <c r="AF29" s="22">
        <v>5185.9397642157946</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1.6503432009403818E-3</v>
      </c>
      <c r="F30" s="3">
        <v>3.2658900090898522E-2</v>
      </c>
      <c r="G30" s="3" t="s">
        <v>433</v>
      </c>
      <c r="H30" s="3">
        <v>1.4664194104741346E-5</v>
      </c>
      <c r="I30" s="3">
        <v>5.4680045814289771E-4</v>
      </c>
      <c r="J30" s="3">
        <v>5.4680045814289771E-4</v>
      </c>
      <c r="K30" s="3">
        <v>5.4680045814289771E-4</v>
      </c>
      <c r="L30" s="3" t="s">
        <v>433</v>
      </c>
      <c r="M30" s="3">
        <v>0.12370117637169098</v>
      </c>
      <c r="N30" s="3">
        <v>8.2020068721434644E-6</v>
      </c>
      <c r="O30" s="3" t="s">
        <v>433</v>
      </c>
      <c r="P30" s="3" t="s">
        <v>433</v>
      </c>
      <c r="Q30" s="3" t="s">
        <v>433</v>
      </c>
      <c r="R30" s="3" t="s">
        <v>433</v>
      </c>
      <c r="S30" s="3" t="s">
        <v>433</v>
      </c>
      <c r="T30" s="3" t="s">
        <v>433</v>
      </c>
      <c r="U30" s="3" t="s">
        <v>433</v>
      </c>
      <c r="V30" s="3" t="s">
        <v>433</v>
      </c>
      <c r="W30" s="3" t="s">
        <v>433</v>
      </c>
      <c r="X30" s="3">
        <v>2.0877835674546999E-6</v>
      </c>
      <c r="Y30" s="3">
        <v>2.3363292302469261E-6</v>
      </c>
      <c r="Z30" s="3">
        <v>1.6901105069871383E-6</v>
      </c>
      <c r="AA30" s="3">
        <v>2.5351657604807071E-6</v>
      </c>
      <c r="AB30" s="3">
        <v>8.649389065169472E-6</v>
      </c>
      <c r="AC30" s="3" t="s">
        <v>433</v>
      </c>
      <c r="AD30" s="3" t="s">
        <v>433</v>
      </c>
      <c r="AE30" s="50"/>
      <c r="AF30" s="22">
        <v>11.083450399290287</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0.16704397685513617</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0.20892385920000001</v>
      </c>
      <c r="J32" s="3">
        <v>4.8411445550000001E-2</v>
      </c>
      <c r="K32" s="3">
        <v>6.3791596125000002E-2</v>
      </c>
      <c r="L32" s="3">
        <v>2.0892385920000003E-2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1728.5442499999999</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1.5858231925000001E-2</v>
      </c>
      <c r="J33" s="3">
        <v>1.9895850125000003E-2</v>
      </c>
      <c r="K33" s="3">
        <v>2.8801624624999998E-2</v>
      </c>
      <c r="L33" s="3">
        <v>1.5858231925000002E-3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v>1728.5442499999999</v>
      </c>
      <c r="AL33" s="39" t="s">
        <v>413</v>
      </c>
    </row>
    <row r="34" spans="1:38" ht="26.25" hidden="1"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432</v>
      </c>
      <c r="AD34" s="3" t="s">
        <v>432</v>
      </c>
      <c r="AE34" s="50"/>
      <c r="AF34" s="22" t="s">
        <v>431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0.1152</v>
      </c>
      <c r="F36" s="3">
        <v>2.2350000000000002E-2</v>
      </c>
      <c r="G36" s="3" t="s">
        <v>434</v>
      </c>
      <c r="H36" s="3">
        <v>2.0999999999999999E-5</v>
      </c>
      <c r="I36" s="3">
        <v>1.38E-2</v>
      </c>
      <c r="J36" s="3">
        <v>1.38E-2</v>
      </c>
      <c r="K36" s="3">
        <v>1.38E-2</v>
      </c>
      <c r="L36" s="3" t="s">
        <v>433</v>
      </c>
      <c r="M36" s="3">
        <v>5.9400000000000008E-2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125.61</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0.13132239000000001</v>
      </c>
      <c r="F39" s="3">
        <v>8.7030806000000002E-2</v>
      </c>
      <c r="G39" s="3">
        <v>9.2696996300000001E-2</v>
      </c>
      <c r="H39" s="3">
        <v>8.9540000000000002E-3</v>
      </c>
      <c r="I39" s="3">
        <v>5.2583994199999998E-2</v>
      </c>
      <c r="J39" s="3">
        <v>5.5034334200000007E-2</v>
      </c>
      <c r="K39" s="3">
        <v>5.7179624200000001E-2</v>
      </c>
      <c r="L39" s="3">
        <v>1.513330184E-2</v>
      </c>
      <c r="M39" s="3">
        <v>0.23478879000000002</v>
      </c>
      <c r="N39" s="3">
        <v>1.5832695814108941E-2</v>
      </c>
      <c r="O39" s="3">
        <v>6.0467588201000011E-2</v>
      </c>
      <c r="P39" s="3">
        <v>6.8765900000000008E-4</v>
      </c>
      <c r="Q39" s="3">
        <v>4.9923400000000009E-4</v>
      </c>
      <c r="R39" s="3">
        <v>1.025065457E-2</v>
      </c>
      <c r="S39" s="3">
        <v>3.7244569140000008E-3</v>
      </c>
      <c r="T39" s="3">
        <v>4.8993969569999997E-2</v>
      </c>
      <c r="U39" s="3">
        <v>2.7790262000000003E-4</v>
      </c>
      <c r="V39" s="3">
        <v>0.1436968897</v>
      </c>
      <c r="W39" s="3">
        <v>1.3860595800000002E-2</v>
      </c>
      <c r="X39" s="3">
        <v>2.4257572441849997E-3</v>
      </c>
      <c r="Y39" s="3">
        <v>3.872788107283E-3</v>
      </c>
      <c r="Z39" s="3">
        <v>1.2106251619389999E-3</v>
      </c>
      <c r="AA39" s="3">
        <v>9.6813573529499998E-4</v>
      </c>
      <c r="AB39" s="3">
        <v>8.4773062487020004E-3</v>
      </c>
      <c r="AC39" s="3">
        <v>1.2500209781E-3</v>
      </c>
      <c r="AD39" s="3">
        <v>2.77925028E-5</v>
      </c>
      <c r="AE39" s="50"/>
      <c r="AF39" s="22">
        <v>428.26</v>
      </c>
      <c r="AG39" s="22">
        <v>64.470000000000013</v>
      </c>
      <c r="AH39" s="22" t="s">
        <v>431</v>
      </c>
      <c r="AI39" s="22">
        <v>242</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2.7369810000000001E-2</v>
      </c>
      <c r="F41" s="3">
        <v>2.03489619</v>
      </c>
      <c r="G41" s="3">
        <v>0.19020091630000002</v>
      </c>
      <c r="H41" s="3">
        <v>0.24932449999999998</v>
      </c>
      <c r="I41" s="3">
        <v>1.0931167742000001</v>
      </c>
      <c r="J41" s="3">
        <v>1.1145756242</v>
      </c>
      <c r="K41" s="3">
        <v>1.1627121741999997</v>
      </c>
      <c r="L41" s="3">
        <v>0.30284156839999998</v>
      </c>
      <c r="M41" s="3">
        <v>3.9709224600000002</v>
      </c>
      <c r="N41" s="3">
        <v>0.20045211579</v>
      </c>
      <c r="O41" s="3">
        <v>8.7849212201000004E-2</v>
      </c>
      <c r="P41" s="3">
        <v>4.8696340000000003E-3</v>
      </c>
      <c r="Q41" s="3">
        <v>1.8376040000000001E-3</v>
      </c>
      <c r="R41" s="3">
        <v>0.15685113456999999</v>
      </c>
      <c r="S41" s="3">
        <v>4.2848746913999994E-2</v>
      </c>
      <c r="T41" s="3">
        <v>1.5273559569999999E-2</v>
      </c>
      <c r="U41" s="3">
        <v>3.6206396199999998E-3</v>
      </c>
      <c r="V41" s="3">
        <v>3.4777762296999999</v>
      </c>
      <c r="W41" s="3">
        <v>2.8718299999999999E-2</v>
      </c>
      <c r="X41" s="3">
        <v>6.7385006285825E-2</v>
      </c>
      <c r="Y41" s="3">
        <v>0.107816008137035</v>
      </c>
      <c r="Z41" s="3">
        <v>3.3692503274155003E-2</v>
      </c>
      <c r="AA41" s="3">
        <v>2.6954002555775E-2</v>
      </c>
      <c r="AB41" s="3">
        <v>0.23584752025278999</v>
      </c>
      <c r="AC41" s="3">
        <v>3.3778152999999998E-2</v>
      </c>
      <c r="AD41" s="3">
        <v>4.2779549999999997E-4</v>
      </c>
      <c r="AE41" s="50"/>
      <c r="AF41" s="22">
        <v>46.89</v>
      </c>
      <c r="AG41" s="22">
        <v>138.15</v>
      </c>
      <c r="AH41" s="22" t="s">
        <v>431</v>
      </c>
      <c r="AI41" s="22">
        <v>6738.5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0.10389617999999999</v>
      </c>
      <c r="F43" s="3">
        <v>6.7905999999999991E-3</v>
      </c>
      <c r="G43" s="3">
        <v>3.1915819999999998E-2</v>
      </c>
      <c r="H43" s="3" t="s">
        <v>431</v>
      </c>
      <c r="I43" s="3">
        <v>6.1115400000000004E-3</v>
      </c>
      <c r="J43" s="3">
        <v>7.1301300000000001E-3</v>
      </c>
      <c r="K43" s="3">
        <v>7.1301300000000001E-3</v>
      </c>
      <c r="L43" s="3">
        <v>3.4224624000000004E-3</v>
      </c>
      <c r="M43" s="3">
        <v>3.157629E-2</v>
      </c>
      <c r="N43" s="3">
        <v>1.007840017220672E-3</v>
      </c>
      <c r="O43" s="3">
        <v>5.0929500000000003E-2</v>
      </c>
      <c r="P43" s="3">
        <v>3.3953000000000005E-5</v>
      </c>
      <c r="Q43" s="3">
        <v>1.69765E-4</v>
      </c>
      <c r="R43" s="3">
        <v>3.3952999999999995E-3</v>
      </c>
      <c r="S43" s="3">
        <v>1.01859E-3</v>
      </c>
      <c r="T43" s="3">
        <v>4.244125E-2</v>
      </c>
      <c r="U43" s="3">
        <v>3.3953000000000005E-5</v>
      </c>
      <c r="V43" s="3">
        <v>6.1115400000000004E-3</v>
      </c>
      <c r="W43" s="3">
        <v>5.6038599999999996E-4</v>
      </c>
      <c r="X43" s="3">
        <v>5.0929500000000001E-6</v>
      </c>
      <c r="Y43" s="3">
        <v>5.7720099999999998E-7</v>
      </c>
      <c r="Z43" s="3">
        <v>5.0929500000000001E-7</v>
      </c>
      <c r="AA43" s="3">
        <v>7.4696600000000002E-8</v>
      </c>
      <c r="AB43" s="3">
        <v>6.2541425999999995E-6</v>
      </c>
      <c r="AC43" s="3">
        <v>4.4138899999999997E-8</v>
      </c>
      <c r="AD43" s="3">
        <v>2.03718E-6</v>
      </c>
      <c r="AE43" s="50"/>
      <c r="AF43" s="22">
        <v>339.53</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8.8649999999999996E-3</v>
      </c>
      <c r="J48" s="3">
        <v>7.4466000000000004E-2</v>
      </c>
      <c r="K48" s="3">
        <v>0.15779699999999999</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1.7730000000000001</v>
      </c>
      <c r="AL48" s="39" t="s">
        <v>122</v>
      </c>
    </row>
    <row r="49" spans="1:38" ht="26.25" hidden="1" customHeight="1" outlineLevel="1" thickBot="1" x14ac:dyDescent="0.25">
      <c r="A49" s="99" t="s">
        <v>119</v>
      </c>
      <c r="B49" s="99" t="s">
        <v>123</v>
      </c>
      <c r="C49" s="100" t="s">
        <v>124</v>
      </c>
      <c r="D49" s="59"/>
      <c r="E49" s="3">
        <v>4.3820000000000005E-2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0.14634721364428835</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10.214912</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2.5475337325240465E-3</v>
      </c>
      <c r="J60" s="3">
        <v>2.5475337325240467E-2</v>
      </c>
      <c r="K60" s="3">
        <v>5.1969688143490546E-2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509.50674650480931</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1.6836920000000001E-3</v>
      </c>
      <c r="G72" s="3">
        <v>2.1961200000000002E-3</v>
      </c>
      <c r="H72" s="3" t="s">
        <v>432</v>
      </c>
      <c r="I72" s="3">
        <v>7.6864199999999994E-4</v>
      </c>
      <c r="J72" s="3">
        <v>8.7844799999999999E-4</v>
      </c>
      <c r="K72" s="3">
        <v>1.0980600000000001E-3</v>
      </c>
      <c r="L72" s="3">
        <v>2.7671111999999997E-4</v>
      </c>
      <c r="M72" s="3">
        <v>6.2223400000000005E-2</v>
      </c>
      <c r="N72" s="3">
        <v>9.5165199999999991E-2</v>
      </c>
      <c r="O72" s="3">
        <v>7.3204000000000003E-3</v>
      </c>
      <c r="P72" s="3">
        <v>1.8301000000000001E-3</v>
      </c>
      <c r="Q72" s="3">
        <v>5.4902999999999994E-4</v>
      </c>
      <c r="R72" s="3">
        <v>3.6602000000000002E-3</v>
      </c>
      <c r="S72" s="3">
        <v>7.3203999999999988E-4</v>
      </c>
      <c r="T72" s="3">
        <v>2.5621399999999996E-2</v>
      </c>
      <c r="U72" s="3" t="s">
        <v>432</v>
      </c>
      <c r="V72" s="3">
        <v>0.1317672</v>
      </c>
      <c r="W72" s="3">
        <v>0.109806</v>
      </c>
      <c r="X72" s="3" t="s">
        <v>432</v>
      </c>
      <c r="Y72" s="3" t="s">
        <v>432</v>
      </c>
      <c r="Z72" s="3" t="s">
        <v>432</v>
      </c>
      <c r="AA72" s="3" t="s">
        <v>432</v>
      </c>
      <c r="AB72" s="3">
        <v>1.7568959999999998E-5</v>
      </c>
      <c r="AC72" s="3" t="s">
        <v>432</v>
      </c>
      <c r="AD72" s="3">
        <v>9.1505000000000012E-5</v>
      </c>
      <c r="AE72" s="50"/>
      <c r="AF72" s="22">
        <v>0</v>
      </c>
      <c r="AG72" s="22">
        <v>0</v>
      </c>
      <c r="AH72" s="22">
        <v>0</v>
      </c>
      <c r="AI72" s="22">
        <v>0</v>
      </c>
      <c r="AJ72" s="22">
        <v>0</v>
      </c>
      <c r="AK72" s="22">
        <v>36.601999999999997</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4.2499000000000002E-2</v>
      </c>
      <c r="F74" s="3" t="s">
        <v>433</v>
      </c>
      <c r="G74" s="3">
        <v>0.21249500000000002</v>
      </c>
      <c r="H74" s="3" t="s">
        <v>433</v>
      </c>
      <c r="I74" s="3">
        <v>1.69996E-2</v>
      </c>
      <c r="J74" s="3">
        <v>2.1249500000000001E-2</v>
      </c>
      <c r="K74" s="3">
        <v>2.5499399999999998E-2</v>
      </c>
      <c r="L74" s="3">
        <v>3.9099080000000002E-4</v>
      </c>
      <c r="M74" s="3">
        <v>5.0998800000000006</v>
      </c>
      <c r="N74" s="3" t="s">
        <v>433</v>
      </c>
      <c r="O74" s="3" t="s">
        <v>433</v>
      </c>
      <c r="P74" s="3" t="s">
        <v>433</v>
      </c>
      <c r="Q74" s="3" t="s">
        <v>433</v>
      </c>
      <c r="R74" s="3" t="s">
        <v>433</v>
      </c>
      <c r="S74" s="3" t="s">
        <v>433</v>
      </c>
      <c r="T74" s="3" t="s">
        <v>433</v>
      </c>
      <c r="U74" s="3" t="s">
        <v>433</v>
      </c>
      <c r="V74" s="3" t="s">
        <v>433</v>
      </c>
      <c r="W74" s="3" t="s">
        <v>433</v>
      </c>
      <c r="X74" s="3">
        <v>6.8423389999999992E-5</v>
      </c>
      <c r="Y74" s="3">
        <v>8.4997999999999996E-4</v>
      </c>
      <c r="Z74" s="3">
        <v>8.4997999999999996E-4</v>
      </c>
      <c r="AA74" s="3">
        <v>4.2498999999999998E-4</v>
      </c>
      <c r="AB74" s="3">
        <v>2.1933733899999999E-3</v>
      </c>
      <c r="AC74" s="3" t="s">
        <v>433</v>
      </c>
      <c r="AD74" s="3" t="s">
        <v>432</v>
      </c>
      <c r="AE74" s="50"/>
      <c r="AF74" s="22">
        <v>0</v>
      </c>
      <c r="AG74" s="22">
        <v>0</v>
      </c>
      <c r="AH74" s="22">
        <v>0</v>
      </c>
      <c r="AI74" s="22">
        <v>0</v>
      </c>
      <c r="AJ74" s="22">
        <v>0</v>
      </c>
      <c r="AK74" s="22">
        <v>42.499000000000002</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0.74666213235521584</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0.62221844362934653</v>
      </c>
      <c r="AL82" s="39" t="s">
        <v>219</v>
      </c>
    </row>
    <row r="83" spans="1:38" ht="26.25" hidden="1" customHeight="1" outlineLevel="1" thickBot="1" x14ac:dyDescent="0.25">
      <c r="A83" s="112" t="s">
        <v>53</v>
      </c>
      <c r="B83" s="116" t="s">
        <v>211</v>
      </c>
      <c r="C83" s="115" t="s">
        <v>212</v>
      </c>
      <c r="D83" s="59"/>
      <c r="E83" s="3" t="s">
        <v>432</v>
      </c>
      <c r="F83" s="3">
        <v>1.21312E-3</v>
      </c>
      <c r="G83" s="3" t="s">
        <v>432</v>
      </c>
      <c r="H83" s="3" t="s">
        <v>432</v>
      </c>
      <c r="I83" s="3">
        <v>7.5820000000000002E-3</v>
      </c>
      <c r="J83" s="3">
        <v>0.15164</v>
      </c>
      <c r="K83" s="3">
        <v>1.1373</v>
      </c>
      <c r="L83" s="3">
        <v>4.3217400000000001E-4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75.820000000000007</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1.7119799999999998E-2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8.5598999999999995E-2</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0.12733620000000001</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63.668100000000003</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2.6261697199999989E-2</v>
      </c>
      <c r="F99" s="3">
        <v>0.50544816400000003</v>
      </c>
      <c r="G99" s="3" t="s">
        <v>432</v>
      </c>
      <c r="H99" s="3">
        <v>1.1780390600000001</v>
      </c>
      <c r="I99" s="3">
        <v>3.9571559999999999E-2</v>
      </c>
      <c r="J99" s="3">
        <v>3.9571559999999999E-2</v>
      </c>
      <c r="K99" s="3">
        <v>8.668055999999999E-2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62.811999999999998</v>
      </c>
      <c r="AL99" s="39" t="s">
        <v>245</v>
      </c>
    </row>
    <row r="100" spans="1:38" ht="26.25" hidden="1" customHeight="1" outlineLevel="1" thickBot="1" x14ac:dyDescent="0.25">
      <c r="A100" s="107" t="s">
        <v>243</v>
      </c>
      <c r="B100" s="107" t="s">
        <v>246</v>
      </c>
      <c r="C100" s="108" t="s">
        <v>408</v>
      </c>
      <c r="D100" s="63"/>
      <c r="E100" s="3">
        <v>3.5775998474426216E-3</v>
      </c>
      <c r="F100" s="3">
        <v>0.10676482726170942</v>
      </c>
      <c r="G100" s="3" t="s">
        <v>432</v>
      </c>
      <c r="H100" s="3">
        <v>0.19829447373149256</v>
      </c>
      <c r="I100" s="3">
        <v>8.0029159801947667E-3</v>
      </c>
      <c r="J100" s="3">
        <v>8.0029159801947667E-3</v>
      </c>
      <c r="K100" s="3">
        <v>1.7487853438203374E-2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29.64042955627691</v>
      </c>
      <c r="AL100" s="39" t="s">
        <v>245</v>
      </c>
    </row>
    <row r="101" spans="1:38" ht="26.25" hidden="1" customHeight="1" outlineLevel="1" thickBot="1" x14ac:dyDescent="0.25">
      <c r="A101" s="107" t="s">
        <v>243</v>
      </c>
      <c r="B101" s="107" t="s">
        <v>247</v>
      </c>
      <c r="C101" s="108" t="s">
        <v>248</v>
      </c>
      <c r="D101" s="63"/>
      <c r="E101" s="3">
        <v>2.3356319999999998E-3</v>
      </c>
      <c r="F101" s="3">
        <v>3.2893484000000001E-2</v>
      </c>
      <c r="G101" s="3" t="s">
        <v>432</v>
      </c>
      <c r="H101" s="3">
        <v>7.7854400000000004E-2</v>
      </c>
      <c r="I101" s="3">
        <v>1.167816E-2</v>
      </c>
      <c r="J101" s="3">
        <v>1.167816E-2</v>
      </c>
      <c r="K101" s="3">
        <v>2.7249039999999999E-2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194.636</v>
      </c>
      <c r="AL101" s="39" t="s">
        <v>245</v>
      </c>
    </row>
    <row r="102" spans="1:38" ht="26.25" hidden="1" customHeight="1" outlineLevel="1" thickBot="1" x14ac:dyDescent="0.25">
      <c r="A102" s="107" t="s">
        <v>243</v>
      </c>
      <c r="B102" s="107" t="s">
        <v>249</v>
      </c>
      <c r="C102" s="108" t="s">
        <v>386</v>
      </c>
      <c r="D102" s="63"/>
      <c r="E102" s="3">
        <v>7.4162209999999989E-3</v>
      </c>
      <c r="F102" s="3">
        <v>3.1505353999999999E-2</v>
      </c>
      <c r="G102" s="3" t="s">
        <v>432</v>
      </c>
      <c r="H102" s="3">
        <v>0.2264621</v>
      </c>
      <c r="I102" s="3">
        <v>3.95517E-3</v>
      </c>
      <c r="J102" s="3">
        <v>3.95517E-3</v>
      </c>
      <c r="K102" s="3">
        <v>1.9576120000000002E-2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24.951000000000001</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3.5613600000000001E-4</v>
      </c>
      <c r="F104" s="3">
        <v>1.6085476000000001E-2</v>
      </c>
      <c r="G104" s="3" t="s">
        <v>432</v>
      </c>
      <c r="H104" s="3">
        <v>1.18712E-2</v>
      </c>
      <c r="I104" s="3">
        <v>1.7806799999999998E-3</v>
      </c>
      <c r="J104" s="3">
        <v>1.7806799999999998E-3</v>
      </c>
      <c r="K104" s="3">
        <v>4.1549200000000003E-3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29.678000000000001</v>
      </c>
      <c r="AL104" s="39" t="s">
        <v>245</v>
      </c>
    </row>
    <row r="105" spans="1:38" ht="26.25" hidden="1" customHeight="1" outlineLevel="1" thickBot="1" x14ac:dyDescent="0.25">
      <c r="A105" s="107" t="s">
        <v>243</v>
      </c>
      <c r="B105" s="107" t="s">
        <v>254</v>
      </c>
      <c r="C105" s="108" t="s">
        <v>255</v>
      </c>
      <c r="D105" s="63"/>
      <c r="E105" s="3">
        <v>1.23175E-3</v>
      </c>
      <c r="F105" s="3">
        <v>2.1062925000000003E-2</v>
      </c>
      <c r="G105" s="3" t="s">
        <v>432</v>
      </c>
      <c r="H105" s="3">
        <v>3.4488999999999999E-2</v>
      </c>
      <c r="I105" s="3">
        <v>1.08394E-3</v>
      </c>
      <c r="J105" s="3">
        <v>1.08394E-3</v>
      </c>
      <c r="K105" s="3">
        <v>2.3649599999999997E-3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4.9269999999999996</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7.5869919999999999E-3</v>
      </c>
      <c r="F107" s="3">
        <v>8.9418120000000004E-2</v>
      </c>
      <c r="G107" s="3" t="s">
        <v>432</v>
      </c>
      <c r="H107" s="3">
        <v>8.6708479999999991E-2</v>
      </c>
      <c r="I107" s="3">
        <v>2.1677119999999998E-2</v>
      </c>
      <c r="J107" s="3">
        <v>2.1677119999999998E-2</v>
      </c>
      <c r="K107" s="3">
        <v>0.10296632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541.928</v>
      </c>
      <c r="AL107" s="39" t="s">
        <v>245</v>
      </c>
    </row>
    <row r="108" spans="1:38" ht="26.25" hidden="1" customHeight="1" outlineLevel="1" thickBot="1" x14ac:dyDescent="0.25">
      <c r="A108" s="107" t="s">
        <v>243</v>
      </c>
      <c r="B108" s="107" t="s">
        <v>259</v>
      </c>
      <c r="C108" s="108" t="s">
        <v>380</v>
      </c>
      <c r="D108" s="63"/>
      <c r="E108" s="3">
        <v>1.481598E-3</v>
      </c>
      <c r="F108" s="3">
        <v>5.9263919999999999E-3</v>
      </c>
      <c r="G108" s="3" t="s">
        <v>432</v>
      </c>
      <c r="H108" s="3">
        <v>7.1336199999999994E-3</v>
      </c>
      <c r="I108" s="3">
        <v>1.0974800000000001E-3</v>
      </c>
      <c r="J108" s="3">
        <v>1.0974800000000001E-3</v>
      </c>
      <c r="K108" s="3">
        <v>2.1949600000000001E-3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54.874000000000002</v>
      </c>
      <c r="AL108" s="39" t="s">
        <v>245</v>
      </c>
    </row>
    <row r="109" spans="1:38" ht="26.25" hidden="1" customHeight="1" outlineLevel="1" thickBot="1" x14ac:dyDescent="0.25">
      <c r="A109" s="107" t="s">
        <v>243</v>
      </c>
      <c r="B109" s="107" t="s">
        <v>260</v>
      </c>
      <c r="C109" s="108" t="s">
        <v>381</v>
      </c>
      <c r="D109" s="63"/>
      <c r="E109" s="3">
        <v>1.3230000000000002E-4</v>
      </c>
      <c r="F109" s="3">
        <v>2.3961E-3</v>
      </c>
      <c r="G109" s="3" t="s">
        <v>432</v>
      </c>
      <c r="H109" s="3">
        <v>2.7440000000000003E-3</v>
      </c>
      <c r="I109" s="3">
        <v>5.3899999999999998E-4</v>
      </c>
      <c r="J109" s="3">
        <v>5.3899999999999998E-4</v>
      </c>
      <c r="K109" s="3">
        <v>5.3899999999999998E-4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4.9000000000000004</v>
      </c>
      <c r="AL109" s="39" t="s">
        <v>245</v>
      </c>
    </row>
    <row r="110" spans="1:38" ht="26.25" hidden="1" customHeight="1" outlineLevel="1" thickBot="1" x14ac:dyDescent="0.25">
      <c r="A110" s="107" t="s">
        <v>243</v>
      </c>
      <c r="B110" s="107" t="s">
        <v>261</v>
      </c>
      <c r="C110" s="108" t="s">
        <v>382</v>
      </c>
      <c r="D110" s="63"/>
      <c r="E110" s="3">
        <v>2.2614999999999999E-5</v>
      </c>
      <c r="F110" s="3">
        <v>2.2117469999999996E-3</v>
      </c>
      <c r="G110" s="3" t="s">
        <v>432</v>
      </c>
      <c r="H110" s="3">
        <v>1.3568999999999999E-3</v>
      </c>
      <c r="I110" s="3">
        <v>1.08552E-3</v>
      </c>
      <c r="J110" s="3">
        <v>1.08552E-3</v>
      </c>
      <c r="K110" s="3">
        <v>1.08552E-3</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4.5229999999999997</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2.4039493333333332E-2</v>
      </c>
      <c r="F112" s="3" t="s">
        <v>432</v>
      </c>
      <c r="G112" s="3" t="s">
        <v>432</v>
      </c>
      <c r="H112" s="3">
        <v>9.0148100000000009E-2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751700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0.95111157559475068</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0.54515955911255387</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1.1258171631651948</v>
      </c>
      <c r="G125" s="3" t="s">
        <v>432</v>
      </c>
      <c r="H125" s="3" t="s">
        <v>432</v>
      </c>
      <c r="I125" s="3">
        <v>1.0319990662347617E-2</v>
      </c>
      <c r="J125" s="3">
        <v>6.8487210759216002E-2</v>
      </c>
      <c r="K125" s="3">
        <v>0.14479259626263477</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312.7269897681096</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0.15264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13.740155702058411</v>
      </c>
      <c r="F141" s="16">
        <f t="shared" ref="F141:AD141" si="0">SUM(F14:F140)</f>
        <v>7.9993782647999572</v>
      </c>
      <c r="G141" s="16">
        <f t="shared" si="0"/>
        <v>62.271650719999997</v>
      </c>
      <c r="H141" s="16">
        <f t="shared" si="0"/>
        <v>3.7191678035690932</v>
      </c>
      <c r="I141" s="16">
        <f t="shared" si="0"/>
        <v>1.9183495085076072</v>
      </c>
      <c r="J141" s="16">
        <f t="shared" si="0"/>
        <v>2.1645386534138584</v>
      </c>
      <c r="K141" s="16">
        <f t="shared" si="0"/>
        <v>3.6227847302685361</v>
      </c>
      <c r="L141" s="16">
        <f t="shared" si="0"/>
        <v>0.38463113910183333</v>
      </c>
      <c r="M141" s="16">
        <f t="shared" si="0"/>
        <v>15.938566442500207</v>
      </c>
      <c r="N141" s="16">
        <f t="shared" si="0"/>
        <v>0.56803873914135827</v>
      </c>
      <c r="O141" s="16">
        <f t="shared" si="0"/>
        <v>0.25183682801000001</v>
      </c>
      <c r="P141" s="16">
        <f t="shared" si="0"/>
        <v>5.3575149720000013E-2</v>
      </c>
      <c r="Q141" s="16">
        <f t="shared" si="0"/>
        <v>0.22657535173000001</v>
      </c>
      <c r="R141" s="16">
        <f>SUM(R14:R140)</f>
        <v>0.32610189389999999</v>
      </c>
      <c r="S141" s="16">
        <f t="shared" si="0"/>
        <v>6.7234270159999998E-2</v>
      </c>
      <c r="T141" s="16">
        <f t="shared" si="0"/>
        <v>0.28492842382800004</v>
      </c>
      <c r="U141" s="16">
        <f t="shared" si="0"/>
        <v>0.70691422921000024</v>
      </c>
      <c r="V141" s="16">
        <f t="shared" si="0"/>
        <v>4.1631463960000001</v>
      </c>
      <c r="W141" s="16">
        <f t="shared" si="0"/>
        <v>0.31743439320000005</v>
      </c>
      <c r="X141" s="16">
        <f t="shared" si="0"/>
        <v>7.8882719805300663E-2</v>
      </c>
      <c r="Y141" s="16">
        <f t="shared" si="0"/>
        <v>0.15357984546398273</v>
      </c>
      <c r="Z141" s="16">
        <f t="shared" si="0"/>
        <v>4.5815036030767871E-2</v>
      </c>
      <c r="AA141" s="16">
        <f t="shared" si="0"/>
        <v>3.4592474320877753E-2</v>
      </c>
      <c r="AB141" s="16">
        <f t="shared" si="0"/>
        <v>0.31288764458092899</v>
      </c>
      <c r="AC141" s="16">
        <f t="shared" si="0"/>
        <v>0.14161871371700002</v>
      </c>
      <c r="AD141" s="16">
        <f t="shared" si="0"/>
        <v>6.2910341779999989E-4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13.740155702058411</v>
      </c>
      <c r="F152" s="11">
        <f t="shared" ref="F152:AD152" si="1">SUM(F$141, F$151, IF(AND(ISNUMBER(SEARCH($B$4,"AT|BE|CH|GB|IE|LT|LU|NL")),SUM(F$143:F$149)&gt;0),SUM(F$143:F$149)-SUM(F$27:F$33),0))</f>
        <v>7.9993782647999572</v>
      </c>
      <c r="G152" s="11">
        <f t="shared" si="1"/>
        <v>62.271650719999997</v>
      </c>
      <c r="H152" s="11">
        <f t="shared" si="1"/>
        <v>3.7191678035690932</v>
      </c>
      <c r="I152" s="11">
        <f t="shared" si="1"/>
        <v>1.9183495085076072</v>
      </c>
      <c r="J152" s="11">
        <f t="shared" si="1"/>
        <v>2.1645386534138584</v>
      </c>
      <c r="K152" s="11">
        <f t="shared" si="1"/>
        <v>3.6227847302685361</v>
      </c>
      <c r="L152" s="11">
        <f t="shared" si="1"/>
        <v>0.38463113910183333</v>
      </c>
      <c r="M152" s="11">
        <f t="shared" si="1"/>
        <v>15.938566442500207</v>
      </c>
      <c r="N152" s="11">
        <f t="shared" si="1"/>
        <v>0.56803873914135827</v>
      </c>
      <c r="O152" s="11">
        <f t="shared" si="1"/>
        <v>0.25183682801000001</v>
      </c>
      <c r="P152" s="11">
        <f t="shared" si="1"/>
        <v>5.3575149720000013E-2</v>
      </c>
      <c r="Q152" s="11">
        <f t="shared" si="1"/>
        <v>0.22657535173000001</v>
      </c>
      <c r="R152" s="11">
        <f t="shared" si="1"/>
        <v>0.32610189389999999</v>
      </c>
      <c r="S152" s="11">
        <f t="shared" si="1"/>
        <v>6.7234270159999998E-2</v>
      </c>
      <c r="T152" s="11">
        <f t="shared" si="1"/>
        <v>0.28492842382800004</v>
      </c>
      <c r="U152" s="11">
        <f t="shared" si="1"/>
        <v>0.70691422921000024</v>
      </c>
      <c r="V152" s="11">
        <f t="shared" si="1"/>
        <v>4.1631463960000001</v>
      </c>
      <c r="W152" s="11">
        <f t="shared" si="1"/>
        <v>0.31743439320000005</v>
      </c>
      <c r="X152" s="11">
        <f t="shared" si="1"/>
        <v>7.8882719805300663E-2</v>
      </c>
      <c r="Y152" s="11">
        <f t="shared" si="1"/>
        <v>0.15357984546398273</v>
      </c>
      <c r="Z152" s="11">
        <f t="shared" si="1"/>
        <v>4.5815036030767871E-2</v>
      </c>
      <c r="AA152" s="11">
        <f t="shared" si="1"/>
        <v>3.4592474320877753E-2</v>
      </c>
      <c r="AB152" s="11">
        <f t="shared" si="1"/>
        <v>0.31288764458092899</v>
      </c>
      <c r="AC152" s="11">
        <f t="shared" si="1"/>
        <v>0.14161871371700002</v>
      </c>
      <c r="AD152" s="11">
        <f t="shared" si="1"/>
        <v>6.2910341779999989E-4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13.740155702058411</v>
      </c>
      <c r="F154" s="11">
        <f>SUM(F$141, F$153, -1 * IF(OR($B$6=2005,$B$6&gt;=2020),SUM(F$99:F$122),0), IF(AND(ISNUMBER(SEARCH($B$4,"AT|BE|CH|GB|IE|LT|LU|NL")),SUM(F$143:F$149)&gt;0),SUM(F$143:F$149)-SUM(F$27:F$33),0))</f>
        <v>7.9993782647999572</v>
      </c>
      <c r="G154" s="11">
        <f>SUM(G$141, G$153, IF(AND(ISNUMBER(SEARCH($B$4,"AT|BE|CH|GB|IE|LT|LU|NL")),SUM(G$143:G$149)&gt;0),SUM(G$143:G$149)-SUM(G$27:G$33),0))</f>
        <v>62.271650719999997</v>
      </c>
      <c r="H154" s="11">
        <f>SUM(H$141, H$153, IF(AND(ISNUMBER(SEARCH($B$4,"AT|BE|CH|GB|IE|LT|LU|NL")),SUM(H$143:H$149)&gt;0),SUM(H$143:H$149)-SUM(H$27:H$33),0))</f>
        <v>3.7191678035690932</v>
      </c>
      <c r="I154" s="11">
        <f t="shared" ref="I154:AD154" si="2">SUM(I$141, I$153, IF(AND(ISNUMBER(SEARCH($B$4,"AT|BE|CH|GB|IE|LT|LU|NL")),SUM(I$143:I$149)&gt;0),SUM(I$143:I$149)-SUM(I$27:I$33),0))</f>
        <v>1.9183495085076072</v>
      </c>
      <c r="J154" s="11">
        <f t="shared" si="2"/>
        <v>2.1645386534138584</v>
      </c>
      <c r="K154" s="11">
        <f t="shared" si="2"/>
        <v>3.6227847302685361</v>
      </c>
      <c r="L154" s="11">
        <f t="shared" si="2"/>
        <v>0.38463113910183333</v>
      </c>
      <c r="M154" s="11">
        <f t="shared" si="2"/>
        <v>15.938566442500207</v>
      </c>
      <c r="N154" s="11">
        <f t="shared" si="2"/>
        <v>0.56803873914135827</v>
      </c>
      <c r="O154" s="11">
        <f t="shared" si="2"/>
        <v>0.25183682801000001</v>
      </c>
      <c r="P154" s="11">
        <f t="shared" si="2"/>
        <v>5.3575149720000013E-2</v>
      </c>
      <c r="Q154" s="11">
        <f t="shared" si="2"/>
        <v>0.22657535173000001</v>
      </c>
      <c r="R154" s="11">
        <f t="shared" si="2"/>
        <v>0.32610189389999999</v>
      </c>
      <c r="S154" s="11">
        <f t="shared" si="2"/>
        <v>6.7234270159999998E-2</v>
      </c>
      <c r="T154" s="11">
        <f t="shared" si="2"/>
        <v>0.28492842382800004</v>
      </c>
      <c r="U154" s="11">
        <f t="shared" si="2"/>
        <v>0.70691422921000024</v>
      </c>
      <c r="V154" s="11">
        <f t="shared" si="2"/>
        <v>4.1631463960000001</v>
      </c>
      <c r="W154" s="11">
        <f t="shared" si="2"/>
        <v>0.31743439320000005</v>
      </c>
      <c r="X154" s="11">
        <f t="shared" si="2"/>
        <v>7.8882719805300663E-2</v>
      </c>
      <c r="Y154" s="11">
        <f t="shared" si="2"/>
        <v>0.15357984546398273</v>
      </c>
      <c r="Z154" s="11">
        <f t="shared" si="2"/>
        <v>4.5815036030767871E-2</v>
      </c>
      <c r="AA154" s="11">
        <f t="shared" si="2"/>
        <v>3.4592474320877753E-2</v>
      </c>
      <c r="AB154" s="11">
        <f t="shared" si="2"/>
        <v>0.31288764458092899</v>
      </c>
      <c r="AC154" s="11">
        <f t="shared" si="2"/>
        <v>0.14161871371700002</v>
      </c>
      <c r="AD154" s="11">
        <f t="shared" si="2"/>
        <v>6.2910341779999989E-4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0.31240099999999998</v>
      </c>
      <c r="F163" s="21">
        <v>0.93720299999999979</v>
      </c>
      <c r="G163" s="21">
        <v>6.2480199999999993E-2</v>
      </c>
      <c r="H163" s="21">
        <v>6.2480199999999993E-2</v>
      </c>
      <c r="I163" s="21">
        <v>2.8116089999999996E-2</v>
      </c>
      <c r="J163" s="21">
        <v>3.4364109999999996E-2</v>
      </c>
      <c r="K163" s="21">
        <v>5.3108169999999996E-2</v>
      </c>
      <c r="L163" s="21">
        <v>2.8116089999999996E-2</v>
      </c>
      <c r="M163" s="21">
        <v>9.3720299999999988</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3.1240099999999997</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6"/>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2016</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2016</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6.3412203555555555</v>
      </c>
      <c r="F14" s="3">
        <v>1.7340545599999996E-2</v>
      </c>
      <c r="G14" s="3">
        <v>52.531519528888886</v>
      </c>
      <c r="H14" s="3" t="s">
        <v>431</v>
      </c>
      <c r="I14" s="3">
        <v>0.13588938271604936</v>
      </c>
      <c r="J14" s="3">
        <v>0.20383407407407403</v>
      </c>
      <c r="K14" s="3">
        <v>0.22931333333333331</v>
      </c>
      <c r="L14" s="3">
        <v>1.3588938271604937E-3</v>
      </c>
      <c r="M14" s="3">
        <v>0.11699883555555556</v>
      </c>
      <c r="N14" s="3">
        <v>0.18579155999999999</v>
      </c>
      <c r="O14" s="3">
        <v>2.2294987199999998E-2</v>
      </c>
      <c r="P14" s="3">
        <v>3.5919701599999999E-2</v>
      </c>
      <c r="Q14" s="3">
        <v>0.1771212872</v>
      </c>
      <c r="R14" s="3">
        <v>0.11271354639999999</v>
      </c>
      <c r="S14" s="3">
        <v>1.2386104E-2</v>
      </c>
      <c r="T14" s="3">
        <v>0.1201452088</v>
      </c>
      <c r="U14" s="3">
        <v>0.55737468000000001</v>
      </c>
      <c r="V14" s="3">
        <v>0.1089977152</v>
      </c>
      <c r="W14" s="3">
        <v>0.12386104000000001</v>
      </c>
      <c r="X14" s="3">
        <v>1.6101935200000001E-5</v>
      </c>
      <c r="Y14" s="3">
        <v>4.5828584799999998E-4</v>
      </c>
      <c r="Z14" s="3">
        <v>3.59197016E-4</v>
      </c>
      <c r="AA14" s="3">
        <v>2.6010818400000001E-5</v>
      </c>
      <c r="AB14" s="3">
        <v>8.595956176E-4</v>
      </c>
      <c r="AC14" s="3">
        <v>8.2986896800000001E-2</v>
      </c>
      <c r="AD14" s="3">
        <v>4.0874143199999996E-5</v>
      </c>
      <c r="AE14" s="50"/>
      <c r="AF14" s="22" t="s">
        <v>431</v>
      </c>
      <c r="AG14" s="22">
        <v>12386.103999999999</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5.1536055999999997E-2</v>
      </c>
      <c r="F17" s="3">
        <v>2.9210719999999996E-4</v>
      </c>
      <c r="G17" s="3">
        <v>0.35052864</v>
      </c>
      <c r="H17" s="3" t="s">
        <v>431</v>
      </c>
      <c r="I17" s="3">
        <v>6.6767360000000013E-4</v>
      </c>
      <c r="J17" s="3">
        <v>1.6483192000000002E-3</v>
      </c>
      <c r="K17" s="3">
        <v>2.4411815999999995E-3</v>
      </c>
      <c r="L17" s="3">
        <v>4.2731110400000009E-5</v>
      </c>
      <c r="M17" s="3">
        <v>1.8152375999999999E-3</v>
      </c>
      <c r="N17" s="3">
        <v>3.1297199999999999E-3</v>
      </c>
      <c r="O17" s="3">
        <v>3.755664E-4</v>
      </c>
      <c r="P17" s="3">
        <v>6.0507919999999997E-4</v>
      </c>
      <c r="Q17" s="3">
        <v>2.9836664000000004E-3</v>
      </c>
      <c r="R17" s="3">
        <v>1.8986967999999999E-3</v>
      </c>
      <c r="S17" s="3">
        <v>2.08648E-4</v>
      </c>
      <c r="T17" s="3">
        <v>2.0238855999999998E-3</v>
      </c>
      <c r="U17" s="3">
        <v>9.3891600000000006E-3</v>
      </c>
      <c r="V17" s="3">
        <v>1.8361024000000002E-3</v>
      </c>
      <c r="W17" s="3">
        <v>2.0864799999999999E-3</v>
      </c>
      <c r="X17" s="3">
        <v>2.7124240000000001E-7</v>
      </c>
      <c r="Y17" s="3">
        <v>7.719976E-6</v>
      </c>
      <c r="Z17" s="3">
        <v>6.0507920000000004E-6</v>
      </c>
      <c r="AA17" s="3">
        <v>4.3816080000000004E-7</v>
      </c>
      <c r="AB17" s="3">
        <v>1.44801712E-5</v>
      </c>
      <c r="AC17" s="3">
        <v>1.3979416000000002E-3</v>
      </c>
      <c r="AD17" s="3">
        <v>6.8853839999999991E-7</v>
      </c>
      <c r="AE17" s="50"/>
      <c r="AF17" s="22">
        <v>0</v>
      </c>
      <c r="AG17" s="22">
        <v>208.648</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0"/>
      <c r="AF18" s="22">
        <v>0</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v>4.2527700000000002E-2</v>
      </c>
      <c r="F19" s="3">
        <v>3.0872499999999997E-2</v>
      </c>
      <c r="G19" s="3">
        <v>4.9522999999999998E-3</v>
      </c>
      <c r="H19" s="3">
        <v>3.552E-3</v>
      </c>
      <c r="I19" s="3">
        <v>1.5098E-2</v>
      </c>
      <c r="J19" s="3">
        <v>1.5386E-2</v>
      </c>
      <c r="K19" s="3">
        <v>1.6057999999999999E-2</v>
      </c>
      <c r="L19" s="3">
        <v>4.6916800000000002E-3</v>
      </c>
      <c r="M19" s="3">
        <v>6.0191399999999999E-2</v>
      </c>
      <c r="N19" s="3">
        <v>2.5952152000382682E-3</v>
      </c>
      <c r="O19" s="3">
        <v>1.7454E-3</v>
      </c>
      <c r="P19" s="3">
        <v>6.3708000000000007E-5</v>
      </c>
      <c r="Q19" s="3">
        <v>2.0727E-5</v>
      </c>
      <c r="R19" s="3">
        <v>2.2245799999999999E-3</v>
      </c>
      <c r="S19" s="3">
        <v>5.9423799999999997E-4</v>
      </c>
      <c r="T19" s="3">
        <v>1.926632E-4</v>
      </c>
      <c r="U19" s="3">
        <v>5.7119E-5</v>
      </c>
      <c r="V19" s="3">
        <v>5.1556100000000001E-2</v>
      </c>
      <c r="W19" s="3">
        <v>1.2565999999999999E-4</v>
      </c>
      <c r="X19" s="3">
        <v>1.1175099999999999E-3</v>
      </c>
      <c r="Y19" s="3">
        <v>2.7794999999999999E-3</v>
      </c>
      <c r="Z19" s="3">
        <v>6.2093000000000001E-4</v>
      </c>
      <c r="AA19" s="3">
        <v>5.0835000000000008E-4</v>
      </c>
      <c r="AB19" s="3">
        <v>5.0262900000000001E-3</v>
      </c>
      <c r="AC19" s="3">
        <v>4.8000000000000001E-4</v>
      </c>
      <c r="AD19" s="3">
        <v>5.7599999999999999E-6</v>
      </c>
      <c r="AE19" s="50"/>
      <c r="AF19" s="22">
        <v>82.9</v>
      </c>
      <c r="AG19" s="22">
        <v>0</v>
      </c>
      <c r="AH19" s="22" t="s">
        <v>431</v>
      </c>
      <c r="AI19" s="22">
        <v>96</v>
      </c>
      <c r="AJ19" s="22" t="s">
        <v>431</v>
      </c>
      <c r="AK19" s="22" t="s">
        <v>432</v>
      </c>
      <c r="AL19" s="39" t="s">
        <v>49</v>
      </c>
    </row>
    <row r="20" spans="1:38" ht="26.25" hidden="1" customHeight="1" outlineLevel="1" thickBot="1" x14ac:dyDescent="0.25">
      <c r="A20" s="96" t="s">
        <v>53</v>
      </c>
      <c r="B20" s="96" t="s">
        <v>64</v>
      </c>
      <c r="C20" s="97" t="s">
        <v>65</v>
      </c>
      <c r="D20" s="59"/>
      <c r="E20" s="3" t="s">
        <v>431</v>
      </c>
      <c r="F20" s="3" t="s">
        <v>431</v>
      </c>
      <c r="G20" s="3" t="s">
        <v>431</v>
      </c>
      <c r="H20" s="3" t="s">
        <v>431</v>
      </c>
      <c r="I20" s="3" t="s">
        <v>431</v>
      </c>
      <c r="J20" s="3" t="s">
        <v>431</v>
      </c>
      <c r="K20" s="3" t="s">
        <v>431</v>
      </c>
      <c r="L20" s="3" t="s">
        <v>431</v>
      </c>
      <c r="M20" s="3" t="s">
        <v>431</v>
      </c>
      <c r="N20" s="3" t="s">
        <v>431</v>
      </c>
      <c r="O20" s="3" t="s">
        <v>431</v>
      </c>
      <c r="P20" s="3" t="s">
        <v>431</v>
      </c>
      <c r="Q20" s="3" t="s">
        <v>431</v>
      </c>
      <c r="R20" s="3" t="s">
        <v>431</v>
      </c>
      <c r="S20" s="3">
        <v>0</v>
      </c>
      <c r="T20" s="3" t="s">
        <v>431</v>
      </c>
      <c r="U20" s="3" t="s">
        <v>431</v>
      </c>
      <c r="V20" s="3" t="s">
        <v>431</v>
      </c>
      <c r="W20" s="3" t="s">
        <v>431</v>
      </c>
      <c r="X20" s="3" t="s">
        <v>431</v>
      </c>
      <c r="Y20" s="3" t="s">
        <v>431</v>
      </c>
      <c r="Z20" s="3" t="s">
        <v>431</v>
      </c>
      <c r="AA20" s="3" t="s">
        <v>431</v>
      </c>
      <c r="AB20" s="3" t="s">
        <v>431</v>
      </c>
      <c r="AC20" s="3" t="s">
        <v>431</v>
      </c>
      <c r="AD20" s="3" t="s">
        <v>431</v>
      </c>
      <c r="AE20" s="50"/>
      <c r="AF20" s="22">
        <v>0</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0.20831741400000001</v>
      </c>
      <c r="F21" s="3">
        <v>8.5768022799999996E-2</v>
      </c>
      <c r="G21" s="3">
        <v>6.8385142600000004E-2</v>
      </c>
      <c r="H21" s="3">
        <v>9.1389999999999996E-3</v>
      </c>
      <c r="I21" s="3">
        <v>4.2321194800000003E-2</v>
      </c>
      <c r="J21" s="3">
        <v>4.3195919200000002E-2</v>
      </c>
      <c r="K21" s="3">
        <v>4.5033036800000002E-2</v>
      </c>
      <c r="L21" s="3">
        <v>1.3935098169600001E-2</v>
      </c>
      <c r="M21" s="3">
        <v>0.16876125240000001</v>
      </c>
      <c r="N21" s="3">
        <v>7.1066187802296087E-3</v>
      </c>
      <c r="O21" s="3">
        <v>5.5353980019999995E-3</v>
      </c>
      <c r="P21" s="3">
        <v>3.16934E-4</v>
      </c>
      <c r="Q21" s="3">
        <v>4.7453710000000001E-4</v>
      </c>
      <c r="R21" s="3">
        <v>6.0169023400000006E-3</v>
      </c>
      <c r="S21" s="3">
        <v>1.5940428280000001E-3</v>
      </c>
      <c r="T21" s="3">
        <v>7.7423433999999989E-4</v>
      </c>
      <c r="U21" s="3">
        <v>1.45095274E-3</v>
      </c>
      <c r="V21" s="3">
        <v>0.137769487</v>
      </c>
      <c r="W21" s="3">
        <v>8.3960999999999997E-4</v>
      </c>
      <c r="X21" s="3">
        <v>3.1898519875999997E-3</v>
      </c>
      <c r="Y21" s="3">
        <v>9.6358027240000012E-3</v>
      </c>
      <c r="Z21" s="3">
        <v>1.8798701080000001E-3</v>
      </c>
      <c r="AA21" s="3">
        <v>1.5563347491999999E-3</v>
      </c>
      <c r="AB21" s="3">
        <v>1.62618595688E-2</v>
      </c>
      <c r="AC21" s="3">
        <v>1.4256284000000001E-3</v>
      </c>
      <c r="AD21" s="3">
        <v>1.49138916E-5</v>
      </c>
      <c r="AE21" s="50"/>
      <c r="AF21" s="22">
        <v>472.63</v>
      </c>
      <c r="AG21" s="22">
        <v>28.452000000000002</v>
      </c>
      <c r="AH21" s="22" t="s">
        <v>431</v>
      </c>
      <c r="AI21" s="22">
        <v>247</v>
      </c>
      <c r="AJ21" s="22" t="s">
        <v>431</v>
      </c>
      <c r="AK21" s="22" t="s">
        <v>432</v>
      </c>
      <c r="AL21" s="39" t="s">
        <v>49</v>
      </c>
    </row>
    <row r="22" spans="1:38" ht="26.25" hidden="1" customHeight="1" outlineLevel="1" thickBot="1" x14ac:dyDescent="0.25">
      <c r="A22" s="96" t="s">
        <v>53</v>
      </c>
      <c r="B22" s="96" t="s">
        <v>68</v>
      </c>
      <c r="C22" s="97" t="s">
        <v>69</v>
      </c>
      <c r="D22" s="59"/>
      <c r="E22" s="3">
        <v>6.4956059999999996E-2</v>
      </c>
      <c r="F22" s="3">
        <v>5.5654999999999993E-3</v>
      </c>
      <c r="G22" s="3">
        <v>6.039140000000001E-3</v>
      </c>
      <c r="H22" s="3">
        <v>2.9599999999999998E-4</v>
      </c>
      <c r="I22" s="3">
        <v>3.6523999999999997E-3</v>
      </c>
      <c r="J22" s="3">
        <v>3.6763999999999998E-3</v>
      </c>
      <c r="K22" s="3">
        <v>3.7323999999999994E-3</v>
      </c>
      <c r="L22" s="3">
        <v>1.7317440000000001E-3</v>
      </c>
      <c r="M22" s="3">
        <v>1.291692E-2</v>
      </c>
      <c r="N22" s="3">
        <v>2.1929600007653631E-4</v>
      </c>
      <c r="O22" s="3">
        <v>8.6372E-4</v>
      </c>
      <c r="P22" s="3">
        <v>1.9674399999999999E-5</v>
      </c>
      <c r="Q22" s="3">
        <v>5.3185999999999994E-6</v>
      </c>
      <c r="R22" s="3">
        <v>2.0932399999999999E-4</v>
      </c>
      <c r="S22" s="3">
        <v>7.5856400000000001E-5</v>
      </c>
      <c r="T22" s="3">
        <v>1.7012959999999998E-5</v>
      </c>
      <c r="U22" s="3">
        <v>1.7928199999999999E-5</v>
      </c>
      <c r="V22" s="3">
        <v>7.7679799999999999E-3</v>
      </c>
      <c r="W22" s="3">
        <v>1.7806799999999995E-4</v>
      </c>
      <c r="X22" s="3">
        <v>3.2057800000000002E-4</v>
      </c>
      <c r="Y22" s="3">
        <v>2.0273000000000001E-3</v>
      </c>
      <c r="Z22" s="3">
        <v>2.5525400000000001E-4</v>
      </c>
      <c r="AA22" s="3">
        <v>2.2192999999999998E-4</v>
      </c>
      <c r="AB22" s="3">
        <v>2.8250619999999997E-3</v>
      </c>
      <c r="AC22" s="3">
        <v>4.0000000000000003E-5</v>
      </c>
      <c r="AD22" s="3">
        <v>4.7999999999999996E-7</v>
      </c>
      <c r="AE22" s="50"/>
      <c r="AF22" s="22">
        <v>126.62</v>
      </c>
      <c r="AG22" s="22">
        <v>0</v>
      </c>
      <c r="AH22" s="22" t="s">
        <v>431</v>
      </c>
      <c r="AI22" s="22">
        <v>8</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0.74189616899999988</v>
      </c>
      <c r="F24" s="3">
        <v>5.4378942600000001E-2</v>
      </c>
      <c r="G24" s="3">
        <v>9.2431892200000004E-2</v>
      </c>
      <c r="H24" s="3">
        <v>1.5170000000000001E-3</v>
      </c>
      <c r="I24" s="3">
        <v>3.62536948E-2</v>
      </c>
      <c r="J24" s="3">
        <v>3.7529000800000004E-2</v>
      </c>
      <c r="K24" s="3">
        <v>3.8015164800000001E-2</v>
      </c>
      <c r="L24" s="3">
        <v>1.7540862592000002E-2</v>
      </c>
      <c r="M24" s="3">
        <v>0.14832775799999998</v>
      </c>
      <c r="N24" s="3">
        <v>3.7955603610753349E-3</v>
      </c>
      <c r="O24" s="3">
        <v>9.0416284039999996E-3</v>
      </c>
      <c r="P24" s="3">
        <v>5.1815811999999996E-4</v>
      </c>
      <c r="Q24" s="3">
        <v>1.8264022999999998E-4</v>
      </c>
      <c r="R24" s="3">
        <v>1.61144848E-3</v>
      </c>
      <c r="S24" s="3">
        <v>1.0544966760000002E-3</v>
      </c>
      <c r="T24" s="3">
        <v>4.6559060799999995E-4</v>
      </c>
      <c r="U24" s="3">
        <v>2.3764159000000005E-4</v>
      </c>
      <c r="V24" s="3">
        <v>6.7696007799999999E-2</v>
      </c>
      <c r="W24" s="3">
        <v>7.6907874000000011E-3</v>
      </c>
      <c r="X24" s="3">
        <v>3.0894224660000004E-3</v>
      </c>
      <c r="Y24" s="3">
        <v>2.1800790822800002E-2</v>
      </c>
      <c r="Z24" s="3">
        <v>2.6018940123999999E-3</v>
      </c>
      <c r="AA24" s="3">
        <v>2.2788378620000002E-3</v>
      </c>
      <c r="AB24" s="3">
        <v>2.9770945163199995E-2</v>
      </c>
      <c r="AC24" s="3">
        <v>2.2264024000000004E-4</v>
      </c>
      <c r="AD24" s="3">
        <v>7.2968400000000004E-6</v>
      </c>
      <c r="AE24" s="50"/>
      <c r="AF24" s="22">
        <v>1597.1009999999999</v>
      </c>
      <c r="AG24" s="22">
        <v>28.451999999999998</v>
      </c>
      <c r="AH24" s="22" t="s">
        <v>431</v>
      </c>
      <c r="AI24" s="22">
        <v>41</v>
      </c>
      <c r="AJ24" s="22" t="s">
        <v>431</v>
      </c>
      <c r="AK24" s="22" t="s">
        <v>432</v>
      </c>
      <c r="AL24" s="39" t="s">
        <v>49</v>
      </c>
    </row>
    <row r="25" spans="1:38" ht="26.25" customHeight="1" thickBot="1" x14ac:dyDescent="0.25">
      <c r="A25" s="118" t="s">
        <v>73</v>
      </c>
      <c r="B25" s="118" t="s">
        <v>74</v>
      </c>
      <c r="C25" s="119" t="s">
        <v>75</v>
      </c>
      <c r="D25" s="59"/>
      <c r="E25" s="3">
        <v>9.86953E-2</v>
      </c>
      <c r="F25" s="3">
        <v>5.9455000000000003E-3</v>
      </c>
      <c r="G25" s="3">
        <v>9.5128000000000001E-3</v>
      </c>
      <c r="H25" s="3" t="s">
        <v>433</v>
      </c>
      <c r="I25" s="3">
        <v>8.3236999999999992E-4</v>
      </c>
      <c r="J25" s="3">
        <v>8.3236999999999992E-4</v>
      </c>
      <c r="K25" s="3">
        <v>8.3236999999999992E-4</v>
      </c>
      <c r="L25" s="3" t="s">
        <v>433</v>
      </c>
      <c r="M25" s="3">
        <v>0.14031379999999999</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431.25089700000007</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0.60070264494898262</v>
      </c>
      <c r="F27" s="3">
        <v>0.33244724379069446</v>
      </c>
      <c r="G27" s="3" t="s">
        <v>433</v>
      </c>
      <c r="H27" s="3">
        <v>3.20944241100845E-2</v>
      </c>
      <c r="I27" s="3">
        <v>2.7991201394090046E-2</v>
      </c>
      <c r="J27" s="3">
        <v>2.7991201394090046E-2</v>
      </c>
      <c r="K27" s="3">
        <v>2.7991201394090046E-2</v>
      </c>
      <c r="L27" s="3" t="s">
        <v>433</v>
      </c>
      <c r="M27" s="3">
        <v>2.6496324569126326</v>
      </c>
      <c r="N27" s="3">
        <v>2.1751992123795901E-3</v>
      </c>
      <c r="O27" s="3" t="s">
        <v>433</v>
      </c>
      <c r="P27" s="3" t="s">
        <v>433</v>
      </c>
      <c r="Q27" s="3" t="s">
        <v>433</v>
      </c>
      <c r="R27" s="3" t="s">
        <v>433</v>
      </c>
      <c r="S27" s="3" t="s">
        <v>433</v>
      </c>
      <c r="T27" s="3" t="s">
        <v>433</v>
      </c>
      <c r="U27" s="3" t="s">
        <v>433</v>
      </c>
      <c r="V27" s="3" t="s">
        <v>433</v>
      </c>
      <c r="W27" s="3" t="s">
        <v>433</v>
      </c>
      <c r="X27" s="3">
        <v>6.7437266918054118E-4</v>
      </c>
      <c r="Y27" s="3">
        <v>7.6391611353426327E-4</v>
      </c>
      <c r="Z27" s="3">
        <v>3.958511618689235E-4</v>
      </c>
      <c r="AA27" s="3">
        <v>7.6253299727264512E-4</v>
      </c>
      <c r="AB27" s="3">
        <v>2.5966729418563728E-3</v>
      </c>
      <c r="AC27" s="3" t="s">
        <v>433</v>
      </c>
      <c r="AD27" s="3" t="s">
        <v>433</v>
      </c>
      <c r="AE27" s="50"/>
      <c r="AF27" s="22">
        <v>2403.1344776228711</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2.7244649377213211E-2</v>
      </c>
      <c r="F28" s="3">
        <v>8.7272891998820736E-3</v>
      </c>
      <c r="G28" s="3" t="s">
        <v>433</v>
      </c>
      <c r="H28" s="3">
        <v>2.8571780965157035E-4</v>
      </c>
      <c r="I28" s="3">
        <v>2.2358065124929855E-3</v>
      </c>
      <c r="J28" s="3">
        <v>2.2358065124929855E-3</v>
      </c>
      <c r="K28" s="3">
        <v>2.2358065124929855E-3</v>
      </c>
      <c r="L28" s="3" t="s">
        <v>433</v>
      </c>
      <c r="M28" s="3">
        <v>7.0393864946116061E-2</v>
      </c>
      <c r="N28" s="3">
        <v>8.7528667335050995E-5</v>
      </c>
      <c r="O28" s="3" t="s">
        <v>433</v>
      </c>
      <c r="P28" s="3" t="s">
        <v>433</v>
      </c>
      <c r="Q28" s="3" t="s">
        <v>433</v>
      </c>
      <c r="R28" s="3" t="s">
        <v>433</v>
      </c>
      <c r="S28" s="3" t="s">
        <v>433</v>
      </c>
      <c r="T28" s="3" t="s">
        <v>433</v>
      </c>
      <c r="U28" s="3" t="s">
        <v>433</v>
      </c>
      <c r="V28" s="3" t="s">
        <v>433</v>
      </c>
      <c r="W28" s="3" t="s">
        <v>433</v>
      </c>
      <c r="X28" s="3">
        <v>2.4610606347703682E-5</v>
      </c>
      <c r="Y28" s="3">
        <v>2.6424970601151825E-5</v>
      </c>
      <c r="Z28" s="3">
        <v>1.3789308113034113E-5</v>
      </c>
      <c r="AA28" s="3">
        <v>2.5532289721115434E-5</v>
      </c>
      <c r="AB28" s="3">
        <v>9.0357174783005061E-5</v>
      </c>
      <c r="AC28" s="3" t="s">
        <v>433</v>
      </c>
      <c r="AD28" s="3" t="s">
        <v>433</v>
      </c>
      <c r="AE28" s="50"/>
      <c r="AF28" s="22">
        <v>80.17813941227746</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4.9950128178985302</v>
      </c>
      <c r="F29" s="3">
        <v>0.64808011372315555</v>
      </c>
      <c r="G29" s="3" t="s">
        <v>433</v>
      </c>
      <c r="H29" s="3">
        <v>3.4456036996639546E-3</v>
      </c>
      <c r="I29" s="3">
        <v>0.13097797268421221</v>
      </c>
      <c r="J29" s="3">
        <v>0.13097797268421221</v>
      </c>
      <c r="K29" s="3">
        <v>0.13097797268421221</v>
      </c>
      <c r="L29" s="3" t="s">
        <v>433</v>
      </c>
      <c r="M29" s="3">
        <v>3.375211692168675</v>
      </c>
      <c r="N29" s="3">
        <v>7.465645218958491E-3</v>
      </c>
      <c r="O29" s="3" t="s">
        <v>433</v>
      </c>
      <c r="P29" s="3" t="s">
        <v>433</v>
      </c>
      <c r="Q29" s="3" t="s">
        <v>433</v>
      </c>
      <c r="R29" s="3" t="s">
        <v>433</v>
      </c>
      <c r="S29" s="3" t="s">
        <v>433</v>
      </c>
      <c r="T29" s="3" t="s">
        <v>433</v>
      </c>
      <c r="U29" s="3" t="s">
        <v>433</v>
      </c>
      <c r="V29" s="3" t="s">
        <v>433</v>
      </c>
      <c r="W29" s="3" t="s">
        <v>433</v>
      </c>
      <c r="X29" s="3">
        <v>7.1878712525883935E-4</v>
      </c>
      <c r="Y29" s="3">
        <v>4.3602208843057239E-3</v>
      </c>
      <c r="Z29" s="3">
        <v>4.8674001472540987E-3</v>
      </c>
      <c r="AA29" s="3">
        <v>1.1224752066574066E-3</v>
      </c>
      <c r="AB29" s="3">
        <v>1.1068883363476069E-2</v>
      </c>
      <c r="AC29" s="3" t="s">
        <v>433</v>
      </c>
      <c r="AD29" s="3" t="s">
        <v>433</v>
      </c>
      <c r="AE29" s="50"/>
      <c r="AF29" s="22">
        <v>6488.4760718632633</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1.6574789102949121E-3</v>
      </c>
      <c r="F30" s="3">
        <v>3.2800109760956549E-2</v>
      </c>
      <c r="G30" s="3" t="s">
        <v>433</v>
      </c>
      <c r="H30" s="3">
        <v>1.472759875111443E-5</v>
      </c>
      <c r="I30" s="3">
        <v>5.4916469919409747E-4</v>
      </c>
      <c r="J30" s="3">
        <v>5.4916469919409747E-4</v>
      </c>
      <c r="K30" s="3">
        <v>5.4916469919409747E-4</v>
      </c>
      <c r="L30" s="3" t="s">
        <v>433</v>
      </c>
      <c r="M30" s="3">
        <v>0.12423603217677377</v>
      </c>
      <c r="N30" s="3">
        <v>8.2374704879114622E-6</v>
      </c>
      <c r="O30" s="3" t="s">
        <v>433</v>
      </c>
      <c r="P30" s="3" t="s">
        <v>433</v>
      </c>
      <c r="Q30" s="3" t="s">
        <v>433</v>
      </c>
      <c r="R30" s="3" t="s">
        <v>433</v>
      </c>
      <c r="S30" s="3" t="s">
        <v>433</v>
      </c>
      <c r="T30" s="3" t="s">
        <v>433</v>
      </c>
      <c r="U30" s="3" t="s">
        <v>433</v>
      </c>
      <c r="V30" s="3" t="s">
        <v>433</v>
      </c>
      <c r="W30" s="3" t="s">
        <v>433</v>
      </c>
      <c r="X30" s="3">
        <v>2.0968106696501902E-6</v>
      </c>
      <c r="Y30" s="3">
        <v>2.3464309874656894E-6</v>
      </c>
      <c r="Z30" s="3">
        <v>1.6974181611453923E-6</v>
      </c>
      <c r="AA30" s="3">
        <v>2.5461272417180884E-6</v>
      </c>
      <c r="AB30" s="3">
        <v>8.6867870599793591E-6</v>
      </c>
      <c r="AC30" s="3" t="s">
        <v>433</v>
      </c>
      <c r="AD30" s="3" t="s">
        <v>433</v>
      </c>
      <c r="AE30" s="50"/>
      <c r="AF30" s="22">
        <v>11.131311101588322</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0.17633825731507874</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0.2210923484</v>
      </c>
      <c r="J32" s="3">
        <v>5.4752977850000002E-2</v>
      </c>
      <c r="K32" s="3">
        <v>7.2141143874999994E-2</v>
      </c>
      <c r="L32" s="3">
        <v>2.2109234840000002E-2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1873.26475</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1.8095012974999998E-2</v>
      </c>
      <c r="J33" s="3">
        <v>2.2283003374999999E-2</v>
      </c>
      <c r="K33" s="3">
        <v>3.1520447374999996E-2</v>
      </c>
      <c r="L33" s="3">
        <v>1.8095012975000001E-3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432</v>
      </c>
      <c r="AD34" s="3" t="s">
        <v>432</v>
      </c>
      <c r="AE34" s="50"/>
      <c r="AF34" s="22" t="s">
        <v>431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v>0.1152</v>
      </c>
      <c r="F36" s="3">
        <v>2.2350000000000002E-2</v>
      </c>
      <c r="G36" s="3" t="s">
        <v>434</v>
      </c>
      <c r="H36" s="3">
        <v>2.0999999999999999E-5</v>
      </c>
      <c r="I36" s="3">
        <v>1.38E-2</v>
      </c>
      <c r="J36" s="3">
        <v>1.38E-2</v>
      </c>
      <c r="K36" s="3">
        <v>1.38E-2</v>
      </c>
      <c r="L36" s="3" t="s">
        <v>433</v>
      </c>
      <c r="M36" s="3">
        <v>5.9400000000000008E-2</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v>125.61</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0.13512406399999999</v>
      </c>
      <c r="F39" s="3">
        <v>8.9479594400000001E-2</v>
      </c>
      <c r="G39" s="3">
        <v>9.43835326E-2</v>
      </c>
      <c r="H39" s="3">
        <v>9.1020000000000007E-3</v>
      </c>
      <c r="I39" s="3">
        <v>5.3467712399999999E-2</v>
      </c>
      <c r="J39" s="3">
        <v>5.5947314400000003E-2</v>
      </c>
      <c r="K39" s="3">
        <v>5.8134030400000002E-2</v>
      </c>
      <c r="L39" s="3">
        <v>1.5327634656000001E-2</v>
      </c>
      <c r="M39" s="3">
        <v>0.24021425800000001</v>
      </c>
      <c r="N39" s="3">
        <v>1.6198223604108941E-2</v>
      </c>
      <c r="O39" s="3">
        <v>6.0523082802000007E-2</v>
      </c>
      <c r="P39" s="3">
        <v>7.0974020000000011E-4</v>
      </c>
      <c r="Q39" s="3">
        <v>5.1235500000000004E-4</v>
      </c>
      <c r="R39" s="3">
        <v>1.036915714E-2</v>
      </c>
      <c r="S39" s="3">
        <v>3.7821438280000001E-3</v>
      </c>
      <c r="T39" s="3">
        <v>4.9027513139999999E-2</v>
      </c>
      <c r="U39" s="3">
        <v>2.8607464000000003E-4</v>
      </c>
      <c r="V39" s="3">
        <v>0.1461627194</v>
      </c>
      <c r="W39" s="3">
        <v>1.4274732599999999E-2</v>
      </c>
      <c r="X39" s="3">
        <v>2.4657910922539997E-3</v>
      </c>
      <c r="Y39" s="3">
        <v>3.9369242012532004E-3</v>
      </c>
      <c r="Z39" s="3">
        <v>1.2306767863955999E-3</v>
      </c>
      <c r="AA39" s="3">
        <v>9.8418641197800007E-4</v>
      </c>
      <c r="AB39" s="3">
        <v>8.6175784918808007E-3</v>
      </c>
      <c r="AC39" s="3">
        <v>1.2712101381E-3</v>
      </c>
      <c r="AD39" s="3">
        <v>2.8382945600000002E-5</v>
      </c>
      <c r="AE39" s="50"/>
      <c r="AF39" s="22">
        <v>475.15</v>
      </c>
      <c r="AG39" s="22">
        <v>66.388000000000005</v>
      </c>
      <c r="AH39" s="22" t="s">
        <v>431</v>
      </c>
      <c r="AI39" s="22">
        <v>246</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3.6284499999999997E-2</v>
      </c>
      <c r="F41" s="3">
        <v>2.035272054</v>
      </c>
      <c r="G41" s="3">
        <v>0.2333321163</v>
      </c>
      <c r="H41" s="3">
        <v>0.24880649999999999</v>
      </c>
      <c r="I41" s="3">
        <v>1.0964420142</v>
      </c>
      <c r="J41" s="3">
        <v>1.1183226341999999</v>
      </c>
      <c r="K41" s="3">
        <v>1.1667218941999999</v>
      </c>
      <c r="L41" s="3">
        <v>0.30257054376000003</v>
      </c>
      <c r="M41" s="3">
        <v>4.0109168899999998</v>
      </c>
      <c r="N41" s="3">
        <v>0.20697913578999999</v>
      </c>
      <c r="O41" s="3">
        <v>8.7759966200999989E-2</v>
      </c>
      <c r="P41" s="3">
        <v>5.2688810000000004E-3</v>
      </c>
      <c r="Q41" s="3">
        <v>2.0410640000000004E-3</v>
      </c>
      <c r="R41" s="3">
        <v>0.15722478956999997</v>
      </c>
      <c r="S41" s="3">
        <v>4.3666521913999994E-2</v>
      </c>
      <c r="T41" s="3">
        <v>1.591544957E-2</v>
      </c>
      <c r="U41" s="3">
        <v>3.7063936200000002E-3</v>
      </c>
      <c r="V41" s="3">
        <v>3.4809142297000002</v>
      </c>
      <c r="W41" s="3">
        <v>3.9177489999999995E-2</v>
      </c>
      <c r="X41" s="3">
        <v>6.7245008630440001E-2</v>
      </c>
      <c r="Y41" s="3">
        <v>0.107592011172152</v>
      </c>
      <c r="Z41" s="3">
        <v>3.3622504495415997E-2</v>
      </c>
      <c r="AA41" s="3">
        <v>2.6898003509080001E-2</v>
      </c>
      <c r="AB41" s="3">
        <v>0.23535752780708799</v>
      </c>
      <c r="AC41" s="3">
        <v>3.3740101600000003E-2</v>
      </c>
      <c r="AD41" s="3">
        <v>4.3571560000000003E-4</v>
      </c>
      <c r="AE41" s="50"/>
      <c r="AF41" s="22">
        <v>46.89</v>
      </c>
      <c r="AG41" s="22">
        <v>189.68</v>
      </c>
      <c r="AH41" s="22" t="s">
        <v>431</v>
      </c>
      <c r="AI41" s="22">
        <v>6724.5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5.2852319999999994E-2</v>
      </c>
      <c r="F43" s="3">
        <v>3.4543999999999998E-3</v>
      </c>
      <c r="G43" s="3">
        <v>1.6235679999999999E-2</v>
      </c>
      <c r="H43" s="3" t="s">
        <v>431</v>
      </c>
      <c r="I43" s="3">
        <v>3.10896E-3</v>
      </c>
      <c r="J43" s="3">
        <v>3.6271200000000002E-3</v>
      </c>
      <c r="K43" s="3">
        <v>3.6271200000000002E-3</v>
      </c>
      <c r="L43" s="3">
        <v>1.7410176000000003E-3</v>
      </c>
      <c r="M43" s="3">
        <v>1.6062960000000001E-2</v>
      </c>
      <c r="N43" s="3">
        <v>3.5672001033240316E-4</v>
      </c>
      <c r="O43" s="3">
        <v>2.5908E-2</v>
      </c>
      <c r="P43" s="3">
        <v>1.7272E-5</v>
      </c>
      <c r="Q43" s="3">
        <v>8.6360000000000007E-5</v>
      </c>
      <c r="R43" s="3">
        <v>1.7271999999999999E-3</v>
      </c>
      <c r="S43" s="3">
        <v>5.1816000000000004E-4</v>
      </c>
      <c r="T43" s="3">
        <v>2.1589999999999998E-2</v>
      </c>
      <c r="U43" s="3">
        <v>1.7272E-5</v>
      </c>
      <c r="V43" s="3">
        <v>3.10896E-3</v>
      </c>
      <c r="W43" s="3">
        <v>2.4344699999999999E-4</v>
      </c>
      <c r="X43" s="3">
        <v>2.5907999999999998E-6</v>
      </c>
      <c r="Y43" s="3">
        <v>2.9362400000000001E-7</v>
      </c>
      <c r="Z43" s="3">
        <v>2.5908000000000001E-7</v>
      </c>
      <c r="AA43" s="3">
        <v>3.7998400000000002E-8</v>
      </c>
      <c r="AB43" s="3">
        <v>3.1815024000000002E-6</v>
      </c>
      <c r="AC43" s="3">
        <v>2.2453600000000002E-8</v>
      </c>
      <c r="AD43" s="3">
        <v>1.0363200000000001E-6</v>
      </c>
      <c r="AE43" s="50"/>
      <c r="AF43" s="22">
        <v>172.72</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6.9900000000000006E-3</v>
      </c>
      <c r="J48" s="3">
        <v>5.8716000000000004E-2</v>
      </c>
      <c r="K48" s="3">
        <v>0.124422</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1.3980000000000001</v>
      </c>
      <c r="AL48" s="39" t="s">
        <v>122</v>
      </c>
    </row>
    <row r="49" spans="1:38" ht="26.25" hidden="1" customHeight="1" outlineLevel="1" thickBot="1" x14ac:dyDescent="0.25">
      <c r="A49" s="99" t="s">
        <v>119</v>
      </c>
      <c r="B49" s="99" t="s">
        <v>123</v>
      </c>
      <c r="C49" s="100" t="s">
        <v>124</v>
      </c>
      <c r="D49" s="59"/>
      <c r="E49" s="3">
        <v>5.4432000000000008E-2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0.15492919450092865</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11.582526</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2.3807386707993196E-3</v>
      </c>
      <c r="J60" s="3">
        <v>2.3807386707993192E-2</v>
      </c>
      <c r="K60" s="3">
        <v>4.8567068884306119E-2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476.14773415986389</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2.0777082199999997E-3</v>
      </c>
      <c r="G72" s="3">
        <v>2.7100542E-3</v>
      </c>
      <c r="H72" s="3" t="s">
        <v>432</v>
      </c>
      <c r="I72" s="3">
        <v>9.4851897E-4</v>
      </c>
      <c r="J72" s="3">
        <v>1.08402168E-3</v>
      </c>
      <c r="K72" s="3">
        <v>1.3550271E-3</v>
      </c>
      <c r="L72" s="3">
        <v>3.4146682920000002E-4</v>
      </c>
      <c r="M72" s="3">
        <v>7.6784868999999992E-2</v>
      </c>
      <c r="N72" s="3">
        <v>0.117435682</v>
      </c>
      <c r="O72" s="3">
        <v>9.0335140000000012E-3</v>
      </c>
      <c r="P72" s="3">
        <v>2.2583785000000003E-3</v>
      </c>
      <c r="Q72" s="3">
        <v>6.7751355E-4</v>
      </c>
      <c r="R72" s="3">
        <v>4.5167570000000006E-3</v>
      </c>
      <c r="S72" s="3">
        <v>9.0335139999999996E-4</v>
      </c>
      <c r="T72" s="3">
        <v>3.1617298999999995E-2</v>
      </c>
      <c r="U72" s="3" t="s">
        <v>432</v>
      </c>
      <c r="V72" s="3">
        <v>0.162603252</v>
      </c>
      <c r="W72" s="3">
        <v>0.13550271</v>
      </c>
      <c r="X72" s="3" t="s">
        <v>432</v>
      </c>
      <c r="Y72" s="3" t="s">
        <v>432</v>
      </c>
      <c r="Z72" s="3" t="s">
        <v>432</v>
      </c>
      <c r="AA72" s="3" t="s">
        <v>432</v>
      </c>
      <c r="AB72" s="3">
        <v>2.16804336E-5</v>
      </c>
      <c r="AC72" s="3" t="s">
        <v>432</v>
      </c>
      <c r="AD72" s="3">
        <v>1.1291892500000001E-4</v>
      </c>
      <c r="AE72" s="50"/>
      <c r="AF72" s="22">
        <v>0</v>
      </c>
      <c r="AG72" s="22">
        <v>0</v>
      </c>
      <c r="AH72" s="22">
        <v>0</v>
      </c>
      <c r="AI72" s="22">
        <v>0</v>
      </c>
      <c r="AJ72" s="22">
        <v>0</v>
      </c>
      <c r="AK72" s="22">
        <v>45.167569999999998</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3.6173050000000005E-2</v>
      </c>
      <c r="F74" s="3" t="s">
        <v>433</v>
      </c>
      <c r="G74" s="3">
        <v>0.18086525000000001</v>
      </c>
      <c r="H74" s="3" t="s">
        <v>433</v>
      </c>
      <c r="I74" s="3">
        <v>1.4469220000000001E-2</v>
      </c>
      <c r="J74" s="3">
        <v>1.8086525000000003E-2</v>
      </c>
      <c r="K74" s="3">
        <v>2.1703830000000004E-2</v>
      </c>
      <c r="L74" s="3">
        <v>3.3279206000000008E-4</v>
      </c>
      <c r="M74" s="3">
        <v>4.3407660000000003</v>
      </c>
      <c r="N74" s="3" t="s">
        <v>433</v>
      </c>
      <c r="O74" s="3" t="s">
        <v>433</v>
      </c>
      <c r="P74" s="3" t="s">
        <v>433</v>
      </c>
      <c r="Q74" s="3" t="s">
        <v>433</v>
      </c>
      <c r="R74" s="3" t="s">
        <v>433</v>
      </c>
      <c r="S74" s="3" t="s">
        <v>433</v>
      </c>
      <c r="T74" s="3" t="s">
        <v>433</v>
      </c>
      <c r="U74" s="3" t="s">
        <v>433</v>
      </c>
      <c r="V74" s="3" t="s">
        <v>433</v>
      </c>
      <c r="W74" s="3" t="s">
        <v>433</v>
      </c>
      <c r="X74" s="3">
        <v>5.8238610500000007E-5</v>
      </c>
      <c r="Y74" s="3">
        <v>7.2346100000000011E-4</v>
      </c>
      <c r="Z74" s="3">
        <v>7.2346100000000011E-4</v>
      </c>
      <c r="AA74" s="3">
        <v>3.6173050000000006E-4</v>
      </c>
      <c r="AB74" s="3">
        <v>1.8668911105000001E-3</v>
      </c>
      <c r="AC74" s="3" t="s">
        <v>433</v>
      </c>
      <c r="AD74" s="3" t="s">
        <v>432</v>
      </c>
      <c r="AE74" s="50"/>
      <c r="AF74" s="22">
        <v>0</v>
      </c>
      <c r="AG74" s="22">
        <v>0</v>
      </c>
      <c r="AH74" s="22">
        <v>0</v>
      </c>
      <c r="AI74" s="22">
        <v>0</v>
      </c>
      <c r="AJ74" s="22">
        <v>0</v>
      </c>
      <c r="AK74" s="22">
        <v>36.173050000000003</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0.74686440000000009</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0.62238700000000002</v>
      </c>
      <c r="AL82" s="39" t="s">
        <v>219</v>
      </c>
    </row>
    <row r="83" spans="1:38" ht="26.25" hidden="1" customHeight="1" outlineLevel="1" thickBot="1" x14ac:dyDescent="0.25">
      <c r="A83" s="112" t="s">
        <v>53</v>
      </c>
      <c r="B83" s="116" t="s">
        <v>211</v>
      </c>
      <c r="C83" s="115" t="s">
        <v>212</v>
      </c>
      <c r="D83" s="59"/>
      <c r="E83" s="3" t="s">
        <v>432</v>
      </c>
      <c r="F83" s="3">
        <v>2.1473439999999998E-3</v>
      </c>
      <c r="G83" s="3" t="s">
        <v>432</v>
      </c>
      <c r="H83" s="3" t="s">
        <v>432</v>
      </c>
      <c r="I83" s="3">
        <v>1.3420899999999999E-2</v>
      </c>
      <c r="J83" s="3">
        <v>0.26841799999999999</v>
      </c>
      <c r="K83" s="3">
        <v>2.0131350000000001</v>
      </c>
      <c r="L83" s="3">
        <v>7.6499130000000002E-4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134.209</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1.53274E-2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7.6636999999999997E-2</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0.12788840000000001</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63.944200000000002</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2.446954643999999E-2</v>
      </c>
      <c r="F99" s="3">
        <v>0.47946440099999998</v>
      </c>
      <c r="G99" s="3" t="s">
        <v>432</v>
      </c>
      <c r="H99" s="3">
        <v>1.1209945620000001</v>
      </c>
      <c r="I99" s="3">
        <v>3.7537290000000001E-2</v>
      </c>
      <c r="J99" s="3">
        <v>3.7537290000000001E-2</v>
      </c>
      <c r="K99" s="3">
        <v>8.2224539999999985E-2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59.582999999999998</v>
      </c>
      <c r="AL99" s="39" t="s">
        <v>245</v>
      </c>
    </row>
    <row r="100" spans="1:38" ht="26.25" hidden="1" customHeight="1" outlineLevel="1" thickBot="1" x14ac:dyDescent="0.25">
      <c r="A100" s="107" t="s">
        <v>243</v>
      </c>
      <c r="B100" s="107" t="s">
        <v>246</v>
      </c>
      <c r="C100" s="108" t="s">
        <v>408</v>
      </c>
      <c r="D100" s="63"/>
      <c r="E100" s="3">
        <v>3.5195721599999988E-3</v>
      </c>
      <c r="F100" s="3">
        <v>0.10692897199999998</v>
      </c>
      <c r="G100" s="3" t="s">
        <v>432</v>
      </c>
      <c r="H100" s="3">
        <v>0.19925243200000001</v>
      </c>
      <c r="I100" s="3">
        <v>8.01522E-3</v>
      </c>
      <c r="J100" s="3">
        <v>8.01522E-3</v>
      </c>
      <c r="K100" s="3">
        <v>1.7514739999999997E-2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29.686</v>
      </c>
      <c r="AL100" s="39" t="s">
        <v>245</v>
      </c>
    </row>
    <row r="101" spans="1:38" ht="26.25" hidden="1" customHeight="1" outlineLevel="1" thickBot="1" x14ac:dyDescent="0.25">
      <c r="A101" s="107" t="s">
        <v>243</v>
      </c>
      <c r="B101" s="107" t="s">
        <v>247</v>
      </c>
      <c r="C101" s="108" t="s">
        <v>248</v>
      </c>
      <c r="D101" s="63"/>
      <c r="E101" s="3">
        <v>2.3039039999999998E-3</v>
      </c>
      <c r="F101" s="3">
        <v>3.2446648000000002E-2</v>
      </c>
      <c r="G101" s="3" t="s">
        <v>432</v>
      </c>
      <c r="H101" s="3">
        <v>7.6796799999999998E-2</v>
      </c>
      <c r="I101" s="3">
        <v>1.151952E-2</v>
      </c>
      <c r="J101" s="3">
        <v>1.151952E-2</v>
      </c>
      <c r="K101" s="3">
        <v>2.6878880000000001E-2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191.99199999999999</v>
      </c>
      <c r="AL101" s="39" t="s">
        <v>245</v>
      </c>
    </row>
    <row r="102" spans="1:38" ht="26.25" hidden="1" customHeight="1" outlineLevel="1" thickBot="1" x14ac:dyDescent="0.25">
      <c r="A102" s="107" t="s">
        <v>243</v>
      </c>
      <c r="B102" s="107" t="s">
        <v>249</v>
      </c>
      <c r="C102" s="108" t="s">
        <v>386</v>
      </c>
      <c r="D102" s="63"/>
      <c r="E102" s="3">
        <v>9.6891349999999998E-3</v>
      </c>
      <c r="F102" s="3">
        <v>4.0104313999999995E-2</v>
      </c>
      <c r="G102" s="3" t="s">
        <v>432</v>
      </c>
      <c r="H102" s="3">
        <v>0.28774349999999999</v>
      </c>
      <c r="I102" s="3">
        <v>4.87835E-3</v>
      </c>
      <c r="J102" s="3">
        <v>4.87835E-3</v>
      </c>
      <c r="K102" s="3">
        <v>2.3357279999999998E-2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30.516999999999999</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3.7749599999999995E-4</v>
      </c>
      <c r="F104" s="3">
        <v>1.7050236E-2</v>
      </c>
      <c r="G104" s="3" t="s">
        <v>432</v>
      </c>
      <c r="H104" s="3">
        <v>1.2583200000000001E-2</v>
      </c>
      <c r="I104" s="3">
        <v>1.88748E-3</v>
      </c>
      <c r="J104" s="3">
        <v>1.88748E-3</v>
      </c>
      <c r="K104" s="3">
        <v>4.404120000000001E-3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31.457999999999998</v>
      </c>
      <c r="AL104" s="39" t="s">
        <v>245</v>
      </c>
    </row>
    <row r="105" spans="1:38" ht="26.25" hidden="1" customHeight="1" outlineLevel="1" thickBot="1" x14ac:dyDescent="0.25">
      <c r="A105" s="107" t="s">
        <v>243</v>
      </c>
      <c r="B105" s="107" t="s">
        <v>254</v>
      </c>
      <c r="C105" s="108" t="s">
        <v>255</v>
      </c>
      <c r="D105" s="63"/>
      <c r="E105" s="3">
        <v>9.8675E-4</v>
      </c>
      <c r="F105" s="3">
        <v>1.6873425000000001E-2</v>
      </c>
      <c r="G105" s="3" t="s">
        <v>432</v>
      </c>
      <c r="H105" s="3">
        <v>2.7628999999999997E-2</v>
      </c>
      <c r="I105" s="3">
        <v>8.6834E-4</v>
      </c>
      <c r="J105" s="3">
        <v>8.6834E-4</v>
      </c>
      <c r="K105" s="3">
        <v>1.8945599999999998E-3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3.9470000000000001</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9.2345819999999999E-3</v>
      </c>
      <c r="F107" s="3">
        <v>0.108836145</v>
      </c>
      <c r="G107" s="3" t="s">
        <v>432</v>
      </c>
      <c r="H107" s="3">
        <v>0.10553807999999999</v>
      </c>
      <c r="I107" s="3">
        <v>2.6384519999999998E-2</v>
      </c>
      <c r="J107" s="3">
        <v>2.6384519999999998E-2</v>
      </c>
      <c r="K107" s="3">
        <v>0.12532647</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659.61300000000006</v>
      </c>
      <c r="AL107" s="39" t="s">
        <v>245</v>
      </c>
    </row>
    <row r="108" spans="1:38" ht="26.25" hidden="1" customHeight="1" outlineLevel="1" thickBot="1" x14ac:dyDescent="0.25">
      <c r="A108" s="107" t="s">
        <v>243</v>
      </c>
      <c r="B108" s="107" t="s">
        <v>259</v>
      </c>
      <c r="C108" s="108" t="s">
        <v>380</v>
      </c>
      <c r="D108" s="63"/>
      <c r="E108" s="3">
        <v>4.3096049999999993E-3</v>
      </c>
      <c r="F108" s="3">
        <v>1.7238419999999997E-2</v>
      </c>
      <c r="G108" s="3" t="s">
        <v>432</v>
      </c>
      <c r="H108" s="3">
        <v>2.074995E-2</v>
      </c>
      <c r="I108" s="3">
        <v>3.1922999999999999E-3</v>
      </c>
      <c r="J108" s="3">
        <v>3.1922999999999999E-3</v>
      </c>
      <c r="K108" s="3">
        <v>6.3845999999999998E-3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159.61500000000001</v>
      </c>
      <c r="AL108" s="39" t="s">
        <v>245</v>
      </c>
    </row>
    <row r="109" spans="1:38" ht="26.25" hidden="1" customHeight="1" outlineLevel="1" thickBot="1" x14ac:dyDescent="0.25">
      <c r="A109" s="107" t="s">
        <v>243</v>
      </c>
      <c r="B109" s="107" t="s">
        <v>260</v>
      </c>
      <c r="C109" s="108" t="s">
        <v>381</v>
      </c>
      <c r="D109" s="63"/>
      <c r="E109" s="3">
        <v>1.47582E-4</v>
      </c>
      <c r="F109" s="3">
        <v>2.6728739999999996E-3</v>
      </c>
      <c r="G109" s="3" t="s">
        <v>432</v>
      </c>
      <c r="H109" s="3">
        <v>3.0609600000000002E-3</v>
      </c>
      <c r="I109" s="3">
        <v>6.0125999999999995E-4</v>
      </c>
      <c r="J109" s="3">
        <v>6.0125999999999995E-4</v>
      </c>
      <c r="K109" s="3">
        <v>6.0125999999999995E-4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5.4660000000000002</v>
      </c>
      <c r="AL109" s="39" t="s">
        <v>245</v>
      </c>
    </row>
    <row r="110" spans="1:38" ht="26.25" hidden="1" customHeight="1" outlineLevel="1" thickBot="1" x14ac:dyDescent="0.25">
      <c r="A110" s="107" t="s">
        <v>243</v>
      </c>
      <c r="B110" s="107" t="s">
        <v>261</v>
      </c>
      <c r="C110" s="108" t="s">
        <v>382</v>
      </c>
      <c r="D110" s="63"/>
      <c r="E110" s="3">
        <v>5.5055000000000001E-5</v>
      </c>
      <c r="F110" s="3">
        <v>5.3843789999999999E-3</v>
      </c>
      <c r="G110" s="3" t="s">
        <v>432</v>
      </c>
      <c r="H110" s="3">
        <v>3.3032999999999995E-3</v>
      </c>
      <c r="I110" s="3">
        <v>2.6426399999999999E-3</v>
      </c>
      <c r="J110" s="3">
        <v>2.6426399999999999E-3</v>
      </c>
      <c r="K110" s="3">
        <v>2.6426399999999999E-3</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11.010999999999999</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2.4708880000000003E-2</v>
      </c>
      <c r="F112" s="3" t="s">
        <v>432</v>
      </c>
      <c r="G112" s="3" t="s">
        <v>432</v>
      </c>
      <c r="H112" s="3">
        <v>9.2658299999999999E-2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751700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0.96018975600000012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0.52437390000000006</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1.1604032182800001</v>
      </c>
      <c r="G125" s="3" t="s">
        <v>432</v>
      </c>
      <c r="H125" s="3" t="s">
        <v>432</v>
      </c>
      <c r="I125" s="3">
        <v>1.06370295009E-2</v>
      </c>
      <c r="J125" s="3">
        <v>7.0591195778699989E-2</v>
      </c>
      <c r="K125" s="3">
        <v>0.1492407472399</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322.33422730000001</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0.16305</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13.688090165590577</v>
      </c>
      <c r="F141" s="16">
        <f t="shared" ref="F141:AD141" si="0">SUM(F14:F140)</f>
        <v>8.1535996593906948</v>
      </c>
      <c r="G141" s="16">
        <f t="shared" si="0"/>
        <v>53.59089607678888</v>
      </c>
      <c r="H141" s="16">
        <f t="shared" si="0"/>
        <v>3.7431477132181512</v>
      </c>
      <c r="I141" s="16">
        <f t="shared" si="0"/>
        <v>1.9488482363227384</v>
      </c>
      <c r="J141" s="16">
        <f t="shared" si="0"/>
        <v>2.2748193275557558</v>
      </c>
      <c r="K141" s="16">
        <f t="shared" si="0"/>
        <v>4.4927770308975292</v>
      </c>
      <c r="L141" s="16">
        <f t="shared" si="0"/>
        <v>0.38429819204186055</v>
      </c>
      <c r="M141" s="16">
        <f t="shared" si="0"/>
        <v>15.612944226759753</v>
      </c>
      <c r="N141" s="16">
        <f t="shared" si="0"/>
        <v>0.55334434231502216</v>
      </c>
      <c r="O141" s="16">
        <f t="shared" si="0"/>
        <v>0.22308126300899997</v>
      </c>
      <c r="P141" s="16">
        <f t="shared" si="0"/>
        <v>4.5697527020000003E-2</v>
      </c>
      <c r="Q141" s="16">
        <f t="shared" si="0"/>
        <v>0.18410546908000003</v>
      </c>
      <c r="R141" s="16">
        <f>SUM(R14:R140)</f>
        <v>0.29851240172999993</v>
      </c>
      <c r="S141" s="16">
        <f t="shared" si="0"/>
        <v>6.4783563045999998E-2</v>
      </c>
      <c r="T141" s="16">
        <f t="shared" si="0"/>
        <v>0.24176885721799998</v>
      </c>
      <c r="U141" s="16">
        <f t="shared" si="0"/>
        <v>0.57253722178999999</v>
      </c>
      <c r="V141" s="16">
        <f t="shared" si="0"/>
        <v>4.1684125535000005</v>
      </c>
      <c r="W141" s="16">
        <f t="shared" si="0"/>
        <v>0.323980025</v>
      </c>
      <c r="X141" s="16">
        <f t="shared" si="0"/>
        <v>7.8925231975850732E-2</v>
      </c>
      <c r="Y141" s="16">
        <f t="shared" si="0"/>
        <v>0.15411499776763382</v>
      </c>
      <c r="Z141" s="16">
        <f t="shared" si="0"/>
        <v>4.6578835325608803E-2</v>
      </c>
      <c r="AA141" s="16">
        <f t="shared" si="0"/>
        <v>3.4748946630750885E-2</v>
      </c>
      <c r="AB141" s="16">
        <f t="shared" si="0"/>
        <v>0.3143896921334442</v>
      </c>
      <c r="AC141" s="16">
        <f t="shared" si="0"/>
        <v>0.12156444123169999</v>
      </c>
      <c r="AD141" s="16">
        <f t="shared" si="0"/>
        <v>6.4806720379999999E-4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13.688090165590577</v>
      </c>
      <c r="F152" s="11">
        <f t="shared" ref="F152:AD152" si="1">SUM(F$141, F$151, IF(AND(ISNUMBER(SEARCH($B$4,"AT|BE|CH|GB|IE|LT|LU|NL")),SUM(F$143:F$149)&gt;0),SUM(F$143:F$149)-SUM(F$27:F$33),0))</f>
        <v>8.1535996593906948</v>
      </c>
      <c r="G152" s="11">
        <f t="shared" si="1"/>
        <v>53.59089607678888</v>
      </c>
      <c r="H152" s="11">
        <f t="shared" si="1"/>
        <v>3.7431477132181512</v>
      </c>
      <c r="I152" s="11">
        <f t="shared" si="1"/>
        <v>1.9488482363227384</v>
      </c>
      <c r="J152" s="11">
        <f t="shared" si="1"/>
        <v>2.2748193275557558</v>
      </c>
      <c r="K152" s="11">
        <f t="shared" si="1"/>
        <v>4.4927770308975292</v>
      </c>
      <c r="L152" s="11">
        <f t="shared" si="1"/>
        <v>0.38429819204186055</v>
      </c>
      <c r="M152" s="11">
        <f t="shared" si="1"/>
        <v>15.612944226759753</v>
      </c>
      <c r="N152" s="11">
        <f t="shared" si="1"/>
        <v>0.55334434231502216</v>
      </c>
      <c r="O152" s="11">
        <f t="shared" si="1"/>
        <v>0.22308126300899997</v>
      </c>
      <c r="P152" s="11">
        <f t="shared" si="1"/>
        <v>4.5697527020000003E-2</v>
      </c>
      <c r="Q152" s="11">
        <f t="shared" si="1"/>
        <v>0.18410546908000003</v>
      </c>
      <c r="R152" s="11">
        <f t="shared" si="1"/>
        <v>0.29851240172999993</v>
      </c>
      <c r="S152" s="11">
        <f t="shared" si="1"/>
        <v>6.4783563045999998E-2</v>
      </c>
      <c r="T152" s="11">
        <f t="shared" si="1"/>
        <v>0.24176885721799998</v>
      </c>
      <c r="U152" s="11">
        <f t="shared" si="1"/>
        <v>0.57253722178999999</v>
      </c>
      <c r="V152" s="11">
        <f t="shared" si="1"/>
        <v>4.1684125535000005</v>
      </c>
      <c r="W152" s="11">
        <f t="shared" si="1"/>
        <v>0.323980025</v>
      </c>
      <c r="X152" s="11">
        <f t="shared" si="1"/>
        <v>7.8925231975850732E-2</v>
      </c>
      <c r="Y152" s="11">
        <f t="shared" si="1"/>
        <v>0.15411499776763382</v>
      </c>
      <c r="Z152" s="11">
        <f t="shared" si="1"/>
        <v>4.6578835325608803E-2</v>
      </c>
      <c r="AA152" s="11">
        <f t="shared" si="1"/>
        <v>3.4748946630750885E-2</v>
      </c>
      <c r="AB152" s="11">
        <f t="shared" si="1"/>
        <v>0.3143896921334442</v>
      </c>
      <c r="AC152" s="11">
        <f t="shared" si="1"/>
        <v>0.12156444123169999</v>
      </c>
      <c r="AD152" s="11">
        <f t="shared" si="1"/>
        <v>6.4806720379999999E-4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13.688090165590577</v>
      </c>
      <c r="F154" s="11">
        <f>SUM(F$141, F$153, -1 * IF(OR($B$6=2005,$B$6&gt;=2020),SUM(F$99:F$122),0), IF(AND(ISNUMBER(SEARCH($B$4,"AT|BE|CH|GB|IE|LT|LU|NL")),SUM(F$143:F$149)&gt;0),SUM(F$143:F$149)-SUM(F$27:F$33),0))</f>
        <v>8.1535996593906948</v>
      </c>
      <c r="G154" s="11">
        <f>SUM(G$141, G$153, IF(AND(ISNUMBER(SEARCH($B$4,"AT|BE|CH|GB|IE|LT|LU|NL")),SUM(G$143:G$149)&gt;0),SUM(G$143:G$149)-SUM(G$27:G$33),0))</f>
        <v>53.59089607678888</v>
      </c>
      <c r="H154" s="11">
        <f>SUM(H$141, H$153, IF(AND(ISNUMBER(SEARCH($B$4,"AT|BE|CH|GB|IE|LT|LU|NL")),SUM(H$143:H$149)&gt;0),SUM(H$143:H$149)-SUM(H$27:H$33),0))</f>
        <v>3.7431477132181512</v>
      </c>
      <c r="I154" s="11">
        <f t="shared" ref="I154:AD154" si="2">SUM(I$141, I$153, IF(AND(ISNUMBER(SEARCH($B$4,"AT|BE|CH|GB|IE|LT|LU|NL")),SUM(I$143:I$149)&gt;0),SUM(I$143:I$149)-SUM(I$27:I$33),0))</f>
        <v>1.9488482363227384</v>
      </c>
      <c r="J154" s="11">
        <f t="shared" si="2"/>
        <v>2.2748193275557558</v>
      </c>
      <c r="K154" s="11">
        <f t="shared" si="2"/>
        <v>4.4927770308975292</v>
      </c>
      <c r="L154" s="11">
        <f t="shared" si="2"/>
        <v>0.38429819204186055</v>
      </c>
      <c r="M154" s="11">
        <f t="shared" si="2"/>
        <v>15.612944226759753</v>
      </c>
      <c r="N154" s="11">
        <f t="shared" si="2"/>
        <v>0.55334434231502216</v>
      </c>
      <c r="O154" s="11">
        <f t="shared" si="2"/>
        <v>0.22308126300899997</v>
      </c>
      <c r="P154" s="11">
        <f t="shared" si="2"/>
        <v>4.5697527020000003E-2</v>
      </c>
      <c r="Q154" s="11">
        <f t="shared" si="2"/>
        <v>0.18410546908000003</v>
      </c>
      <c r="R154" s="11">
        <f t="shared" si="2"/>
        <v>0.29851240172999993</v>
      </c>
      <c r="S154" s="11">
        <f t="shared" si="2"/>
        <v>6.4783563045999998E-2</v>
      </c>
      <c r="T154" s="11">
        <f t="shared" si="2"/>
        <v>0.24176885721799998</v>
      </c>
      <c r="U154" s="11">
        <f t="shared" si="2"/>
        <v>0.57253722178999999</v>
      </c>
      <c r="V154" s="11">
        <f t="shared" si="2"/>
        <v>4.1684125535000005</v>
      </c>
      <c r="W154" s="11">
        <f t="shared" si="2"/>
        <v>0.323980025</v>
      </c>
      <c r="X154" s="11">
        <f t="shared" si="2"/>
        <v>7.8925231975850732E-2</v>
      </c>
      <c r="Y154" s="11">
        <f t="shared" si="2"/>
        <v>0.15411499776763382</v>
      </c>
      <c r="Z154" s="11">
        <f t="shared" si="2"/>
        <v>4.6578835325608803E-2</v>
      </c>
      <c r="AA154" s="11">
        <f t="shared" si="2"/>
        <v>3.4748946630750885E-2</v>
      </c>
      <c r="AB154" s="11">
        <f t="shared" si="2"/>
        <v>0.3143896921334442</v>
      </c>
      <c r="AC154" s="11">
        <f t="shared" si="2"/>
        <v>0.12156444123169999</v>
      </c>
      <c r="AD154" s="11">
        <f t="shared" si="2"/>
        <v>6.4806720379999999E-4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0.10996700000000002</v>
      </c>
      <c r="F163" s="21">
        <v>0.32990100000000011</v>
      </c>
      <c r="G163" s="21">
        <v>2.1993400000000003E-2</v>
      </c>
      <c r="H163" s="21">
        <v>2.1993400000000003E-2</v>
      </c>
      <c r="I163" s="21">
        <v>9.8970300000000028E-3</v>
      </c>
      <c r="J163" s="21">
        <v>1.2096370000000002E-2</v>
      </c>
      <c r="K163" s="21">
        <v>1.8694390000000005E-2</v>
      </c>
      <c r="L163" s="21">
        <v>9.8970300000000028E-3</v>
      </c>
      <c r="M163" s="21">
        <v>3.2990100000000009</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1.0996700000000004</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6"/>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2017</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2017</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6.6533959955555559</v>
      </c>
      <c r="F14" s="3">
        <v>1.78447542E-2</v>
      </c>
      <c r="G14" s="3">
        <v>55.117624380888884</v>
      </c>
      <c r="H14" s="3" t="s">
        <v>431</v>
      </c>
      <c r="I14" s="3">
        <v>0.14257916049382716</v>
      </c>
      <c r="J14" s="3">
        <v>0.21386874074074069</v>
      </c>
      <c r="K14" s="3">
        <v>0.24060233333333331</v>
      </c>
      <c r="L14" s="3">
        <v>1.4257916049382716E-3</v>
      </c>
      <c r="M14" s="3">
        <v>0.12275863955555555</v>
      </c>
      <c r="N14" s="3">
        <v>0.191193795</v>
      </c>
      <c r="O14" s="3">
        <v>2.2943255400000001E-2</v>
      </c>
      <c r="P14" s="3">
        <v>3.6964133699999999E-2</v>
      </c>
      <c r="Q14" s="3">
        <v>0.18227141790000001</v>
      </c>
      <c r="R14" s="3">
        <v>0.1159909023</v>
      </c>
      <c r="S14" s="3">
        <v>1.2746253000000001E-2</v>
      </c>
      <c r="T14" s="3">
        <v>0.1236386541</v>
      </c>
      <c r="U14" s="3">
        <v>0.573581385</v>
      </c>
      <c r="V14" s="3">
        <v>0.11216702640000001</v>
      </c>
      <c r="W14" s="3">
        <v>0.12746252999999999</v>
      </c>
      <c r="X14" s="3">
        <v>1.65701289E-5</v>
      </c>
      <c r="Y14" s="3">
        <v>4.71611361E-4</v>
      </c>
      <c r="Z14" s="3">
        <v>3.6964133699999999E-4</v>
      </c>
      <c r="AA14" s="3">
        <v>2.67671313E-5</v>
      </c>
      <c r="AB14" s="3">
        <v>8.8458995819999989E-4</v>
      </c>
      <c r="AC14" s="3">
        <v>8.5399895100000012E-2</v>
      </c>
      <c r="AD14" s="3">
        <v>4.2062634899999997E-5</v>
      </c>
      <c r="AE14" s="50"/>
      <c r="AF14" s="22" t="s">
        <v>431</v>
      </c>
      <c r="AG14" s="22">
        <v>12746.253000000001</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5.2437664600000003E-2</v>
      </c>
      <c r="F17" s="3">
        <v>1.2018784000000001E-3</v>
      </c>
      <c r="G17" s="3">
        <v>0.300949458158</v>
      </c>
      <c r="H17" s="3" t="s">
        <v>431</v>
      </c>
      <c r="I17" s="3">
        <v>8.3531017199999999E-4</v>
      </c>
      <c r="J17" s="3">
        <v>1.675613772E-3</v>
      </c>
      <c r="K17" s="3">
        <v>2.3550081719999998E-3</v>
      </c>
      <c r="L17" s="3">
        <v>1.7278487840000005E-4</v>
      </c>
      <c r="M17" s="3">
        <v>3.1709721999999998E-3</v>
      </c>
      <c r="N17" s="3">
        <v>2.6830955014E-3</v>
      </c>
      <c r="O17" s="3">
        <v>3.9418584065999997E-4</v>
      </c>
      <c r="P17" s="3">
        <v>5.3519643600000004E-4</v>
      </c>
      <c r="Q17" s="3">
        <v>2.5598568499999997E-3</v>
      </c>
      <c r="R17" s="3">
        <v>1.6297496762000001E-3</v>
      </c>
      <c r="S17" s="3">
        <v>1.8151403524000002E-4</v>
      </c>
      <c r="T17" s="3">
        <v>1.7347075321999998E-3</v>
      </c>
      <c r="U17" s="3">
        <v>8.0484257792000011E-3</v>
      </c>
      <c r="V17" s="3">
        <v>1.9436226020000001E-3</v>
      </c>
      <c r="W17" s="3">
        <v>1.8047598E-3</v>
      </c>
      <c r="X17" s="3">
        <v>2.3140724399999999E-5</v>
      </c>
      <c r="Y17" s="3">
        <v>1.8747015599999999E-4</v>
      </c>
      <c r="Z17" s="3">
        <v>2.5681752000000001E-5</v>
      </c>
      <c r="AA17" s="3">
        <v>1.8460954800000002E-5</v>
      </c>
      <c r="AB17" s="3">
        <v>2.5475358720000003E-4</v>
      </c>
      <c r="AC17" s="3">
        <v>1.1978796E-3</v>
      </c>
      <c r="AD17" s="3">
        <v>5.9000040000000004E-7</v>
      </c>
      <c r="AE17" s="50"/>
      <c r="AF17" s="22">
        <v>40.324400000000004</v>
      </c>
      <c r="AG17" s="22">
        <v>178.78800000000001</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0.114110181</v>
      </c>
      <c r="F18" s="3">
        <v>5.5609250000000004E-3</v>
      </c>
      <c r="G18" s="3">
        <v>1.0454539000000001E-2</v>
      </c>
      <c r="H18" s="3" t="s">
        <v>431</v>
      </c>
      <c r="I18" s="3">
        <v>4.4487400000000005E-3</v>
      </c>
      <c r="J18" s="3">
        <v>4.4487400000000005E-3</v>
      </c>
      <c r="K18" s="3">
        <v>4.4487400000000005E-3</v>
      </c>
      <c r="L18" s="3">
        <v>2.4912944000000008E-3</v>
      </c>
      <c r="M18" s="3">
        <v>1.4680842000000001E-2</v>
      </c>
      <c r="N18" s="3">
        <v>8.5696001033240334E-6</v>
      </c>
      <c r="O18" s="3">
        <v>1.3346220000000002E-3</v>
      </c>
      <c r="P18" s="3">
        <v>2.6692440000000002E-5</v>
      </c>
      <c r="Q18" s="3">
        <v>6.6731100000000004E-6</v>
      </c>
      <c r="R18" s="3">
        <v>4.4487400000000004E-5</v>
      </c>
      <c r="S18" s="3">
        <v>4.8936140000000003E-5</v>
      </c>
      <c r="T18" s="3">
        <v>1.7794960000000004E-6</v>
      </c>
      <c r="U18" s="3">
        <v>2.4468070000000002E-5</v>
      </c>
      <c r="V18" s="3">
        <v>6.4506730000000005E-3</v>
      </c>
      <c r="W18" s="3">
        <v>3.1141179999999999E-4</v>
      </c>
      <c r="X18" s="3">
        <v>4.226303E-4</v>
      </c>
      <c r="Y18" s="3">
        <v>3.3365550000000002E-3</v>
      </c>
      <c r="Z18" s="3">
        <v>3.7814290000000002E-4</v>
      </c>
      <c r="AA18" s="3">
        <v>3.3365550000000004E-4</v>
      </c>
      <c r="AB18" s="3">
        <v>4.4709837000000002E-3</v>
      </c>
      <c r="AC18" s="3" t="s">
        <v>431</v>
      </c>
      <c r="AD18" s="3" t="s">
        <v>431</v>
      </c>
      <c r="AE18" s="50"/>
      <c r="AF18" s="22">
        <v>222.43700000000001</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v>2.5490970000000002E-2</v>
      </c>
      <c r="F19" s="3">
        <v>2.134225E-2</v>
      </c>
      <c r="G19" s="3">
        <v>3.0724300000000001E-3</v>
      </c>
      <c r="H19" s="3">
        <v>2.4789999999999999E-3</v>
      </c>
      <c r="I19" s="3">
        <v>1.0373799999999999E-2</v>
      </c>
      <c r="J19" s="3">
        <v>1.0574799999999999E-2</v>
      </c>
      <c r="K19" s="3">
        <v>1.1043799999999999E-2</v>
      </c>
      <c r="L19" s="3">
        <v>3.1829280000000002E-3</v>
      </c>
      <c r="M19" s="3">
        <v>4.1469539999999999E-2</v>
      </c>
      <c r="N19" s="3">
        <v>1.8112668000191342E-3</v>
      </c>
      <c r="O19" s="3">
        <v>1.1691399999999999E-3</v>
      </c>
      <c r="P19" s="3">
        <v>4.3482800000000003E-5</v>
      </c>
      <c r="Q19" s="3">
        <v>1.4220700000000001E-5</v>
      </c>
      <c r="R19" s="3">
        <v>1.550938E-3</v>
      </c>
      <c r="S19" s="3">
        <v>4.1293180000000001E-4</v>
      </c>
      <c r="T19" s="3">
        <v>1.3439752E-4</v>
      </c>
      <c r="U19" s="3">
        <v>3.8965899999999999E-5</v>
      </c>
      <c r="V19" s="3">
        <v>3.5745010000000001E-2</v>
      </c>
      <c r="W19" s="3">
        <v>7.6265999999999991E-5</v>
      </c>
      <c r="X19" s="3">
        <v>7.64411E-4</v>
      </c>
      <c r="Y19" s="3">
        <v>1.8173500000000001E-3</v>
      </c>
      <c r="Z19" s="3">
        <v>4.1947300000000001E-4</v>
      </c>
      <c r="AA19" s="3">
        <v>3.4253500000000004E-4</v>
      </c>
      <c r="AB19" s="3">
        <v>3.3437689999999999E-3</v>
      </c>
      <c r="AC19" s="3">
        <v>3.3500000000000001E-4</v>
      </c>
      <c r="AD19" s="3">
        <v>4.0199999999999996E-6</v>
      </c>
      <c r="AE19" s="50"/>
      <c r="AF19" s="22">
        <v>49.69</v>
      </c>
      <c r="AG19" s="22">
        <v>0</v>
      </c>
      <c r="AH19" s="22" t="s">
        <v>431</v>
      </c>
      <c r="AI19" s="22">
        <v>67</v>
      </c>
      <c r="AJ19" s="22" t="s">
        <v>431</v>
      </c>
      <c r="AK19" s="22" t="s">
        <v>432</v>
      </c>
      <c r="AL19" s="39" t="s">
        <v>49</v>
      </c>
    </row>
    <row r="20" spans="1:38" ht="26.25" hidden="1" customHeight="1" outlineLevel="1" thickBot="1" x14ac:dyDescent="0.25">
      <c r="A20" s="96" t="s">
        <v>53</v>
      </c>
      <c r="B20" s="96" t="s">
        <v>64</v>
      </c>
      <c r="C20" s="97" t="s">
        <v>65</v>
      </c>
      <c r="D20" s="59"/>
      <c r="E20" s="3">
        <v>2.1522915E-2</v>
      </c>
      <c r="F20" s="3">
        <v>1.0488749999999999E-3</v>
      </c>
      <c r="G20" s="3">
        <v>1.971885E-3</v>
      </c>
      <c r="H20" s="3" t="s">
        <v>431</v>
      </c>
      <c r="I20" s="3">
        <v>8.3909999999999996E-4</v>
      </c>
      <c r="J20" s="3">
        <v>8.3909999999999996E-4</v>
      </c>
      <c r="K20" s="3">
        <v>8.3909999999999996E-4</v>
      </c>
      <c r="L20" s="3">
        <v>4.6989600000000003E-4</v>
      </c>
      <c r="M20" s="3">
        <v>2.76903E-3</v>
      </c>
      <c r="N20" s="3">
        <v>1.6480000191340799E-6</v>
      </c>
      <c r="O20" s="3">
        <v>2.5173000000000003E-4</v>
      </c>
      <c r="P20" s="3">
        <v>5.0345999999999992E-6</v>
      </c>
      <c r="Q20" s="3">
        <v>1.2586499999999998E-6</v>
      </c>
      <c r="R20" s="3">
        <v>8.3910000000000015E-6</v>
      </c>
      <c r="S20" s="3">
        <v>9.2300999999999999E-6</v>
      </c>
      <c r="T20" s="3">
        <v>3.3564000000000006E-7</v>
      </c>
      <c r="U20" s="3">
        <v>4.61505E-6</v>
      </c>
      <c r="V20" s="3">
        <v>1.2166949999999998E-3</v>
      </c>
      <c r="W20" s="3">
        <v>5.873699999999999E-5</v>
      </c>
      <c r="X20" s="3">
        <v>7.9714499999999997E-5</v>
      </c>
      <c r="Y20" s="3">
        <v>6.2932500000000002E-4</v>
      </c>
      <c r="Z20" s="3">
        <v>7.1323500000000002E-5</v>
      </c>
      <c r="AA20" s="3">
        <v>6.2932500000000008E-5</v>
      </c>
      <c r="AB20" s="3">
        <v>8.4329549999999994E-4</v>
      </c>
      <c r="AC20" s="3" t="s">
        <v>431</v>
      </c>
      <c r="AD20" s="3" t="s">
        <v>431</v>
      </c>
      <c r="AE20" s="50"/>
      <c r="AF20" s="22">
        <v>41.954999999999998</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0.19912470599999998</v>
      </c>
      <c r="F21" s="3">
        <v>8.347178579999999E-2</v>
      </c>
      <c r="G21" s="3">
        <v>7.0661573490000004E-2</v>
      </c>
      <c r="H21" s="3">
        <v>8.8800000000000007E-3</v>
      </c>
      <c r="I21" s="3">
        <v>4.0940463060000001E-2</v>
      </c>
      <c r="J21" s="3">
        <v>4.180349346E-2</v>
      </c>
      <c r="K21" s="3">
        <v>4.3599135059999995E-2</v>
      </c>
      <c r="L21" s="3">
        <v>1.3427563953599999E-2</v>
      </c>
      <c r="M21" s="3">
        <v>0.1638168894</v>
      </c>
      <c r="N21" s="3">
        <v>6.9464847172219547E-3</v>
      </c>
      <c r="O21" s="3">
        <v>5.3225626622999999E-3</v>
      </c>
      <c r="P21" s="3">
        <v>3.2384394000000002E-4</v>
      </c>
      <c r="Q21" s="3">
        <v>5.0230073999999998E-4</v>
      </c>
      <c r="R21" s="3">
        <v>5.8699228109999994E-3</v>
      </c>
      <c r="S21" s="3">
        <v>1.5494609622000001E-3</v>
      </c>
      <c r="T21" s="3">
        <v>7.7945599500000001E-4</v>
      </c>
      <c r="U21" s="3">
        <v>1.5350694060000001E-3</v>
      </c>
      <c r="V21" s="3">
        <v>0.13360702191000001</v>
      </c>
      <c r="W21" s="3">
        <v>8.2944720000000004E-4</v>
      </c>
      <c r="X21" s="3">
        <v>3.0801407615999995E-3</v>
      </c>
      <c r="Y21" s="3">
        <v>9.2103459839999995E-3</v>
      </c>
      <c r="Z21" s="3">
        <v>1.8093941279999999E-3</v>
      </c>
      <c r="AA21" s="3">
        <v>1.4969859072000002E-3</v>
      </c>
      <c r="AB21" s="3">
        <v>1.5596866780799998E-2</v>
      </c>
      <c r="AC21" s="3">
        <v>1.4038943999999999E-3</v>
      </c>
      <c r="AD21" s="3">
        <v>1.4500425599999999E-5</v>
      </c>
      <c r="AE21" s="50"/>
      <c r="AF21" s="22">
        <v>465.79499999999996</v>
      </c>
      <c r="AG21" s="22">
        <v>30.431999999999999</v>
      </c>
      <c r="AH21" s="22" t="s">
        <v>431</v>
      </c>
      <c r="AI21" s="22">
        <v>240</v>
      </c>
      <c r="AJ21" s="22" t="s">
        <v>431</v>
      </c>
      <c r="AK21" s="22" t="s">
        <v>432</v>
      </c>
      <c r="AL21" s="39" t="s">
        <v>49</v>
      </c>
    </row>
    <row r="22" spans="1:38" ht="26.25" hidden="1" customHeight="1" outlineLevel="1" thickBot="1" x14ac:dyDescent="0.25">
      <c r="A22" s="96" t="s">
        <v>53</v>
      </c>
      <c r="B22" s="96" t="s">
        <v>68</v>
      </c>
      <c r="C22" s="97" t="s">
        <v>69</v>
      </c>
      <c r="D22" s="59"/>
      <c r="E22" s="3">
        <v>6.2997425999999995E-2</v>
      </c>
      <c r="F22" s="3">
        <v>3.3700500000000003E-3</v>
      </c>
      <c r="G22" s="3">
        <v>5.7826939999999997E-3</v>
      </c>
      <c r="H22" s="3">
        <v>3.6999999999999998E-5</v>
      </c>
      <c r="I22" s="3">
        <v>2.59604E-3</v>
      </c>
      <c r="J22" s="3">
        <v>2.5990399999999999E-3</v>
      </c>
      <c r="K22" s="3">
        <v>2.60604E-3</v>
      </c>
      <c r="L22" s="3">
        <v>1.4145824000000003E-3</v>
      </c>
      <c r="M22" s="3">
        <v>8.6749319999999998E-3</v>
      </c>
      <c r="N22" s="3">
        <v>2.9307200084189952E-5</v>
      </c>
      <c r="O22" s="3">
        <v>7.4981200000000009E-4</v>
      </c>
      <c r="P22" s="3">
        <v>1.529624E-5</v>
      </c>
      <c r="Q22" s="3">
        <v>3.8740599999999996E-6</v>
      </c>
      <c r="R22" s="3">
        <v>4.75604E-5</v>
      </c>
      <c r="S22" s="3">
        <v>3.3016440000000001E-5</v>
      </c>
      <c r="T22" s="3">
        <v>2.982416E-6</v>
      </c>
      <c r="U22" s="3">
        <v>1.4008220000000001E-5</v>
      </c>
      <c r="V22" s="3">
        <v>4.0732579999999997E-3</v>
      </c>
      <c r="W22" s="3">
        <v>1.720228E-4</v>
      </c>
      <c r="X22" s="3">
        <v>2.4332380000000002E-4</v>
      </c>
      <c r="Y22" s="3">
        <v>1.8580299999999999E-3</v>
      </c>
      <c r="Z22" s="3">
        <v>2.1376340000000001E-4</v>
      </c>
      <c r="AA22" s="3">
        <v>1.8820300000000001E-4</v>
      </c>
      <c r="AB22" s="3">
        <v>2.5033201999999999E-3</v>
      </c>
      <c r="AC22" s="3">
        <v>5.0000000000000004E-6</v>
      </c>
      <c r="AD22" s="3">
        <v>5.9999999999999995E-8</v>
      </c>
      <c r="AE22" s="50"/>
      <c r="AF22" s="22">
        <v>122.80200000000001</v>
      </c>
      <c r="AG22" s="22">
        <v>0</v>
      </c>
      <c r="AH22" s="22" t="s">
        <v>431</v>
      </c>
      <c r="AI22" s="22">
        <v>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0.90546632699999985</v>
      </c>
      <c r="F24" s="3">
        <v>6.1589098200000005E-2</v>
      </c>
      <c r="G24" s="3">
        <v>0.10665263757000001</v>
      </c>
      <c r="H24" s="3">
        <v>1.4429999999999998E-3</v>
      </c>
      <c r="I24" s="3">
        <v>4.2269716380000003E-2</v>
      </c>
      <c r="J24" s="3">
        <v>4.3533622379999998E-2</v>
      </c>
      <c r="K24" s="3">
        <v>4.3999675380000006E-2</v>
      </c>
      <c r="L24" s="3">
        <v>2.1038078808000002E-2</v>
      </c>
      <c r="M24" s="3">
        <v>0.1673472</v>
      </c>
      <c r="N24" s="3">
        <v>3.6220368223546929E-3</v>
      </c>
      <c r="O24" s="3">
        <v>1.09329787839E-2</v>
      </c>
      <c r="P24" s="3">
        <v>5.4598788000000001E-4</v>
      </c>
      <c r="Q24" s="3">
        <v>1.8789396E-4</v>
      </c>
      <c r="R24" s="3">
        <v>1.6175662229999999E-3</v>
      </c>
      <c r="S24" s="3">
        <v>1.0975676046000001E-3</v>
      </c>
      <c r="T24" s="3">
        <v>4.5273921899999995E-4</v>
      </c>
      <c r="U24" s="3">
        <v>2.6997853800000006E-4</v>
      </c>
      <c r="V24" s="3">
        <v>7.5768793830000014E-2</v>
      </c>
      <c r="W24" s="3">
        <v>7.9611178000000005E-3</v>
      </c>
      <c r="X24" s="3">
        <v>3.6770426445000004E-3</v>
      </c>
      <c r="Y24" s="3">
        <v>2.65660544031E-2</v>
      </c>
      <c r="Z24" s="3">
        <v>3.1355690222999999E-3</v>
      </c>
      <c r="AA24" s="3">
        <v>2.7505532115E-3</v>
      </c>
      <c r="AB24" s="3">
        <v>3.6129219281399991E-2</v>
      </c>
      <c r="AC24" s="3">
        <v>2.1209897999999999E-4</v>
      </c>
      <c r="AD24" s="3">
        <v>7.0284300000000007E-6</v>
      </c>
      <c r="AE24" s="50"/>
      <c r="AF24" s="22">
        <v>1912.2330000000002</v>
      </c>
      <c r="AG24" s="22">
        <v>27.579000000000001</v>
      </c>
      <c r="AH24" s="22" t="s">
        <v>431</v>
      </c>
      <c r="AI24" s="22">
        <v>39</v>
      </c>
      <c r="AJ24" s="22" t="s">
        <v>431</v>
      </c>
      <c r="AK24" s="22" t="s">
        <v>432</v>
      </c>
      <c r="AL24" s="39" t="s">
        <v>49</v>
      </c>
    </row>
    <row r="25" spans="1:38" ht="26.25" customHeight="1" thickBot="1" x14ac:dyDescent="0.25">
      <c r="A25" s="118" t="s">
        <v>73</v>
      </c>
      <c r="B25" s="118" t="s">
        <v>74</v>
      </c>
      <c r="C25" s="119" t="s">
        <v>75</v>
      </c>
      <c r="D25" s="59"/>
      <c r="E25" s="3">
        <v>0.1190967</v>
      </c>
      <c r="F25" s="3">
        <v>7.1745000000000003E-3</v>
      </c>
      <c r="G25" s="3">
        <v>1.14792E-2</v>
      </c>
      <c r="H25" s="3" t="s">
        <v>433</v>
      </c>
      <c r="I25" s="3">
        <v>1.0044299999999999E-3</v>
      </c>
      <c r="J25" s="3">
        <v>1.0044299999999999E-3</v>
      </c>
      <c r="K25" s="3">
        <v>1.0044299999999999E-3</v>
      </c>
      <c r="L25" s="3" t="s">
        <v>433</v>
      </c>
      <c r="M25" s="3">
        <v>0.1693182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520.39518299999997</v>
      </c>
      <c r="AG25" s="22" t="s">
        <v>432</v>
      </c>
      <c r="AH25" s="22" t="s">
        <v>432</v>
      </c>
      <c r="AI25" s="22" t="s">
        <v>431</v>
      </c>
      <c r="AJ25" s="22" t="s">
        <v>432</v>
      </c>
      <c r="AK25" s="22" t="s">
        <v>432</v>
      </c>
      <c r="AL25" s="39" t="s">
        <v>49</v>
      </c>
    </row>
    <row r="26" spans="1:38" ht="26.25" hidden="1"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hidden="1" customHeight="1" outlineLevel="1" thickBot="1" x14ac:dyDescent="0.25">
      <c r="A27" s="118" t="s">
        <v>78</v>
      </c>
      <c r="B27" s="118" t="s">
        <v>79</v>
      </c>
      <c r="C27" s="119" t="s">
        <v>80</v>
      </c>
      <c r="D27" s="59"/>
      <c r="E27" s="3">
        <v>0.61456215492238209</v>
      </c>
      <c r="F27" s="3">
        <v>0.33272401804102136</v>
      </c>
      <c r="G27" s="3" t="s">
        <v>433</v>
      </c>
      <c r="H27" s="3">
        <v>3.2144718686373697E-2</v>
      </c>
      <c r="I27" s="3">
        <v>2.9210295773655855E-2</v>
      </c>
      <c r="J27" s="3">
        <v>2.9210295773655855E-2</v>
      </c>
      <c r="K27" s="3">
        <v>2.9210295773655855E-2</v>
      </c>
      <c r="L27" s="3" t="s">
        <v>433</v>
      </c>
      <c r="M27" s="3">
        <v>2.6498221524881558</v>
      </c>
      <c r="N27" s="3">
        <v>2.2322642296681129E-3</v>
      </c>
      <c r="O27" s="3" t="s">
        <v>433</v>
      </c>
      <c r="P27" s="3" t="s">
        <v>433</v>
      </c>
      <c r="Q27" s="3" t="s">
        <v>433</v>
      </c>
      <c r="R27" s="3" t="s">
        <v>433</v>
      </c>
      <c r="S27" s="3" t="s">
        <v>433</v>
      </c>
      <c r="T27" s="3" t="s">
        <v>433</v>
      </c>
      <c r="U27" s="3" t="s">
        <v>433</v>
      </c>
      <c r="V27" s="3" t="s">
        <v>433</v>
      </c>
      <c r="W27" s="3" t="s">
        <v>433</v>
      </c>
      <c r="X27" s="3">
        <v>6.9799989332355536E-4</v>
      </c>
      <c r="Y27" s="3">
        <v>7.8861370956101148E-4</v>
      </c>
      <c r="Z27" s="3">
        <v>4.0886154391347258E-4</v>
      </c>
      <c r="AA27" s="3">
        <v>7.8587720792333278E-4</v>
      </c>
      <c r="AB27" s="3">
        <v>2.6813523547213722E-3</v>
      </c>
      <c r="AC27" s="3" t="s">
        <v>433</v>
      </c>
      <c r="AD27" s="3" t="s">
        <v>433</v>
      </c>
      <c r="AE27" s="50"/>
      <c r="AF27" s="22">
        <v>2448.5987029662338</v>
      </c>
      <c r="AG27" s="22" t="s">
        <v>432</v>
      </c>
      <c r="AH27" s="22" t="s">
        <v>432</v>
      </c>
      <c r="AI27" s="22" t="s">
        <v>431</v>
      </c>
      <c r="AJ27" s="22" t="s">
        <v>432</v>
      </c>
      <c r="AK27" s="22" t="s">
        <v>432</v>
      </c>
      <c r="AL27" s="39" t="s">
        <v>49</v>
      </c>
    </row>
    <row r="28" spans="1:38" ht="26.25" hidden="1" customHeight="1" outlineLevel="1" thickBot="1" x14ac:dyDescent="0.25">
      <c r="A28" s="118" t="s">
        <v>78</v>
      </c>
      <c r="B28" s="118" t="s">
        <v>81</v>
      </c>
      <c r="C28" s="119" t="s">
        <v>82</v>
      </c>
      <c r="D28" s="59"/>
      <c r="E28" s="3">
        <v>1.6758113446168673E-2</v>
      </c>
      <c r="F28" s="3">
        <v>5.2332905695328192E-3</v>
      </c>
      <c r="G28" s="3" t="s">
        <v>433</v>
      </c>
      <c r="H28" s="3">
        <v>1.7103210879985188E-4</v>
      </c>
      <c r="I28" s="3">
        <v>1.3874192898053891E-3</v>
      </c>
      <c r="J28" s="3">
        <v>1.3874192898053891E-3</v>
      </c>
      <c r="K28" s="3">
        <v>1.3874192898053891E-3</v>
      </c>
      <c r="L28" s="3" t="s">
        <v>433</v>
      </c>
      <c r="M28" s="3">
        <v>4.2029459798679773E-2</v>
      </c>
      <c r="N28" s="3">
        <v>5.4014795829652695E-5</v>
      </c>
      <c r="O28" s="3" t="s">
        <v>433</v>
      </c>
      <c r="P28" s="3" t="s">
        <v>433</v>
      </c>
      <c r="Q28" s="3" t="s">
        <v>433</v>
      </c>
      <c r="R28" s="3" t="s">
        <v>433</v>
      </c>
      <c r="S28" s="3" t="s">
        <v>433</v>
      </c>
      <c r="T28" s="3" t="s">
        <v>433</v>
      </c>
      <c r="U28" s="3" t="s">
        <v>433</v>
      </c>
      <c r="V28" s="3" t="s">
        <v>433</v>
      </c>
      <c r="W28" s="3" t="s">
        <v>433</v>
      </c>
      <c r="X28" s="3">
        <v>1.5234656488735694E-5</v>
      </c>
      <c r="Y28" s="3">
        <v>1.6343218869263926E-5</v>
      </c>
      <c r="Z28" s="3">
        <v>8.5298371233532781E-6</v>
      </c>
      <c r="AA28" s="3">
        <v>1.5781502307511646E-5</v>
      </c>
      <c r="AB28" s="3">
        <v>5.5889214788864544E-5</v>
      </c>
      <c r="AC28" s="3" t="s">
        <v>433</v>
      </c>
      <c r="AD28" s="3" t="s">
        <v>433</v>
      </c>
      <c r="AE28" s="50"/>
      <c r="AF28" s="22">
        <v>49.271532697958932</v>
      </c>
      <c r="AG28" s="22" t="s">
        <v>432</v>
      </c>
      <c r="AH28" s="22" t="s">
        <v>432</v>
      </c>
      <c r="AI28" s="22" t="s">
        <v>431</v>
      </c>
      <c r="AJ28" s="22" t="s">
        <v>432</v>
      </c>
      <c r="AK28" s="22" t="s">
        <v>432</v>
      </c>
      <c r="AL28" s="39" t="s">
        <v>49</v>
      </c>
    </row>
    <row r="29" spans="1:38" ht="26.25" hidden="1" customHeight="1" outlineLevel="1" thickBot="1" x14ac:dyDescent="0.25">
      <c r="A29" s="118" t="s">
        <v>78</v>
      </c>
      <c r="B29" s="118" t="s">
        <v>83</v>
      </c>
      <c r="C29" s="119" t="s">
        <v>84</v>
      </c>
      <c r="D29" s="59"/>
      <c r="E29" s="3">
        <v>5.6061462050428901</v>
      </c>
      <c r="F29" s="3">
        <v>0.70949876112167254</v>
      </c>
      <c r="G29" s="3" t="s">
        <v>433</v>
      </c>
      <c r="H29" s="3">
        <v>3.7985284368053716E-3</v>
      </c>
      <c r="I29" s="3">
        <v>0.14749096581885265</v>
      </c>
      <c r="J29" s="3">
        <v>0.14749096581885265</v>
      </c>
      <c r="K29" s="3">
        <v>0.14749096581885265</v>
      </c>
      <c r="L29" s="3" t="s">
        <v>433</v>
      </c>
      <c r="M29" s="3">
        <v>3.6784817132474101</v>
      </c>
      <c r="N29" s="3">
        <v>8.3959780501441147E-3</v>
      </c>
      <c r="O29" s="3" t="s">
        <v>433</v>
      </c>
      <c r="P29" s="3" t="s">
        <v>433</v>
      </c>
      <c r="Q29" s="3" t="s">
        <v>433</v>
      </c>
      <c r="R29" s="3" t="s">
        <v>433</v>
      </c>
      <c r="S29" s="3" t="s">
        <v>433</v>
      </c>
      <c r="T29" s="3" t="s">
        <v>433</v>
      </c>
      <c r="U29" s="3" t="s">
        <v>433</v>
      </c>
      <c r="V29" s="3" t="s">
        <v>433</v>
      </c>
      <c r="W29" s="3" t="s">
        <v>433</v>
      </c>
      <c r="X29" s="3">
        <v>8.0900223063084913E-4</v>
      </c>
      <c r="Y29" s="3">
        <v>4.9065397425856793E-3</v>
      </c>
      <c r="Z29" s="3">
        <v>5.4773635106640083E-3</v>
      </c>
      <c r="AA29" s="3">
        <v>1.2629141182432355E-3</v>
      </c>
      <c r="AB29" s="3">
        <v>1.2455819602123771E-2</v>
      </c>
      <c r="AC29" s="3" t="s">
        <v>433</v>
      </c>
      <c r="AD29" s="3" t="s">
        <v>433</v>
      </c>
      <c r="AE29" s="50"/>
      <c r="AF29" s="22">
        <v>7278.0931886939907</v>
      </c>
      <c r="AG29" s="22" t="s">
        <v>432</v>
      </c>
      <c r="AH29" s="22" t="s">
        <v>432</v>
      </c>
      <c r="AI29" s="22" t="s">
        <v>431</v>
      </c>
      <c r="AJ29" s="22" t="s">
        <v>432</v>
      </c>
      <c r="AK29" s="22" t="s">
        <v>432</v>
      </c>
      <c r="AL29" s="39" t="s">
        <v>49</v>
      </c>
    </row>
    <row r="30" spans="1:38" ht="26.25" hidden="1" customHeight="1" outlineLevel="1" thickBot="1" x14ac:dyDescent="0.25">
      <c r="A30" s="118" t="s">
        <v>78</v>
      </c>
      <c r="B30" s="118" t="s">
        <v>85</v>
      </c>
      <c r="C30" s="119" t="s">
        <v>86</v>
      </c>
      <c r="D30" s="59"/>
      <c r="E30" s="3">
        <v>1.7735141239243204E-3</v>
      </c>
      <c r="F30" s="3">
        <v>3.5096348777658985E-2</v>
      </c>
      <c r="G30" s="3" t="s">
        <v>433</v>
      </c>
      <c r="H30" s="3">
        <v>1.5758634534869713E-5</v>
      </c>
      <c r="I30" s="3">
        <v>5.8761010130022669E-4</v>
      </c>
      <c r="J30" s="3">
        <v>5.8761010130022669E-4</v>
      </c>
      <c r="K30" s="3">
        <v>5.8761010130022669E-4</v>
      </c>
      <c r="L30" s="3" t="s">
        <v>433</v>
      </c>
      <c r="M30" s="3">
        <v>0.1329334306441467</v>
      </c>
      <c r="N30" s="3">
        <v>8.8141515195033995E-6</v>
      </c>
      <c r="O30" s="3" t="s">
        <v>433</v>
      </c>
      <c r="P30" s="3" t="s">
        <v>433</v>
      </c>
      <c r="Q30" s="3" t="s">
        <v>433</v>
      </c>
      <c r="R30" s="3" t="s">
        <v>433</v>
      </c>
      <c r="S30" s="3" t="s">
        <v>433</v>
      </c>
      <c r="T30" s="3" t="s">
        <v>433</v>
      </c>
      <c r="U30" s="3" t="s">
        <v>433</v>
      </c>
      <c r="V30" s="3" t="s">
        <v>433</v>
      </c>
      <c r="W30" s="3" t="s">
        <v>433</v>
      </c>
      <c r="X30" s="3">
        <v>2.2436022049645011E-6</v>
      </c>
      <c r="Y30" s="3">
        <v>2.5106977055555134E-6</v>
      </c>
      <c r="Z30" s="3">
        <v>1.816249404018882E-6</v>
      </c>
      <c r="AA30" s="3">
        <v>2.7243741060283235E-6</v>
      </c>
      <c r="AB30" s="3">
        <v>9.2949234205672211E-6</v>
      </c>
      <c r="AC30" s="3" t="s">
        <v>433</v>
      </c>
      <c r="AD30" s="3" t="s">
        <v>433</v>
      </c>
      <c r="AE30" s="50"/>
      <c r="AF30" s="22">
        <v>11.910575641816211</v>
      </c>
      <c r="AG30" s="22" t="s">
        <v>432</v>
      </c>
      <c r="AH30" s="22" t="s">
        <v>432</v>
      </c>
      <c r="AI30" s="22" t="s">
        <v>431</v>
      </c>
      <c r="AJ30" s="22" t="s">
        <v>432</v>
      </c>
      <c r="AK30" s="22" t="s">
        <v>432</v>
      </c>
      <c r="AL30" s="39" t="s">
        <v>49</v>
      </c>
    </row>
    <row r="31" spans="1:38" ht="26.25" hidden="1" customHeight="1" outlineLevel="1" thickBot="1" x14ac:dyDescent="0.25">
      <c r="A31" s="118" t="s">
        <v>78</v>
      </c>
      <c r="B31" s="118" t="s">
        <v>87</v>
      </c>
      <c r="C31" s="119" t="s">
        <v>88</v>
      </c>
      <c r="D31" s="59"/>
      <c r="E31" s="3" t="s">
        <v>432</v>
      </c>
      <c r="F31" s="3">
        <v>0.17875651251799163</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hidden="1" customHeight="1" outlineLevel="1" thickBot="1" x14ac:dyDescent="0.25">
      <c r="A32" s="118" t="s">
        <v>78</v>
      </c>
      <c r="B32" s="118" t="s">
        <v>89</v>
      </c>
      <c r="C32" s="119" t="s">
        <v>90</v>
      </c>
      <c r="D32" s="59"/>
      <c r="E32" s="3" t="s">
        <v>432</v>
      </c>
      <c r="F32" s="3" t="s">
        <v>432</v>
      </c>
      <c r="G32" s="3" t="s">
        <v>432</v>
      </c>
      <c r="H32" s="3" t="s">
        <v>432</v>
      </c>
      <c r="I32" s="3">
        <v>0.22434610840000002</v>
      </c>
      <c r="J32" s="3">
        <v>5.8308714850000005E-2</v>
      </c>
      <c r="K32" s="3">
        <v>7.6822662124999996E-2</v>
      </c>
      <c r="L32" s="3">
        <v>2.2434610840000001E-2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1941.7347500000001</v>
      </c>
      <c r="AL32" s="39" t="s">
        <v>413</v>
      </c>
    </row>
    <row r="33" spans="1:38" ht="26.25" hidden="1" customHeight="1" outlineLevel="1" thickBot="1" x14ac:dyDescent="0.25">
      <c r="A33" s="118" t="s">
        <v>78</v>
      </c>
      <c r="B33" s="118" t="s">
        <v>91</v>
      </c>
      <c r="C33" s="119" t="s">
        <v>92</v>
      </c>
      <c r="D33" s="59"/>
      <c r="E33" s="3" t="s">
        <v>432</v>
      </c>
      <c r="F33" s="3" t="s">
        <v>432</v>
      </c>
      <c r="G33" s="3" t="s">
        <v>432</v>
      </c>
      <c r="H33" s="3" t="s">
        <v>432</v>
      </c>
      <c r="I33" s="3">
        <v>1.9352386975E-2</v>
      </c>
      <c r="J33" s="3">
        <v>2.3568785874999998E-2</v>
      </c>
      <c r="K33" s="3">
        <v>3.2868828624999999E-2</v>
      </c>
      <c r="L33" s="3">
        <v>1.9352386975000002E-3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hidden="1"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432</v>
      </c>
      <c r="AD34" s="3" t="s">
        <v>432</v>
      </c>
      <c r="AE34" s="50"/>
      <c r="AF34" s="22" t="s">
        <v>431</v>
      </c>
      <c r="AG34" s="22" t="s">
        <v>431</v>
      </c>
      <c r="AH34" s="22" t="s">
        <v>431</v>
      </c>
      <c r="AI34" s="22" t="s">
        <v>431</v>
      </c>
      <c r="AJ34" s="22" t="s">
        <v>431</v>
      </c>
      <c r="AK34" s="22" t="s">
        <v>432</v>
      </c>
      <c r="AL34" s="39" t="s">
        <v>49</v>
      </c>
    </row>
    <row r="35" spans="1:38" s="4" customFormat="1" ht="26.25" hidden="1"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hidden="1"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hidden="1"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collapsed="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0.14604941400000002</v>
      </c>
      <c r="F39" s="3">
        <v>9.6161883199999992E-2</v>
      </c>
      <c r="G39" s="3">
        <v>0.10150989008</v>
      </c>
      <c r="H39" s="3">
        <v>9.8420000000000001E-3</v>
      </c>
      <c r="I39" s="3">
        <v>5.7767318720000002E-2</v>
      </c>
      <c r="J39" s="3">
        <v>6.045675272E-2</v>
      </c>
      <c r="K39" s="3">
        <v>6.2811370720000009E-2</v>
      </c>
      <c r="L39" s="3">
        <v>1.6633334528000001E-2</v>
      </c>
      <c r="M39" s="3">
        <v>0.25831399799999999</v>
      </c>
      <c r="N39" s="3">
        <v>1.7371021290175422E-2</v>
      </c>
      <c r="O39" s="3">
        <v>6.6488140721600003E-2</v>
      </c>
      <c r="P39" s="3">
        <v>7.5435260000000001E-4</v>
      </c>
      <c r="Q39" s="3">
        <v>5.4921639999999997E-4</v>
      </c>
      <c r="R39" s="3">
        <v>1.1262584312E-2</v>
      </c>
      <c r="S39" s="3">
        <v>4.0858080623999999E-3</v>
      </c>
      <c r="T39" s="3">
        <v>5.3867337312000003E-2</v>
      </c>
      <c r="U39" s="3">
        <v>3.0596019199999997E-4</v>
      </c>
      <c r="V39" s="3">
        <v>0.15786997552000001</v>
      </c>
      <c r="W39" s="3">
        <v>1.514831088E-2</v>
      </c>
      <c r="X39" s="3">
        <v>2.6663475592970001E-3</v>
      </c>
      <c r="Y39" s="3">
        <v>4.2569346198286003E-3</v>
      </c>
      <c r="Z39" s="3">
        <v>1.3307132282638001E-3</v>
      </c>
      <c r="AA39" s="3">
        <v>1.064174586159E-3</v>
      </c>
      <c r="AB39" s="3">
        <v>9.3181699935484009E-3</v>
      </c>
      <c r="AC39" s="3">
        <v>1.37368639628E-3</v>
      </c>
      <c r="AD39" s="3">
        <v>3.0478728479999998E-5</v>
      </c>
      <c r="AE39" s="50"/>
      <c r="AF39" s="22">
        <v>494.38</v>
      </c>
      <c r="AG39" s="22">
        <v>70.373999999999995</v>
      </c>
      <c r="AH39" s="22" t="s">
        <v>431</v>
      </c>
      <c r="AI39" s="22">
        <v>266</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2.0598191999999998E-2</v>
      </c>
      <c r="F41" s="3">
        <v>2.1564500946000003</v>
      </c>
      <c r="G41" s="3">
        <v>0.16022673793</v>
      </c>
      <c r="H41" s="3">
        <v>0.26475349999999997</v>
      </c>
      <c r="I41" s="3">
        <v>1.1553964476199998</v>
      </c>
      <c r="J41" s="3">
        <v>1.1777359656199999</v>
      </c>
      <c r="K41" s="3">
        <v>1.2285034796200001</v>
      </c>
      <c r="L41" s="3">
        <v>0.32123894098399997</v>
      </c>
      <c r="M41" s="3">
        <v>4.1704396529999999</v>
      </c>
      <c r="N41" s="3">
        <v>0.20619733536900001</v>
      </c>
      <c r="O41" s="3">
        <v>9.3196150021099988E-2</v>
      </c>
      <c r="P41" s="3">
        <v>4.7785537000000003E-3</v>
      </c>
      <c r="Q41" s="3">
        <v>1.7527109000000001E-3</v>
      </c>
      <c r="R41" s="3">
        <v>0.165886697527</v>
      </c>
      <c r="S41" s="3">
        <v>4.4630669105399999E-2</v>
      </c>
      <c r="T41" s="3">
        <v>1.5572696527000001E-2</v>
      </c>
      <c r="U41" s="3">
        <v>3.7553451820000004E-3</v>
      </c>
      <c r="V41" s="3">
        <v>3.6830540526700002</v>
      </c>
      <c r="W41" s="3">
        <v>2.0406956E-2</v>
      </c>
      <c r="X41" s="3">
        <v>7.1555004413591E-2</v>
      </c>
      <c r="Y41" s="3">
        <v>0.1144880057134178</v>
      </c>
      <c r="Z41" s="3">
        <v>3.5777502298947397E-2</v>
      </c>
      <c r="AA41" s="3">
        <v>2.8622001794537003E-2</v>
      </c>
      <c r="AB41" s="3">
        <v>0.25044251422049318</v>
      </c>
      <c r="AC41" s="3">
        <v>3.5837641239999996E-2</v>
      </c>
      <c r="AD41" s="3">
        <v>4.4582034000000003E-4</v>
      </c>
      <c r="AE41" s="50"/>
      <c r="AF41" s="22">
        <v>51.579000000000001</v>
      </c>
      <c r="AG41" s="22">
        <v>97.001999999999995</v>
      </c>
      <c r="AH41" s="22" t="s">
        <v>431</v>
      </c>
      <c r="AI41" s="22">
        <v>7155.5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4.0687290000000001E-2</v>
      </c>
      <c r="F43" s="3">
        <v>2.6593000000000003E-3</v>
      </c>
      <c r="G43" s="3">
        <v>1.249871E-2</v>
      </c>
      <c r="H43" s="3" t="s">
        <v>431</v>
      </c>
      <c r="I43" s="3">
        <v>2.3933700000000001E-3</v>
      </c>
      <c r="J43" s="3">
        <v>2.7922649999999999E-3</v>
      </c>
      <c r="K43" s="3">
        <v>2.7922649999999999E-3</v>
      </c>
      <c r="L43" s="3">
        <v>1.3402872000000002E-3</v>
      </c>
      <c r="M43" s="3">
        <v>1.2365745000000001E-2</v>
      </c>
      <c r="N43" s="3">
        <v>1.0701600964357634E-4</v>
      </c>
      <c r="O43" s="3">
        <v>1.9944750000000001E-2</v>
      </c>
      <c r="P43" s="3">
        <v>1.3296500000000002E-5</v>
      </c>
      <c r="Q43" s="3">
        <v>6.6482499999999999E-5</v>
      </c>
      <c r="R43" s="3">
        <v>1.3296500000000001E-3</v>
      </c>
      <c r="S43" s="3">
        <v>3.9889500000000002E-4</v>
      </c>
      <c r="T43" s="3">
        <v>1.6620625E-2</v>
      </c>
      <c r="U43" s="3">
        <v>1.3296500000000002E-5</v>
      </c>
      <c r="V43" s="3">
        <v>2.3933700000000001E-3</v>
      </c>
      <c r="W43" s="3">
        <v>2.2721719999999998E-4</v>
      </c>
      <c r="X43" s="3">
        <v>1.9944750000000001E-6</v>
      </c>
      <c r="Y43" s="3">
        <v>2.2604050000000002E-7</v>
      </c>
      <c r="Z43" s="3">
        <v>1.9944750000000001E-7</v>
      </c>
      <c r="AA43" s="3">
        <v>2.9252299999999999E-8</v>
      </c>
      <c r="AB43" s="3">
        <v>2.4492152999999998E-6</v>
      </c>
      <c r="AC43" s="3">
        <v>1.728545E-8</v>
      </c>
      <c r="AD43" s="3">
        <v>7.9779000000000005E-7</v>
      </c>
      <c r="AE43" s="50"/>
      <c r="AF43" s="22">
        <v>132.965</v>
      </c>
      <c r="AG43" s="22">
        <v>0</v>
      </c>
      <c r="AH43" s="22" t="s">
        <v>431</v>
      </c>
      <c r="AI43" s="22" t="s">
        <v>431</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7.3739999999999995E-3</v>
      </c>
      <c r="J48" s="3">
        <v>6.1941599999999999E-2</v>
      </c>
      <c r="K48" s="3">
        <v>0.13125719999999999</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1.4747999999999999</v>
      </c>
      <c r="AL48" s="39" t="s">
        <v>122</v>
      </c>
    </row>
    <row r="49" spans="1:38" ht="26.25" hidden="1" customHeight="1" outlineLevel="1" thickBot="1" x14ac:dyDescent="0.25">
      <c r="A49" s="99" t="s">
        <v>119</v>
      </c>
      <c r="B49" s="99" t="s">
        <v>123</v>
      </c>
      <c r="C49" s="100" t="s">
        <v>124</v>
      </c>
      <c r="D49" s="59"/>
      <c r="E49" s="3">
        <v>4.6193000000000005E-2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0.15897777134991944</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12.759772</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7.2391942080647911E-3</v>
      </c>
      <c r="J60" s="3">
        <v>7.2391942080647892E-2</v>
      </c>
      <c r="K60" s="3">
        <v>0.14767956184452172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1447.838841612958</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4.4554783000000002E-3</v>
      </c>
      <c r="F72" s="3">
        <v>2.0802579999999998E-3</v>
      </c>
      <c r="G72" s="3">
        <v>2.71338E-3</v>
      </c>
      <c r="H72" s="3" t="s">
        <v>432</v>
      </c>
      <c r="I72" s="3">
        <v>9.4968299999999999E-4</v>
      </c>
      <c r="J72" s="3">
        <v>1.0853519999999999E-3</v>
      </c>
      <c r="K72" s="3">
        <v>1.35669E-3</v>
      </c>
      <c r="L72" s="3">
        <v>3.4188588E-4</v>
      </c>
      <c r="M72" s="3">
        <v>7.6879099999999992E-2</v>
      </c>
      <c r="N72" s="3">
        <v>0.1175798</v>
      </c>
      <c r="O72" s="3">
        <v>9.0445999999999999E-3</v>
      </c>
      <c r="P72" s="3">
        <v>2.26115E-3</v>
      </c>
      <c r="Q72" s="3">
        <v>6.7834500000000001E-4</v>
      </c>
      <c r="R72" s="3">
        <v>4.5222999999999999E-3</v>
      </c>
      <c r="S72" s="3">
        <v>9.0445999999999994E-4</v>
      </c>
      <c r="T72" s="3">
        <v>3.16561E-2</v>
      </c>
      <c r="U72" s="3" t="s">
        <v>432</v>
      </c>
      <c r="V72" s="3">
        <v>0.1628028</v>
      </c>
      <c r="W72" s="3">
        <v>0.13566899999999998</v>
      </c>
      <c r="X72" s="3" t="s">
        <v>432</v>
      </c>
      <c r="Y72" s="3" t="s">
        <v>432</v>
      </c>
      <c r="Z72" s="3" t="s">
        <v>432</v>
      </c>
      <c r="AA72" s="3" t="s">
        <v>432</v>
      </c>
      <c r="AB72" s="3">
        <v>2.170704E-5</v>
      </c>
      <c r="AC72" s="3" t="s">
        <v>432</v>
      </c>
      <c r="AD72" s="3">
        <v>1.1305750000000001E-4</v>
      </c>
      <c r="AE72" s="50"/>
      <c r="AF72" s="22">
        <v>0</v>
      </c>
      <c r="AG72" s="22">
        <v>0</v>
      </c>
      <c r="AH72" s="22">
        <v>0</v>
      </c>
      <c r="AI72" s="22">
        <v>0</v>
      </c>
      <c r="AJ72" s="22">
        <v>0</v>
      </c>
      <c r="AK72" s="22">
        <v>45.222999999999999</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3.9345650000000003E-2</v>
      </c>
      <c r="F74" s="3" t="s">
        <v>433</v>
      </c>
      <c r="G74" s="3">
        <v>0.19672824999999999</v>
      </c>
      <c r="H74" s="3" t="s">
        <v>433</v>
      </c>
      <c r="I74" s="3">
        <v>1.5738260000000004E-2</v>
      </c>
      <c r="J74" s="3">
        <v>1.9672825000000001E-2</v>
      </c>
      <c r="K74" s="3">
        <v>2.3607389999999999E-2</v>
      </c>
      <c r="L74" s="3">
        <v>3.6197998000000011E-4</v>
      </c>
      <c r="M74" s="3">
        <v>4.7214780000000003</v>
      </c>
      <c r="N74" s="3" t="s">
        <v>433</v>
      </c>
      <c r="O74" s="3" t="s">
        <v>433</v>
      </c>
      <c r="P74" s="3" t="s">
        <v>433</v>
      </c>
      <c r="Q74" s="3" t="s">
        <v>433</v>
      </c>
      <c r="R74" s="3" t="s">
        <v>433</v>
      </c>
      <c r="S74" s="3" t="s">
        <v>433</v>
      </c>
      <c r="T74" s="3" t="s">
        <v>433</v>
      </c>
      <c r="U74" s="3" t="s">
        <v>433</v>
      </c>
      <c r="V74" s="3" t="s">
        <v>433</v>
      </c>
      <c r="W74" s="3" t="s">
        <v>433</v>
      </c>
      <c r="X74" s="3">
        <v>6.3346496500000008E-5</v>
      </c>
      <c r="Y74" s="3">
        <v>7.8691299999999998E-4</v>
      </c>
      <c r="Z74" s="3">
        <v>7.8691299999999998E-4</v>
      </c>
      <c r="AA74" s="3">
        <v>3.9345649999999999E-4</v>
      </c>
      <c r="AB74" s="3">
        <v>2.0306289965000002E-3</v>
      </c>
      <c r="AC74" s="3" t="s">
        <v>433</v>
      </c>
      <c r="AD74" s="3" t="s">
        <v>432</v>
      </c>
      <c r="AE74" s="50"/>
      <c r="AF74" s="22">
        <v>0</v>
      </c>
      <c r="AG74" s="22">
        <v>0</v>
      </c>
      <c r="AH74" s="22">
        <v>0</v>
      </c>
      <c r="AI74" s="22">
        <v>0</v>
      </c>
      <c r="AJ74" s="22">
        <v>0</v>
      </c>
      <c r="AK74" s="22">
        <v>39.345649999999999</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0.74683080000000002</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0.622359</v>
      </c>
      <c r="AL82" s="39" t="s">
        <v>219</v>
      </c>
    </row>
    <row r="83" spans="1:38" ht="26.25" hidden="1" customHeight="1" outlineLevel="1" thickBot="1" x14ac:dyDescent="0.25">
      <c r="A83" s="112" t="s">
        <v>53</v>
      </c>
      <c r="B83" s="116" t="s">
        <v>211</v>
      </c>
      <c r="C83" s="115" t="s">
        <v>212</v>
      </c>
      <c r="D83" s="59"/>
      <c r="E83" s="3" t="s">
        <v>432</v>
      </c>
      <c r="F83" s="3">
        <v>2.2934399999999999E-3</v>
      </c>
      <c r="G83" s="3" t="s">
        <v>432</v>
      </c>
      <c r="H83" s="3" t="s">
        <v>432</v>
      </c>
      <c r="I83" s="3">
        <v>1.4334E-2</v>
      </c>
      <c r="J83" s="3">
        <v>0.28667999999999999</v>
      </c>
      <c r="K83" s="3">
        <v>2.1501000000000001</v>
      </c>
      <c r="L83" s="3">
        <v>8.1703799999999997E-4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143.34</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1.7624400000000002E-2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8.8122000000000006E-2</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0.13354500000000002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66.772500000000008</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2.4212536919999989E-2</v>
      </c>
      <c r="F99" s="3">
        <v>0.48315797400000005</v>
      </c>
      <c r="G99" s="3" t="s">
        <v>432</v>
      </c>
      <c r="H99" s="3">
        <v>1.1331726660000001</v>
      </c>
      <c r="I99" s="3">
        <v>3.7826459999999999E-2</v>
      </c>
      <c r="J99" s="3">
        <v>3.7826459999999999E-2</v>
      </c>
      <c r="K99" s="3">
        <v>8.2857959999999994E-2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60.042000000000002</v>
      </c>
      <c r="AL99" s="39" t="s">
        <v>245</v>
      </c>
    </row>
    <row r="100" spans="1:38" ht="26.25" hidden="1" customHeight="1" outlineLevel="1" thickBot="1" x14ac:dyDescent="0.25">
      <c r="A100" s="107" t="s">
        <v>243</v>
      </c>
      <c r="B100" s="107" t="s">
        <v>246</v>
      </c>
      <c r="C100" s="108" t="s">
        <v>408</v>
      </c>
      <c r="D100" s="63"/>
      <c r="E100" s="3">
        <v>3.0975869399999991E-3</v>
      </c>
      <c r="F100" s="3">
        <v>9.5838413999999983E-2</v>
      </c>
      <c r="G100" s="3" t="s">
        <v>432</v>
      </c>
      <c r="H100" s="3">
        <v>0.17917153800000002</v>
      </c>
      <c r="I100" s="3">
        <v>7.1838900000000001E-3</v>
      </c>
      <c r="J100" s="3">
        <v>7.1838900000000001E-3</v>
      </c>
      <c r="K100" s="3">
        <v>1.5698129999999998E-2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26.606999999999999</v>
      </c>
      <c r="AL100" s="39" t="s">
        <v>245</v>
      </c>
    </row>
    <row r="101" spans="1:38" ht="26.25" hidden="1" customHeight="1" outlineLevel="1" thickBot="1" x14ac:dyDescent="0.25">
      <c r="A101" s="107" t="s">
        <v>243</v>
      </c>
      <c r="B101" s="107" t="s">
        <v>247</v>
      </c>
      <c r="C101" s="108" t="s">
        <v>248</v>
      </c>
      <c r="D101" s="63"/>
      <c r="E101" s="3">
        <v>2.2680959999999998E-3</v>
      </c>
      <c r="F101" s="3">
        <v>3.1942352E-2</v>
      </c>
      <c r="G101" s="3" t="s">
        <v>432</v>
      </c>
      <c r="H101" s="3">
        <v>7.5603199999999995E-2</v>
      </c>
      <c r="I101" s="3">
        <v>1.1340479999999998E-2</v>
      </c>
      <c r="J101" s="3">
        <v>1.1340479999999998E-2</v>
      </c>
      <c r="K101" s="3">
        <v>2.6461120000000001E-2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189.00800000000001</v>
      </c>
      <c r="AL101" s="39" t="s">
        <v>245</v>
      </c>
    </row>
    <row r="102" spans="1:38" ht="26.25" hidden="1" customHeight="1" outlineLevel="1" thickBot="1" x14ac:dyDescent="0.25">
      <c r="A102" s="107" t="s">
        <v>243</v>
      </c>
      <c r="B102" s="107" t="s">
        <v>249</v>
      </c>
      <c r="C102" s="108" t="s">
        <v>386</v>
      </c>
      <c r="D102" s="63"/>
      <c r="E102" s="3">
        <v>7.4550129999999999E-3</v>
      </c>
      <c r="F102" s="3">
        <v>3.1650591999999998E-2</v>
      </c>
      <c r="G102" s="3" t="s">
        <v>432</v>
      </c>
      <c r="H102" s="3">
        <v>0.22749629999999998</v>
      </c>
      <c r="I102" s="3">
        <v>3.97051E-3</v>
      </c>
      <c r="J102" s="3">
        <v>3.97051E-3</v>
      </c>
      <c r="K102" s="3">
        <v>1.9637459999999999E-2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25.042999999999999</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3.5513999999999999E-4</v>
      </c>
      <c r="F104" s="3">
        <v>1.6040490000000001E-2</v>
      </c>
      <c r="G104" s="3" t="s">
        <v>432</v>
      </c>
      <c r="H104" s="3">
        <v>1.1838E-2</v>
      </c>
      <c r="I104" s="3">
        <v>1.7757000000000001E-3</v>
      </c>
      <c r="J104" s="3">
        <v>1.7757000000000001E-3</v>
      </c>
      <c r="K104" s="3">
        <v>4.1432999999999999E-3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29.594999999999999</v>
      </c>
      <c r="AL104" s="39" t="s">
        <v>245</v>
      </c>
    </row>
    <row r="105" spans="1:38" ht="26.25" hidden="1" customHeight="1" outlineLevel="1" thickBot="1" x14ac:dyDescent="0.25">
      <c r="A105" s="107" t="s">
        <v>243</v>
      </c>
      <c r="B105" s="107" t="s">
        <v>254</v>
      </c>
      <c r="C105" s="108" t="s">
        <v>255</v>
      </c>
      <c r="D105" s="63"/>
      <c r="E105" s="3">
        <v>1.01775E-3</v>
      </c>
      <c r="F105" s="3">
        <v>1.7403525E-2</v>
      </c>
      <c r="G105" s="3" t="s">
        <v>432</v>
      </c>
      <c r="H105" s="3">
        <v>2.8496999999999998E-2</v>
      </c>
      <c r="I105" s="3">
        <v>8.9561999999999997E-4</v>
      </c>
      <c r="J105" s="3">
        <v>8.9561999999999997E-4</v>
      </c>
      <c r="K105" s="3">
        <v>1.95408E-3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4.0709999999999997</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9.3317000000000001E-3</v>
      </c>
      <c r="F107" s="3">
        <v>0.10998074999999999</v>
      </c>
      <c r="G107" s="3" t="s">
        <v>432</v>
      </c>
      <c r="H107" s="3">
        <v>0.10664799999999999</v>
      </c>
      <c r="I107" s="3">
        <v>2.6661999999999998E-2</v>
      </c>
      <c r="J107" s="3">
        <v>2.6661999999999998E-2</v>
      </c>
      <c r="K107" s="3">
        <v>0.12664449999999999</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666.55</v>
      </c>
      <c r="AL107" s="39" t="s">
        <v>245</v>
      </c>
    </row>
    <row r="108" spans="1:38" ht="26.25" hidden="1" customHeight="1" outlineLevel="1" thickBot="1" x14ac:dyDescent="0.25">
      <c r="A108" s="107" t="s">
        <v>243</v>
      </c>
      <c r="B108" s="107" t="s">
        <v>259</v>
      </c>
      <c r="C108" s="108" t="s">
        <v>380</v>
      </c>
      <c r="D108" s="63"/>
      <c r="E108" s="3">
        <v>3.0124710000000001E-3</v>
      </c>
      <c r="F108" s="3">
        <v>1.2049884E-2</v>
      </c>
      <c r="G108" s="3" t="s">
        <v>432</v>
      </c>
      <c r="H108" s="3">
        <v>1.4504489999999998E-2</v>
      </c>
      <c r="I108" s="3">
        <v>2.2314599999999998E-3</v>
      </c>
      <c r="J108" s="3">
        <v>2.2314599999999998E-3</v>
      </c>
      <c r="K108" s="3">
        <v>4.4629199999999996E-3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111.57299999999999</v>
      </c>
      <c r="AL108" s="39" t="s">
        <v>245</v>
      </c>
    </row>
    <row r="109" spans="1:38" ht="26.25" hidden="1" customHeight="1" outlineLevel="1" thickBot="1" x14ac:dyDescent="0.25">
      <c r="A109" s="107" t="s">
        <v>243</v>
      </c>
      <c r="B109" s="107" t="s">
        <v>260</v>
      </c>
      <c r="C109" s="108" t="s">
        <v>381</v>
      </c>
      <c r="D109" s="63"/>
      <c r="E109" s="3">
        <v>7.0496999999999999E-5</v>
      </c>
      <c r="F109" s="3">
        <v>1.276779E-3</v>
      </c>
      <c r="G109" s="3" t="s">
        <v>432</v>
      </c>
      <c r="H109" s="3">
        <v>1.4621600000000001E-3</v>
      </c>
      <c r="I109" s="3">
        <v>2.8720999999999998E-4</v>
      </c>
      <c r="J109" s="3">
        <v>2.8720999999999998E-4</v>
      </c>
      <c r="K109" s="3">
        <v>2.8720999999999998E-4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2.6110000000000002</v>
      </c>
      <c r="AL109" s="39" t="s">
        <v>245</v>
      </c>
    </row>
    <row r="110" spans="1:38" ht="26.25" hidden="1" customHeight="1" outlineLevel="1" thickBot="1" x14ac:dyDescent="0.25">
      <c r="A110" s="107" t="s">
        <v>243</v>
      </c>
      <c r="B110" s="107" t="s">
        <v>261</v>
      </c>
      <c r="C110" s="108" t="s">
        <v>382</v>
      </c>
      <c r="D110" s="63"/>
      <c r="E110" s="3">
        <v>3.7874999999999999E-5</v>
      </c>
      <c r="F110" s="3">
        <v>3.7041749999999997E-3</v>
      </c>
      <c r="G110" s="3" t="s">
        <v>432</v>
      </c>
      <c r="H110" s="3">
        <v>2.2724999999999998E-3</v>
      </c>
      <c r="I110" s="3">
        <v>1.818E-3</v>
      </c>
      <c r="J110" s="3">
        <v>1.818E-3</v>
      </c>
      <c r="K110" s="3">
        <v>1.818E-3</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7.5750000000000002</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1.9487439999999998E-2</v>
      </c>
      <c r="F112" s="3" t="s">
        <v>432</v>
      </c>
      <c r="G112" s="3" t="s">
        <v>432</v>
      </c>
      <c r="H112" s="3">
        <v>7.3077900000000001E-2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751700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0.94212380700000031</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0.51711430000000003</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1.16684844192</v>
      </c>
      <c r="G125" s="3" t="s">
        <v>432</v>
      </c>
      <c r="H125" s="3" t="s">
        <v>432</v>
      </c>
      <c r="I125" s="3">
        <v>1.0696110717599997E-2</v>
      </c>
      <c r="J125" s="3">
        <v>7.0983280216799977E-2</v>
      </c>
      <c r="K125" s="3">
        <v>0.15006967461359996</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324.12456719999994</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0.17346</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14.760558002850921</v>
      </c>
      <c r="F141" s="16">
        <f t="shared" ref="F141:AD141" si="0">SUM(F14:F140)</f>
        <v>8.3286893716977968</v>
      </c>
      <c r="G141" s="16">
        <f t="shared" si="0"/>
        <v>56.102325766116898</v>
      </c>
      <c r="H141" s="16">
        <f t="shared" si="0"/>
        <v>3.6365463988665141</v>
      </c>
      <c r="I141" s="16">
        <f t="shared" si="0"/>
        <v>2.0341412607301064</v>
      </c>
      <c r="J141" s="16">
        <f t="shared" si="0"/>
        <v>2.4286326846988024</v>
      </c>
      <c r="K141" s="16">
        <f t="shared" si="0"/>
        <v>4.8210083554770691</v>
      </c>
      <c r="L141" s="16">
        <f t="shared" si="0"/>
        <v>0.4087262361544382</v>
      </c>
      <c r="M141" s="16">
        <f t="shared" si="0"/>
        <v>16.436749497333949</v>
      </c>
      <c r="N141" s="16">
        <f t="shared" si="0"/>
        <v>0.55824244753718277</v>
      </c>
      <c r="O141" s="16">
        <f t="shared" si="0"/>
        <v>0.23177192742955999</v>
      </c>
      <c r="P141" s="16">
        <f t="shared" si="0"/>
        <v>4.6267020835999997E-2</v>
      </c>
      <c r="Q141" s="16">
        <f t="shared" si="0"/>
        <v>0.18859425076999997</v>
      </c>
      <c r="R141" s="16">
        <f>SUM(R14:R140)</f>
        <v>0.30976074964920003</v>
      </c>
      <c r="S141" s="16">
        <f t="shared" si="0"/>
        <v>6.6098742249839998E-2</v>
      </c>
      <c r="T141" s="16">
        <f t="shared" si="0"/>
        <v>0.24446181075719997</v>
      </c>
      <c r="U141" s="16">
        <f t="shared" si="0"/>
        <v>0.58759151783720009</v>
      </c>
      <c r="V141" s="16">
        <f t="shared" si="0"/>
        <v>4.3770922989320002</v>
      </c>
      <c r="W141" s="16">
        <f t="shared" si="0"/>
        <v>0.31012777647999995</v>
      </c>
      <c r="X141" s="16">
        <f t="shared" si="0"/>
        <v>8.4118147186436107E-2</v>
      </c>
      <c r="Y141" s="16">
        <f t="shared" si="0"/>
        <v>0.16932282864656792</v>
      </c>
      <c r="Z141" s="16">
        <f t="shared" si="0"/>
        <v>5.0214888155116051E-2</v>
      </c>
      <c r="AA141" s="16">
        <f t="shared" si="0"/>
        <v>3.736705254037611E-2</v>
      </c>
      <c r="AB141" s="16">
        <f t="shared" si="0"/>
        <v>0.34104462356849619</v>
      </c>
      <c r="AC141" s="16">
        <f t="shared" si="0"/>
        <v>0.12576511300173002</v>
      </c>
      <c r="AD141" s="16">
        <f t="shared" si="0"/>
        <v>6.5841584938000001E-4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14.760558002850921</v>
      </c>
      <c r="F152" s="11">
        <f t="shared" ref="F152:AD152" si="1">SUM(F$141, F$151, IF(AND(ISNUMBER(SEARCH($B$4,"AT|BE|CH|GB|IE|LT|LU|NL")),SUM(F$143:F$149)&gt;0),SUM(F$143:F$149)-SUM(F$27:F$33),0))</f>
        <v>8.3286893716977968</v>
      </c>
      <c r="G152" s="11">
        <f t="shared" si="1"/>
        <v>56.102325766116898</v>
      </c>
      <c r="H152" s="11">
        <f t="shared" si="1"/>
        <v>3.6365463988665141</v>
      </c>
      <c r="I152" s="11">
        <f t="shared" si="1"/>
        <v>2.0341412607301064</v>
      </c>
      <c r="J152" s="11">
        <f t="shared" si="1"/>
        <v>2.4286326846988024</v>
      </c>
      <c r="K152" s="11">
        <f t="shared" si="1"/>
        <v>4.8210083554770691</v>
      </c>
      <c r="L152" s="11">
        <f t="shared" si="1"/>
        <v>0.4087262361544382</v>
      </c>
      <c r="M152" s="11">
        <f t="shared" si="1"/>
        <v>16.436749497333949</v>
      </c>
      <c r="N152" s="11">
        <f t="shared" si="1"/>
        <v>0.55824244753718277</v>
      </c>
      <c r="O152" s="11">
        <f t="shared" si="1"/>
        <v>0.23177192742955999</v>
      </c>
      <c r="P152" s="11">
        <f t="shared" si="1"/>
        <v>4.6267020835999997E-2</v>
      </c>
      <c r="Q152" s="11">
        <f t="shared" si="1"/>
        <v>0.18859425076999997</v>
      </c>
      <c r="R152" s="11">
        <f t="shared" si="1"/>
        <v>0.30976074964920003</v>
      </c>
      <c r="S152" s="11">
        <f t="shared" si="1"/>
        <v>6.6098742249839998E-2</v>
      </c>
      <c r="T152" s="11">
        <f t="shared" si="1"/>
        <v>0.24446181075719997</v>
      </c>
      <c r="U152" s="11">
        <f t="shared" si="1"/>
        <v>0.58759151783720009</v>
      </c>
      <c r="V152" s="11">
        <f t="shared" si="1"/>
        <v>4.3770922989320002</v>
      </c>
      <c r="W152" s="11">
        <f t="shared" si="1"/>
        <v>0.31012777647999995</v>
      </c>
      <c r="X152" s="11">
        <f t="shared" si="1"/>
        <v>8.4118147186436107E-2</v>
      </c>
      <c r="Y152" s="11">
        <f t="shared" si="1"/>
        <v>0.16932282864656792</v>
      </c>
      <c r="Z152" s="11">
        <f t="shared" si="1"/>
        <v>5.0214888155116051E-2</v>
      </c>
      <c r="AA152" s="11">
        <f t="shared" si="1"/>
        <v>3.736705254037611E-2</v>
      </c>
      <c r="AB152" s="11">
        <f t="shared" si="1"/>
        <v>0.34104462356849619</v>
      </c>
      <c r="AC152" s="11">
        <f t="shared" si="1"/>
        <v>0.12576511300173002</v>
      </c>
      <c r="AD152" s="11">
        <f t="shared" si="1"/>
        <v>6.5841584938000001E-4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14.760558002850921</v>
      </c>
      <c r="F154" s="11">
        <f>SUM(F$141, F$153, -1 * IF(OR($B$6=2005,$B$6&gt;=2020),SUM(F$99:F$122),0), IF(AND(ISNUMBER(SEARCH($B$4,"AT|BE|CH|GB|IE|LT|LU|NL")),SUM(F$143:F$149)&gt;0),SUM(F$143:F$149)-SUM(F$27:F$33),0))</f>
        <v>8.3286893716977968</v>
      </c>
      <c r="G154" s="11">
        <f>SUM(G$141, G$153, IF(AND(ISNUMBER(SEARCH($B$4,"AT|BE|CH|GB|IE|LT|LU|NL")),SUM(G$143:G$149)&gt;0),SUM(G$143:G$149)-SUM(G$27:G$33),0))</f>
        <v>56.102325766116898</v>
      </c>
      <c r="H154" s="11">
        <f>SUM(H$141, H$153, IF(AND(ISNUMBER(SEARCH($B$4,"AT|BE|CH|GB|IE|LT|LU|NL")),SUM(H$143:H$149)&gt;0),SUM(H$143:H$149)-SUM(H$27:H$33),0))</f>
        <v>3.6365463988665141</v>
      </c>
      <c r="I154" s="11">
        <f t="shared" ref="I154:AD154" si="2">SUM(I$141, I$153, IF(AND(ISNUMBER(SEARCH($B$4,"AT|BE|CH|GB|IE|LT|LU|NL")),SUM(I$143:I$149)&gt;0),SUM(I$143:I$149)-SUM(I$27:I$33),0))</f>
        <v>2.0341412607301064</v>
      </c>
      <c r="J154" s="11">
        <f t="shared" si="2"/>
        <v>2.4286326846988024</v>
      </c>
      <c r="K154" s="11">
        <f t="shared" si="2"/>
        <v>4.8210083554770691</v>
      </c>
      <c r="L154" s="11">
        <f t="shared" si="2"/>
        <v>0.4087262361544382</v>
      </c>
      <c r="M154" s="11">
        <f t="shared" si="2"/>
        <v>16.436749497333949</v>
      </c>
      <c r="N154" s="11">
        <f t="shared" si="2"/>
        <v>0.55824244753718277</v>
      </c>
      <c r="O154" s="11">
        <f t="shared" si="2"/>
        <v>0.23177192742955999</v>
      </c>
      <c r="P154" s="11">
        <f t="shared" si="2"/>
        <v>4.6267020835999997E-2</v>
      </c>
      <c r="Q154" s="11">
        <f t="shared" si="2"/>
        <v>0.18859425076999997</v>
      </c>
      <c r="R154" s="11">
        <f t="shared" si="2"/>
        <v>0.30976074964920003</v>
      </c>
      <c r="S154" s="11">
        <f t="shared" si="2"/>
        <v>6.6098742249839998E-2</v>
      </c>
      <c r="T154" s="11">
        <f t="shared" si="2"/>
        <v>0.24446181075719997</v>
      </c>
      <c r="U154" s="11">
        <f t="shared" si="2"/>
        <v>0.58759151783720009</v>
      </c>
      <c r="V154" s="11">
        <f t="shared" si="2"/>
        <v>4.3770922989320002</v>
      </c>
      <c r="W154" s="11">
        <f t="shared" si="2"/>
        <v>0.31012777647999995</v>
      </c>
      <c r="X154" s="11">
        <f t="shared" si="2"/>
        <v>8.4118147186436107E-2</v>
      </c>
      <c r="Y154" s="11">
        <f t="shared" si="2"/>
        <v>0.16932282864656792</v>
      </c>
      <c r="Z154" s="11">
        <f t="shared" si="2"/>
        <v>5.0214888155116051E-2</v>
      </c>
      <c r="AA154" s="11">
        <f t="shared" si="2"/>
        <v>3.736705254037611E-2</v>
      </c>
      <c r="AB154" s="11">
        <f t="shared" si="2"/>
        <v>0.34104462356849619</v>
      </c>
      <c r="AC154" s="11">
        <f t="shared" si="2"/>
        <v>0.12576511300173002</v>
      </c>
      <c r="AD154" s="11">
        <f t="shared" si="2"/>
        <v>6.5841584938000001E-4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2.1215859999999997</v>
      </c>
      <c r="F163" s="21">
        <v>6.3647580000000001</v>
      </c>
      <c r="G163" s="21">
        <v>0.42431720000000001</v>
      </c>
      <c r="H163" s="21">
        <v>0.42431720000000001</v>
      </c>
      <c r="I163" s="21">
        <v>0.19094273999999997</v>
      </c>
      <c r="J163" s="21">
        <v>0.23337446000000001</v>
      </c>
      <c r="K163" s="21">
        <v>0.36066961999999997</v>
      </c>
      <c r="L163" s="21">
        <v>0.19094273999999997</v>
      </c>
      <c r="M163" s="21">
        <v>63.647579999999998</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21.215859999999999</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6"/>
  </sheetPr>
  <dimension ref="A1:AL170"/>
  <sheetViews>
    <sheetView tabSelected="1" zoomScale="85" zoomScaleNormal="85" workbookViewId="0">
      <pane xSplit="4" ySplit="13" topLeftCell="E156"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2018</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2018</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7.5952968311111109</v>
      </c>
      <c r="F14" s="3">
        <v>2.050527584E-2</v>
      </c>
      <c r="G14" s="3">
        <v>62.92045717377777</v>
      </c>
      <c r="H14" s="3" t="s">
        <v>431</v>
      </c>
      <c r="I14" s="3">
        <v>0.16276365432098763</v>
      </c>
      <c r="J14" s="3">
        <v>0.24414548148148146</v>
      </c>
      <c r="K14" s="3">
        <v>0.27466366666666664</v>
      </c>
      <c r="L14" s="3">
        <v>1.6276365432098764E-3</v>
      </c>
      <c r="M14" s="3">
        <v>0.14013720311111108</v>
      </c>
      <c r="N14" s="3">
        <v>0.219699384</v>
      </c>
      <c r="O14" s="3">
        <v>2.6363926079999999E-2</v>
      </c>
      <c r="P14" s="3">
        <v>4.2475214239999996E-2</v>
      </c>
      <c r="Q14" s="3">
        <v>0.20944674608000002</v>
      </c>
      <c r="R14" s="3">
        <v>0.13328429295999999</v>
      </c>
      <c r="S14" s="3">
        <v>1.4646625599999999E-2</v>
      </c>
      <c r="T14" s="3">
        <v>0.14207226832</v>
      </c>
      <c r="U14" s="3">
        <v>0.65909815199999999</v>
      </c>
      <c r="V14" s="3">
        <v>0.12889030528000001</v>
      </c>
      <c r="W14" s="3">
        <v>0.14646625599999999</v>
      </c>
      <c r="X14" s="3">
        <v>1.9040613280000003E-5</v>
      </c>
      <c r="Y14" s="3">
        <v>5.4192514719999998E-4</v>
      </c>
      <c r="Z14" s="3">
        <v>4.2475214239999997E-4</v>
      </c>
      <c r="AA14" s="3">
        <v>3.0757913760000002E-5</v>
      </c>
      <c r="AB14" s="3">
        <v>1.01647581664E-3</v>
      </c>
      <c r="AC14" s="3">
        <v>9.8132391520000001E-2</v>
      </c>
      <c r="AD14" s="3">
        <v>4.8333864479999995E-5</v>
      </c>
      <c r="AE14" s="50"/>
      <c r="AF14" s="22" t="s">
        <v>431</v>
      </c>
      <c r="AG14" s="22">
        <v>14646.625599999999</v>
      </c>
      <c r="AH14" s="22" t="s">
        <v>431</v>
      </c>
      <c r="AI14" s="22" t="s">
        <v>431</v>
      </c>
      <c r="AJ14" s="22" t="s">
        <v>431</v>
      </c>
      <c r="AK14" s="22" t="s">
        <v>432</v>
      </c>
      <c r="AL14" s="39" t="s">
        <v>49</v>
      </c>
    </row>
    <row r="15" spans="1:38" ht="26.25"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customHeight="1" outlineLevel="1" thickBot="1" x14ac:dyDescent="0.25">
      <c r="A17" s="96" t="s">
        <v>53</v>
      </c>
      <c r="B17" s="96" t="s">
        <v>58</v>
      </c>
      <c r="C17" s="97" t="s">
        <v>59</v>
      </c>
      <c r="D17" s="59"/>
      <c r="E17" s="3">
        <v>1.4175652400000001E-2</v>
      </c>
      <c r="F17" s="3">
        <v>4.0131252000000001E-4</v>
      </c>
      <c r="G17" s="3">
        <v>8.9272627514000003E-2</v>
      </c>
      <c r="H17" s="3" t="s">
        <v>431</v>
      </c>
      <c r="I17" s="3">
        <v>1.81112036E-4</v>
      </c>
      <c r="J17" s="3">
        <v>4.3083619599999996E-4</v>
      </c>
      <c r="K17" s="3">
        <v>6.3274083599999993E-4</v>
      </c>
      <c r="L17" s="3">
        <v>1.1450165440000001E-5</v>
      </c>
      <c r="M17" s="3">
        <v>8.7446715999999988E-4</v>
      </c>
      <c r="N17" s="3">
        <v>7.9714835619999985E-4</v>
      </c>
      <c r="O17" s="3">
        <v>9.5651832779999999E-5</v>
      </c>
      <c r="P17" s="3">
        <v>1.6176078799999999E-4</v>
      </c>
      <c r="Q17" s="3">
        <v>7.6122045999999996E-4</v>
      </c>
      <c r="R17" s="3">
        <v>4.8369326459999994E-4</v>
      </c>
      <c r="S17" s="3">
        <v>5.3169756919999991E-5</v>
      </c>
      <c r="T17" s="3">
        <v>5.1557294459999984E-4</v>
      </c>
      <c r="U17" s="3">
        <v>2.3918004236E-3</v>
      </c>
      <c r="V17" s="3">
        <v>4.77945006E-4</v>
      </c>
      <c r="W17" s="3">
        <v>5.3132799999999997E-4</v>
      </c>
      <c r="X17" s="3">
        <v>6.9072640000000004E-8</v>
      </c>
      <c r="Y17" s="3">
        <v>1.9659135999999999E-6</v>
      </c>
      <c r="Z17" s="3">
        <v>1.5408511999999999E-6</v>
      </c>
      <c r="AA17" s="3">
        <v>1.1157887999999998E-7</v>
      </c>
      <c r="AB17" s="3">
        <v>3.68741632E-6</v>
      </c>
      <c r="AC17" s="3">
        <v>3.5598975999999997E-4</v>
      </c>
      <c r="AD17" s="3">
        <v>1.7533824E-7</v>
      </c>
      <c r="AE17" s="50"/>
      <c r="AF17" s="22">
        <v>14.2142</v>
      </c>
      <c r="AG17" s="22">
        <v>53.132799999999996</v>
      </c>
      <c r="AH17" s="22" t="s">
        <v>431</v>
      </c>
      <c r="AI17" s="22" t="s">
        <v>431</v>
      </c>
      <c r="AJ17" s="22" t="s">
        <v>431</v>
      </c>
      <c r="AK17" s="22" t="s">
        <v>432</v>
      </c>
      <c r="AL17" s="39" t="s">
        <v>49</v>
      </c>
    </row>
    <row r="18" spans="1:38" ht="26.25" customHeight="1" outlineLevel="1" thickBot="1" x14ac:dyDescent="0.25">
      <c r="A18" s="96" t="s">
        <v>53</v>
      </c>
      <c r="B18" s="96" t="s">
        <v>60</v>
      </c>
      <c r="C18" s="97" t="s">
        <v>61</v>
      </c>
      <c r="D18" s="59"/>
      <c r="E18" s="3">
        <v>6.895351420000001E-2</v>
      </c>
      <c r="F18" s="3">
        <v>3.3610213999999998E-3</v>
      </c>
      <c r="G18" s="3">
        <v>6.3171536560000015E-3</v>
      </c>
      <c r="H18" s="3" t="s">
        <v>431</v>
      </c>
      <c r="I18" s="3">
        <v>2.6881687040000001E-3</v>
      </c>
      <c r="J18" s="3">
        <v>2.6881687040000001E-3</v>
      </c>
      <c r="K18" s="3">
        <v>2.6881687040000001E-3</v>
      </c>
      <c r="L18" s="3">
        <v>1.5053598720000002E-3</v>
      </c>
      <c r="M18" s="3">
        <v>8.8719291999999998E-3</v>
      </c>
      <c r="N18" s="3">
        <v>4.9444048650558726E-6</v>
      </c>
      <c r="O18" s="3">
        <v>8.0644203312000011E-4</v>
      </c>
      <c r="P18" s="3">
        <v>1.6148712E-5</v>
      </c>
      <c r="Q18" s="3">
        <v>4.0358899999999999E-6</v>
      </c>
      <c r="R18" s="3">
        <v>2.6881878400000004E-5</v>
      </c>
      <c r="S18" s="3">
        <v>2.9569635680000006E-5</v>
      </c>
      <c r="T18" s="3">
        <v>1.0757344000000002E-6</v>
      </c>
      <c r="U18" s="3">
        <v>1.4786904400000003E-5</v>
      </c>
      <c r="V18" s="3">
        <v>3.8978298640000007E-3</v>
      </c>
      <c r="W18" s="3">
        <v>1.881698E-4</v>
      </c>
      <c r="X18" s="3">
        <v>2.5537330000000003E-4</v>
      </c>
      <c r="Y18" s="3">
        <v>2.0161049999999998E-3</v>
      </c>
      <c r="Z18" s="3">
        <v>2.2849190000000003E-4</v>
      </c>
      <c r="AA18" s="3">
        <v>2.0161050000000002E-4</v>
      </c>
      <c r="AB18" s="3">
        <v>2.7015807000000001E-3</v>
      </c>
      <c r="AC18" s="3" t="s">
        <v>431</v>
      </c>
      <c r="AD18" s="3" t="s">
        <v>431</v>
      </c>
      <c r="AE18" s="50"/>
      <c r="AF18" s="22">
        <v>134.44380000000001</v>
      </c>
      <c r="AG18" s="22">
        <v>0</v>
      </c>
      <c r="AH18" s="22" t="s">
        <v>431</v>
      </c>
      <c r="AI18" s="22" t="s">
        <v>431</v>
      </c>
      <c r="AJ18" s="22" t="s">
        <v>431</v>
      </c>
      <c r="AK18" s="22" t="s">
        <v>432</v>
      </c>
      <c r="AL18" s="39" t="s">
        <v>49</v>
      </c>
    </row>
    <row r="19" spans="1:38" ht="26.25" customHeight="1" outlineLevel="1" thickBot="1" x14ac:dyDescent="0.25">
      <c r="A19" s="96" t="s">
        <v>53</v>
      </c>
      <c r="B19" s="96" t="s">
        <v>62</v>
      </c>
      <c r="C19" s="97" t="s">
        <v>63</v>
      </c>
      <c r="D19" s="59"/>
      <c r="E19" s="3">
        <v>2.5490970000000002E-2</v>
      </c>
      <c r="F19" s="3">
        <v>2.1042250000000002E-2</v>
      </c>
      <c r="G19" s="3">
        <v>3.0614300000000004E-3</v>
      </c>
      <c r="H19" s="3">
        <v>2.4420000000000002E-3</v>
      </c>
      <c r="I19" s="3">
        <v>1.0233799999999999E-2</v>
      </c>
      <c r="J19" s="3">
        <v>1.04318E-2</v>
      </c>
      <c r="K19" s="3">
        <v>1.08938E-2</v>
      </c>
      <c r="L19" s="3">
        <v>3.1437280000000006E-3</v>
      </c>
      <c r="M19" s="3">
        <v>4.0899539999999998E-2</v>
      </c>
      <c r="N19" s="3">
        <v>1.7842668000191341E-3</v>
      </c>
      <c r="O19" s="3">
        <v>1.1561399999999999E-3</v>
      </c>
      <c r="P19" s="3">
        <v>4.2922799999999995E-5</v>
      </c>
      <c r="Q19" s="3">
        <v>1.4030700000000001E-5</v>
      </c>
      <c r="R19" s="3">
        <v>1.527938E-3</v>
      </c>
      <c r="S19" s="3">
        <v>4.0693179999999997E-4</v>
      </c>
      <c r="T19" s="3">
        <v>1.3239752000000001E-4</v>
      </c>
      <c r="U19" s="3">
        <v>3.84659E-5</v>
      </c>
      <c r="V19" s="3">
        <v>3.5233010000000002E-2</v>
      </c>
      <c r="W19" s="3">
        <v>7.6165999999999989E-5</v>
      </c>
      <c r="X19" s="3">
        <v>7.5441099999999997E-4</v>
      </c>
      <c r="Y19" s="3">
        <v>1.8013500000000002E-3</v>
      </c>
      <c r="Z19" s="3">
        <v>4.14473E-4</v>
      </c>
      <c r="AA19" s="3">
        <v>3.3853500000000005E-4</v>
      </c>
      <c r="AB19" s="3">
        <v>3.308769E-3</v>
      </c>
      <c r="AC19" s="3">
        <v>3.3E-4</v>
      </c>
      <c r="AD19" s="3">
        <v>3.9600000000000002E-6</v>
      </c>
      <c r="AE19" s="50"/>
      <c r="AF19" s="22">
        <v>49.69</v>
      </c>
      <c r="AG19" s="22">
        <v>0</v>
      </c>
      <c r="AH19" s="22" t="s">
        <v>431</v>
      </c>
      <c r="AI19" s="22">
        <v>66</v>
      </c>
      <c r="AJ19" s="22" t="s">
        <v>431</v>
      </c>
      <c r="AK19" s="22" t="s">
        <v>432</v>
      </c>
      <c r="AL19" s="39" t="s">
        <v>49</v>
      </c>
    </row>
    <row r="20" spans="1:38" ht="26.25" customHeight="1" outlineLevel="1" thickBot="1" x14ac:dyDescent="0.25">
      <c r="A20" s="96" t="s">
        <v>53</v>
      </c>
      <c r="B20" s="96" t="s">
        <v>64</v>
      </c>
      <c r="C20" s="97" t="s">
        <v>65</v>
      </c>
      <c r="D20" s="59"/>
      <c r="E20" s="3">
        <v>1.2913748999999999E-2</v>
      </c>
      <c r="F20" s="3">
        <v>6.2932500000000002E-4</v>
      </c>
      <c r="G20" s="3">
        <v>1.183131E-3</v>
      </c>
      <c r="H20" s="3" t="s">
        <v>431</v>
      </c>
      <c r="I20" s="3">
        <v>5.0346000000000006E-4</v>
      </c>
      <c r="J20" s="3">
        <v>5.0346000000000006E-4</v>
      </c>
      <c r="K20" s="3">
        <v>5.0346000000000006E-4</v>
      </c>
      <c r="L20" s="3">
        <v>2.8193760000000005E-4</v>
      </c>
      <c r="M20" s="3">
        <v>1.661418E-3</v>
      </c>
      <c r="N20" s="3">
        <v>9.8880001148044821E-7</v>
      </c>
      <c r="O20" s="3">
        <v>1.5103799999999999E-4</v>
      </c>
      <c r="P20" s="3">
        <v>3.0207599999999997E-6</v>
      </c>
      <c r="Q20" s="3">
        <v>7.5518999999999992E-7</v>
      </c>
      <c r="R20" s="3">
        <v>5.0346E-6</v>
      </c>
      <c r="S20" s="3">
        <v>5.5380599999999993E-6</v>
      </c>
      <c r="T20" s="3">
        <v>2.01384E-7</v>
      </c>
      <c r="U20" s="3">
        <v>2.7690299999999996E-6</v>
      </c>
      <c r="V20" s="3">
        <v>7.3001700000000001E-4</v>
      </c>
      <c r="W20" s="3">
        <v>3.5242199999999999E-5</v>
      </c>
      <c r="X20" s="3">
        <v>4.7828699999999998E-5</v>
      </c>
      <c r="Y20" s="3">
        <v>3.7759499999999999E-4</v>
      </c>
      <c r="Z20" s="3">
        <v>4.2794100000000004E-5</v>
      </c>
      <c r="AA20" s="3">
        <v>3.7759499999999997E-5</v>
      </c>
      <c r="AB20" s="3">
        <v>5.059773E-4</v>
      </c>
      <c r="AC20" s="3" t="s">
        <v>431</v>
      </c>
      <c r="AD20" s="3" t="s">
        <v>431</v>
      </c>
      <c r="AE20" s="50"/>
      <c r="AF20" s="22">
        <v>25.173000000000002</v>
      </c>
      <c r="AG20" s="22">
        <v>0</v>
      </c>
      <c r="AH20" s="22" t="s">
        <v>431</v>
      </c>
      <c r="AI20" s="22" t="s">
        <v>431</v>
      </c>
      <c r="AJ20" s="22" t="s">
        <v>431</v>
      </c>
      <c r="AK20" s="22" t="s">
        <v>432</v>
      </c>
      <c r="AL20" s="39" t="s">
        <v>49</v>
      </c>
    </row>
    <row r="21" spans="1:38" ht="26.25" customHeight="1" outlineLevel="1" thickBot="1" x14ac:dyDescent="0.25">
      <c r="A21" s="96" t="s">
        <v>53</v>
      </c>
      <c r="B21" s="96" t="s">
        <v>66</v>
      </c>
      <c r="C21" s="97" t="s">
        <v>67</v>
      </c>
      <c r="D21" s="59"/>
      <c r="E21" s="3">
        <v>0.2064186164</v>
      </c>
      <c r="F21" s="3">
        <v>8.5998740879999994E-2</v>
      </c>
      <c r="G21" s="3">
        <v>7.4406525119999983E-2</v>
      </c>
      <c r="H21" s="3">
        <v>9.1389999999999996E-3</v>
      </c>
      <c r="I21" s="3">
        <v>4.2183207520000002E-2</v>
      </c>
      <c r="J21" s="3">
        <v>4.3075825759999999E-2</v>
      </c>
      <c r="K21" s="3">
        <v>4.4927410719999998E-2</v>
      </c>
      <c r="L21" s="3">
        <v>1.384434012416E-2</v>
      </c>
      <c r="M21" s="3">
        <v>0.16879445904000001</v>
      </c>
      <c r="N21" s="3">
        <v>7.1632738962296083E-3</v>
      </c>
      <c r="O21" s="3">
        <v>5.4928278423999992E-3</v>
      </c>
      <c r="P21" s="3">
        <v>3.3711431999999998E-4</v>
      </c>
      <c r="Q21" s="3">
        <v>5.3060846000000002E-4</v>
      </c>
      <c r="R21" s="3">
        <v>6.0501436879999999E-3</v>
      </c>
      <c r="S21" s="3">
        <v>1.5960859935999999E-3</v>
      </c>
      <c r="T21" s="3">
        <v>8.1134208799999992E-4</v>
      </c>
      <c r="U21" s="3">
        <v>1.6224581879999997E-3</v>
      </c>
      <c r="V21" s="3">
        <v>0.13757772224000001</v>
      </c>
      <c r="W21" s="3">
        <v>8.6614600000000004E-4</v>
      </c>
      <c r="X21" s="3">
        <v>3.1742009369599999E-3</v>
      </c>
      <c r="Y21" s="3">
        <v>9.5123435903999992E-3</v>
      </c>
      <c r="Z21" s="3">
        <v>1.8659725168E-3</v>
      </c>
      <c r="AA21" s="3">
        <v>1.5439827443199999E-3</v>
      </c>
      <c r="AB21" s="3">
        <v>1.609649978848E-2</v>
      </c>
      <c r="AC21" s="3">
        <v>1.4511366400000001E-3</v>
      </c>
      <c r="AD21" s="3">
        <v>1.4926455360000001E-5</v>
      </c>
      <c r="AE21" s="50"/>
      <c r="AF21" s="22">
        <v>483.14600000000002</v>
      </c>
      <c r="AG21" s="22">
        <v>32.2592</v>
      </c>
      <c r="AH21" s="22" t="s">
        <v>431</v>
      </c>
      <c r="AI21" s="22">
        <v>247</v>
      </c>
      <c r="AJ21" s="22" t="s">
        <v>431</v>
      </c>
      <c r="AK21" s="22" t="s">
        <v>432</v>
      </c>
      <c r="AL21" s="39" t="s">
        <v>49</v>
      </c>
    </row>
    <row r="22" spans="1:38" ht="26.25" customHeight="1" outlineLevel="1" thickBot="1" x14ac:dyDescent="0.25">
      <c r="A22" s="96" t="s">
        <v>53</v>
      </c>
      <c r="B22" s="96" t="s">
        <v>68</v>
      </c>
      <c r="C22" s="97" t="s">
        <v>69</v>
      </c>
      <c r="D22" s="59"/>
      <c r="E22" s="3">
        <v>9.1248335999999999E-2</v>
      </c>
      <c r="F22" s="3">
        <v>4.4467999999999999E-3</v>
      </c>
      <c r="G22" s="3">
        <v>8.3599840000000009E-3</v>
      </c>
      <c r="H22" s="3" t="s">
        <v>431</v>
      </c>
      <c r="I22" s="3">
        <v>3.5574400000000003E-3</v>
      </c>
      <c r="J22" s="3">
        <v>3.5574400000000003E-3</v>
      </c>
      <c r="K22" s="3">
        <v>3.5574400000000003E-3</v>
      </c>
      <c r="L22" s="3">
        <v>1.9921664000000002E-3</v>
      </c>
      <c r="M22" s="3">
        <v>1.1739552E-2</v>
      </c>
      <c r="N22" s="3">
        <v>3.2960001224581119E-6</v>
      </c>
      <c r="O22" s="3">
        <v>1.067232E-3</v>
      </c>
      <c r="P22" s="3">
        <v>2.1344639999999998E-5</v>
      </c>
      <c r="Q22" s="3">
        <v>5.3361599999999996E-6</v>
      </c>
      <c r="R22" s="3">
        <v>3.5574400000000003E-5</v>
      </c>
      <c r="S22" s="3">
        <v>3.913184E-5</v>
      </c>
      <c r="T22" s="3">
        <v>1.4229759999999999E-6</v>
      </c>
      <c r="U22" s="3">
        <v>1.956592E-5</v>
      </c>
      <c r="V22" s="3">
        <v>5.1582880000000005E-3</v>
      </c>
      <c r="W22" s="3">
        <v>2.4902079999999997E-4</v>
      </c>
      <c r="X22" s="3">
        <v>3.3795679999999999E-4</v>
      </c>
      <c r="Y22" s="3">
        <v>2.6680800000000002E-3</v>
      </c>
      <c r="Z22" s="3">
        <v>3.0238239999999999E-4</v>
      </c>
      <c r="AA22" s="3">
        <v>2.66808E-4</v>
      </c>
      <c r="AB22" s="3">
        <v>3.5752271999999999E-3</v>
      </c>
      <c r="AC22" s="3" t="s">
        <v>431</v>
      </c>
      <c r="AD22" s="3" t="s">
        <v>431</v>
      </c>
      <c r="AE22" s="50"/>
      <c r="AF22" s="22">
        <v>177.87200000000001</v>
      </c>
      <c r="AG22" s="22">
        <v>0</v>
      </c>
      <c r="AH22" s="22" t="s">
        <v>431</v>
      </c>
      <c r="AI22" s="22" t="s">
        <v>431</v>
      </c>
      <c r="AJ22" s="22" t="s">
        <v>431</v>
      </c>
      <c r="AK22" s="22" t="s">
        <v>432</v>
      </c>
      <c r="AL22" s="39" t="s">
        <v>49</v>
      </c>
    </row>
    <row r="23" spans="1:38" ht="26.25"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thickBot="1" x14ac:dyDescent="0.25">
      <c r="A24" s="98" t="s">
        <v>53</v>
      </c>
      <c r="B24" s="96" t="s">
        <v>71</v>
      </c>
      <c r="C24" s="97" t="s">
        <v>72</v>
      </c>
      <c r="D24" s="59"/>
      <c r="E24" s="3">
        <v>0.86828536159999992</v>
      </c>
      <c r="F24" s="3">
        <v>5.8572032760000003E-2</v>
      </c>
      <c r="G24" s="3">
        <v>0.10314578557000001</v>
      </c>
      <c r="H24" s="3">
        <v>1.2949999999999999E-3</v>
      </c>
      <c r="I24" s="3">
        <v>4.0255784980000001E-2</v>
      </c>
      <c r="J24" s="3">
        <v>4.1505037780000004E-2</v>
      </c>
      <c r="K24" s="3">
        <v>4.1942644180000002E-2</v>
      </c>
      <c r="L24" s="3">
        <v>2.0069463678400002E-2</v>
      </c>
      <c r="M24" s="3">
        <v>0.16022570620000001</v>
      </c>
      <c r="N24" s="3">
        <v>3.5078090222934637E-3</v>
      </c>
      <c r="O24" s="3">
        <v>1.0446127943900001E-2</v>
      </c>
      <c r="P24" s="3">
        <v>5.3454914000000003E-4</v>
      </c>
      <c r="Q24" s="3">
        <v>1.8470508000000002E-4</v>
      </c>
      <c r="R24" s="3">
        <v>1.510213723E-3</v>
      </c>
      <c r="S24" s="3">
        <v>1.0565107845999999E-3</v>
      </c>
      <c r="T24" s="3">
        <v>4.4333017100000005E-4</v>
      </c>
      <c r="U24" s="3">
        <v>2.5989353799999999E-4</v>
      </c>
      <c r="V24" s="3">
        <v>7.1606809830000007E-2</v>
      </c>
      <c r="W24" s="3">
        <v>7.8463279999999996E-3</v>
      </c>
      <c r="X24" s="3">
        <v>3.4993733416000001E-3</v>
      </c>
      <c r="Y24" s="3">
        <v>2.5415210645279997E-2</v>
      </c>
      <c r="Z24" s="3">
        <v>2.9923923102400003E-3</v>
      </c>
      <c r="AA24" s="3">
        <v>2.6258680312E-3</v>
      </c>
      <c r="AB24" s="3">
        <v>3.4532844328320003E-2</v>
      </c>
      <c r="AC24" s="3">
        <v>1.92059424E-4</v>
      </c>
      <c r="AD24" s="3">
        <v>6.7775839999999997E-6</v>
      </c>
      <c r="AE24" s="50"/>
      <c r="AF24" s="22">
        <v>1839.777</v>
      </c>
      <c r="AG24" s="22">
        <v>27.5152</v>
      </c>
      <c r="AH24" s="22" t="s">
        <v>431</v>
      </c>
      <c r="AI24" s="22">
        <v>35</v>
      </c>
      <c r="AJ24" s="22" t="s">
        <v>431</v>
      </c>
      <c r="AK24" s="22" t="s">
        <v>432</v>
      </c>
      <c r="AL24" s="39" t="s">
        <v>49</v>
      </c>
    </row>
    <row r="25" spans="1:38" ht="26.25" customHeight="1" thickBot="1" x14ac:dyDescent="0.25">
      <c r="A25" s="118" t="s">
        <v>73</v>
      </c>
      <c r="B25" s="118" t="s">
        <v>74</v>
      </c>
      <c r="C25" s="119" t="s">
        <v>75</v>
      </c>
      <c r="D25" s="59"/>
      <c r="E25" s="3">
        <v>0.1885511</v>
      </c>
      <c r="F25" s="3">
        <v>1.1358499999999999E-2</v>
      </c>
      <c r="G25" s="3">
        <v>1.8173600000000002E-2</v>
      </c>
      <c r="H25" s="3" t="s">
        <v>433</v>
      </c>
      <c r="I25" s="3">
        <v>1.5901899999999998E-3</v>
      </c>
      <c r="J25" s="3">
        <v>1.5901899999999998E-3</v>
      </c>
      <c r="K25" s="3">
        <v>1.5901899999999998E-3</v>
      </c>
      <c r="L25" s="3" t="s">
        <v>433</v>
      </c>
      <c r="M25" s="3">
        <v>0.26806060000000004</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823.87743900000009</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0.63904762622649158</v>
      </c>
      <c r="F27" s="3">
        <v>0.32376489638696215</v>
      </c>
      <c r="G27" s="3" t="s">
        <v>433</v>
      </c>
      <c r="H27" s="3">
        <v>3.1072140871414661E-2</v>
      </c>
      <c r="I27" s="3">
        <v>3.2027267482622253E-2</v>
      </c>
      <c r="J27" s="3">
        <v>3.2027267482622253E-2</v>
      </c>
      <c r="K27" s="3">
        <v>3.2027267482622253E-2</v>
      </c>
      <c r="L27" s="3" t="s">
        <v>433</v>
      </c>
      <c r="M27" s="3">
        <v>2.5664528294327655</v>
      </c>
      <c r="N27" s="3">
        <v>2.330424483496206E-3</v>
      </c>
      <c r="O27" s="3" t="s">
        <v>433</v>
      </c>
      <c r="P27" s="3" t="s">
        <v>433</v>
      </c>
      <c r="Q27" s="3" t="s">
        <v>433</v>
      </c>
      <c r="R27" s="3" t="s">
        <v>433</v>
      </c>
      <c r="S27" s="3" t="s">
        <v>433</v>
      </c>
      <c r="T27" s="3" t="s">
        <v>433</v>
      </c>
      <c r="U27" s="3" t="s">
        <v>433</v>
      </c>
      <c r="V27" s="3" t="s">
        <v>433</v>
      </c>
      <c r="W27" s="3" t="s">
        <v>433</v>
      </c>
      <c r="X27" s="3">
        <v>7.4749614818902035E-4</v>
      </c>
      <c r="Y27" s="3">
        <v>8.3800277590540928E-4</v>
      </c>
      <c r="Z27" s="3">
        <v>4.3518122402290117E-4</v>
      </c>
      <c r="AA27" s="3">
        <v>8.3102638041822503E-4</v>
      </c>
      <c r="AB27" s="3">
        <v>2.8517065285355559E-3</v>
      </c>
      <c r="AC27" s="3" t="s">
        <v>433</v>
      </c>
      <c r="AD27" s="3" t="s">
        <v>433</v>
      </c>
      <c r="AE27" s="50"/>
      <c r="AF27" s="22">
        <v>2511.3609572140513</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1.5939346722272076E-2</v>
      </c>
      <c r="F28" s="3">
        <v>4.6538463844169285E-3</v>
      </c>
      <c r="G28" s="3" t="s">
        <v>433</v>
      </c>
      <c r="H28" s="3">
        <v>1.493643739784756E-4</v>
      </c>
      <c r="I28" s="3">
        <v>1.3504317410221762E-3</v>
      </c>
      <c r="J28" s="3">
        <v>1.3504317410221762E-3</v>
      </c>
      <c r="K28" s="3">
        <v>1.3504317410221762E-3</v>
      </c>
      <c r="L28" s="3" t="s">
        <v>433</v>
      </c>
      <c r="M28" s="3">
        <v>3.667996191732667E-2</v>
      </c>
      <c r="N28" s="3">
        <v>5.1750003845098723E-5</v>
      </c>
      <c r="O28" s="3" t="s">
        <v>433</v>
      </c>
      <c r="P28" s="3" t="s">
        <v>433</v>
      </c>
      <c r="Q28" s="3" t="s">
        <v>433</v>
      </c>
      <c r="R28" s="3" t="s">
        <v>433</v>
      </c>
      <c r="S28" s="3" t="s">
        <v>433</v>
      </c>
      <c r="T28" s="3" t="s">
        <v>433</v>
      </c>
      <c r="U28" s="3" t="s">
        <v>433</v>
      </c>
      <c r="V28" s="3" t="s">
        <v>433</v>
      </c>
      <c r="W28" s="3" t="s">
        <v>433</v>
      </c>
      <c r="X28" s="3">
        <v>1.4726341529485425E-5</v>
      </c>
      <c r="Y28" s="3">
        <v>1.5757487836526673E-5</v>
      </c>
      <c r="Z28" s="3">
        <v>8.2284957642844662E-6</v>
      </c>
      <c r="AA28" s="3">
        <v>1.5189731391042563E-5</v>
      </c>
      <c r="AB28" s="3">
        <v>5.3902056521339129E-5</v>
      </c>
      <c r="AC28" s="3" t="s">
        <v>433</v>
      </c>
      <c r="AD28" s="3" t="s">
        <v>433</v>
      </c>
      <c r="AE28" s="50"/>
      <c r="AF28" s="22">
        <v>46.728203732909073</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6.1260759402709626</v>
      </c>
      <c r="F29" s="3">
        <v>0.73322298724000834</v>
      </c>
      <c r="G29" s="3" t="s">
        <v>433</v>
      </c>
      <c r="H29" s="3">
        <v>3.932869123903694E-3</v>
      </c>
      <c r="I29" s="3">
        <v>0.16225877269134115</v>
      </c>
      <c r="J29" s="3">
        <v>0.16225877269134115</v>
      </c>
      <c r="K29" s="3">
        <v>0.16225877269134115</v>
      </c>
      <c r="L29" s="3" t="s">
        <v>433</v>
      </c>
      <c r="M29" s="3">
        <v>3.7480490603672885</v>
      </c>
      <c r="N29" s="3">
        <v>9.2029381027860374E-3</v>
      </c>
      <c r="O29" s="3" t="s">
        <v>433</v>
      </c>
      <c r="P29" s="3" t="s">
        <v>433</v>
      </c>
      <c r="Q29" s="3" t="s">
        <v>433</v>
      </c>
      <c r="R29" s="3" t="s">
        <v>433</v>
      </c>
      <c r="S29" s="3" t="s">
        <v>433</v>
      </c>
      <c r="T29" s="3" t="s">
        <v>433</v>
      </c>
      <c r="U29" s="3" t="s">
        <v>433</v>
      </c>
      <c r="V29" s="3" t="s">
        <v>433</v>
      </c>
      <c r="W29" s="3" t="s">
        <v>433</v>
      </c>
      <c r="X29" s="3">
        <v>8.8876693553016574E-4</v>
      </c>
      <c r="Y29" s="3">
        <v>5.3872908386454381E-3</v>
      </c>
      <c r="Z29" s="3">
        <v>6.014588648225079E-3</v>
      </c>
      <c r="AA29" s="3">
        <v>1.3860580232838351E-3</v>
      </c>
      <c r="AB29" s="3">
        <v>1.3676704445684518E-2</v>
      </c>
      <c r="AC29" s="3" t="s">
        <v>433</v>
      </c>
      <c r="AD29" s="3" t="s">
        <v>433</v>
      </c>
      <c r="AE29" s="50"/>
      <c r="AF29" s="22">
        <v>7938.2592808318414</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2.2903434177253723E-3</v>
      </c>
      <c r="F30" s="3">
        <v>4.5323964621854514E-2</v>
      </c>
      <c r="G30" s="3" t="s">
        <v>433</v>
      </c>
      <c r="H30" s="3">
        <v>2.0350943018945328E-5</v>
      </c>
      <c r="I30" s="3">
        <v>7.5884872274033439E-4</v>
      </c>
      <c r="J30" s="3">
        <v>7.5884872274033439E-4</v>
      </c>
      <c r="K30" s="3">
        <v>7.5884872274033439E-4</v>
      </c>
      <c r="L30" s="3" t="s">
        <v>433</v>
      </c>
      <c r="M30" s="3">
        <v>0.17167227695812015</v>
      </c>
      <c r="N30" s="3">
        <v>1.1382730841105015E-5</v>
      </c>
      <c r="O30" s="3" t="s">
        <v>433</v>
      </c>
      <c r="P30" s="3" t="s">
        <v>433</v>
      </c>
      <c r="Q30" s="3" t="s">
        <v>433</v>
      </c>
      <c r="R30" s="3" t="s">
        <v>433</v>
      </c>
      <c r="S30" s="3" t="s">
        <v>433</v>
      </c>
      <c r="T30" s="3" t="s">
        <v>433</v>
      </c>
      <c r="U30" s="3" t="s">
        <v>433</v>
      </c>
      <c r="V30" s="3" t="s">
        <v>433</v>
      </c>
      <c r="W30" s="3" t="s">
        <v>433</v>
      </c>
      <c r="X30" s="3">
        <v>2.8974223959176399E-6</v>
      </c>
      <c r="Y30" s="3">
        <v>3.2423536335268824E-6</v>
      </c>
      <c r="Z30" s="3">
        <v>2.3455324157428511E-6</v>
      </c>
      <c r="AA30" s="3">
        <v>3.5182986236142772E-6</v>
      </c>
      <c r="AB30" s="3">
        <v>1.2003607068801651E-5</v>
      </c>
      <c r="AC30" s="3" t="s">
        <v>433</v>
      </c>
      <c r="AD30" s="3" t="s">
        <v>433</v>
      </c>
      <c r="AE30" s="50"/>
      <c r="AF30" s="22">
        <v>15.381558221198238</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v>0.18769013035318857</v>
      </c>
      <c r="G31" s="3" t="s">
        <v>432</v>
      </c>
      <c r="H31" s="3" t="s">
        <v>432</v>
      </c>
      <c r="I31" s="3" t="s">
        <v>432</v>
      </c>
      <c r="J31" s="3" t="s">
        <v>432</v>
      </c>
      <c r="K31" s="3" t="s">
        <v>432</v>
      </c>
      <c r="L31" s="3" t="s">
        <v>432</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v>0.2356091243</v>
      </c>
      <c r="J32" s="3">
        <v>6.1164275100000005E-2</v>
      </c>
      <c r="K32" s="3">
        <v>8.0584212400000008E-2</v>
      </c>
      <c r="L32" s="3">
        <v>2.3560912430000001E-2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2039.9145000000001</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v>2.0303329450000001E-2</v>
      </c>
      <c r="J33" s="3">
        <v>2.472994375E-2</v>
      </c>
      <c r="K33" s="3">
        <v>3.4493349999999999E-2</v>
      </c>
      <c r="L33" s="3">
        <v>2.0303329450000003E-3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432</v>
      </c>
      <c r="AD34" s="3" t="s">
        <v>432</v>
      </c>
      <c r="AE34" s="50"/>
      <c r="AF34" s="22" t="s">
        <v>431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0.15624501760000001</v>
      </c>
      <c r="F39" s="3">
        <v>0.10326844076</v>
      </c>
      <c r="G39" s="3">
        <v>0.10836316971</v>
      </c>
      <c r="H39" s="3">
        <v>1.0581999999999999E-2</v>
      </c>
      <c r="I39" s="3">
        <v>6.199845574E-2</v>
      </c>
      <c r="J39" s="3">
        <v>6.4877905540000003E-2</v>
      </c>
      <c r="K39" s="3">
        <v>6.7404591939999994E-2</v>
      </c>
      <c r="L39" s="3">
        <v>1.7859504942400004E-2</v>
      </c>
      <c r="M39" s="3">
        <v>0.27686741120000002</v>
      </c>
      <c r="N39" s="3">
        <v>1.8590873670897484E-2</v>
      </c>
      <c r="O39" s="3">
        <v>7.11956411017E-2</v>
      </c>
      <c r="P39" s="3">
        <v>8.0517247999999997E-4</v>
      </c>
      <c r="Q39" s="3">
        <v>5.8660760000000004E-4</v>
      </c>
      <c r="R39" s="3">
        <v>1.2080441468999999E-2</v>
      </c>
      <c r="S39" s="3">
        <v>4.3747762538000005E-3</v>
      </c>
      <c r="T39" s="3">
        <v>5.7666328869E-2</v>
      </c>
      <c r="U39" s="3">
        <v>3.2743781399999998E-4</v>
      </c>
      <c r="V39" s="3">
        <v>0.16956234849000001</v>
      </c>
      <c r="W39" s="3">
        <v>1.613896326E-2</v>
      </c>
      <c r="X39" s="3">
        <v>2.8667950688216E-3</v>
      </c>
      <c r="Y39" s="3">
        <v>4.5769987992612801E-3</v>
      </c>
      <c r="Z39" s="3">
        <v>1.43076288723824E-3</v>
      </c>
      <c r="AA39" s="3">
        <v>1.1441862459312E-3</v>
      </c>
      <c r="AB39" s="3">
        <v>1.0018743001252321E-2</v>
      </c>
      <c r="AC39" s="3">
        <v>1.47653058763E-3</v>
      </c>
      <c r="AD39" s="3">
        <v>3.2637540759999997E-5</v>
      </c>
      <c r="AE39" s="50"/>
      <c r="AF39" s="22">
        <v>528.66399999999999</v>
      </c>
      <c r="AG39" s="22">
        <v>74.955199999999991</v>
      </c>
      <c r="AH39" s="22" t="s">
        <v>431</v>
      </c>
      <c r="AI39" s="22">
        <v>286</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2.03058908E-2</v>
      </c>
      <c r="F41" s="3">
        <v>2.0387190214799999</v>
      </c>
      <c r="G41" s="3">
        <v>0.14777988845000001</v>
      </c>
      <c r="H41" s="3">
        <v>0.25028650000000002</v>
      </c>
      <c r="I41" s="3">
        <v>1.0918021381</v>
      </c>
      <c r="J41" s="3">
        <v>1.1128812444999998</v>
      </c>
      <c r="K41" s="3">
        <v>1.1608437717</v>
      </c>
      <c r="L41" s="3">
        <v>0.30365575911519999</v>
      </c>
      <c r="M41" s="3">
        <v>3.9390713325999998</v>
      </c>
      <c r="N41" s="3">
        <v>0.19433908008499998</v>
      </c>
      <c r="O41" s="3">
        <v>8.8095684581500008E-2</v>
      </c>
      <c r="P41" s="3">
        <v>4.4847413400000008E-3</v>
      </c>
      <c r="Q41" s="3">
        <v>1.6414469000000001E-3</v>
      </c>
      <c r="R41" s="3">
        <v>0.15676282395500002</v>
      </c>
      <c r="S41" s="3">
        <v>4.2114750870999994E-2</v>
      </c>
      <c r="T41" s="3">
        <v>1.4664679155000001E-2</v>
      </c>
      <c r="U41" s="3">
        <v>3.5434507100000003E-3</v>
      </c>
      <c r="V41" s="3">
        <v>3.4809332645500004</v>
      </c>
      <c r="W41" s="3">
        <v>1.8396238799999996E-2</v>
      </c>
      <c r="X41" s="3">
        <v>6.7645003971676804E-2</v>
      </c>
      <c r="Y41" s="3">
        <v>0.10823200514135745</v>
      </c>
      <c r="Z41" s="3">
        <v>3.382250206876352E-2</v>
      </c>
      <c r="AA41" s="3">
        <v>2.7058001614857601E-2</v>
      </c>
      <c r="AB41" s="3">
        <v>0.23675751279665536</v>
      </c>
      <c r="AC41" s="3">
        <v>3.3876619551999998E-2</v>
      </c>
      <c r="AD41" s="3">
        <v>4.2070923200000001E-4</v>
      </c>
      <c r="AE41" s="50"/>
      <c r="AF41" s="22">
        <v>70.334999999999994</v>
      </c>
      <c r="AG41" s="22">
        <v>87.289599999999993</v>
      </c>
      <c r="AH41" s="22" t="s">
        <v>431</v>
      </c>
      <c r="AI41" s="22">
        <v>6764.5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4.5972521999999995E-2</v>
      </c>
      <c r="F43" s="3">
        <v>9.0047400000000007E-3</v>
      </c>
      <c r="G43" s="3">
        <v>1.4342278E-2</v>
      </c>
      <c r="H43" s="3">
        <v>7.3999999999999999E-4</v>
      </c>
      <c r="I43" s="3">
        <v>5.904266E-3</v>
      </c>
      <c r="J43" s="3">
        <v>6.4149769999999997E-3</v>
      </c>
      <c r="K43" s="3">
        <v>6.554977E-3</v>
      </c>
      <c r="L43" s="3">
        <v>2.4103889600000004E-3</v>
      </c>
      <c r="M43" s="3">
        <v>2.5372040999999998E-2</v>
      </c>
      <c r="N43" s="3">
        <v>6.8268801067681662E-4</v>
      </c>
      <c r="O43" s="3">
        <v>2.2795549999999998E-2</v>
      </c>
      <c r="P43" s="3">
        <v>2.6223700000000001E-5</v>
      </c>
      <c r="Q43" s="3">
        <v>7.89185E-5</v>
      </c>
      <c r="R43" s="3">
        <v>1.9623700000000002E-3</v>
      </c>
      <c r="S43" s="3">
        <v>5.70711E-4</v>
      </c>
      <c r="T43" s="3">
        <v>1.8819624999999996E-2</v>
      </c>
      <c r="U43" s="3">
        <v>2.5023700000000002E-5</v>
      </c>
      <c r="V43" s="3">
        <v>1.2944266000000001E-2</v>
      </c>
      <c r="W43" s="3">
        <v>2.535619E-4</v>
      </c>
      <c r="X43" s="3">
        <v>2.0225355500000001E-4</v>
      </c>
      <c r="Y43" s="3">
        <v>3.2025540290000001E-4</v>
      </c>
      <c r="Z43" s="3">
        <v>1.002253555E-4</v>
      </c>
      <c r="AA43" s="3">
        <v>8.0033052140000011E-5</v>
      </c>
      <c r="AB43" s="3">
        <v>7.0276736554000015E-4</v>
      </c>
      <c r="AC43" s="3">
        <v>1.0001953081E-4</v>
      </c>
      <c r="AD43" s="3">
        <v>2.1014220000000001E-6</v>
      </c>
      <c r="AE43" s="50"/>
      <c r="AF43" s="22">
        <v>150.23700000000002</v>
      </c>
      <c r="AG43" s="22">
        <v>0</v>
      </c>
      <c r="AH43" s="22" t="s">
        <v>431</v>
      </c>
      <c r="AI43" s="22">
        <v>20</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7.9795000000000005E-3</v>
      </c>
      <c r="J48" s="3">
        <v>6.7027799999999998E-2</v>
      </c>
      <c r="K48" s="3">
        <v>0.14203509999999997</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1.5958999999999999</v>
      </c>
      <c r="AL48" s="39" t="s">
        <v>122</v>
      </c>
    </row>
    <row r="49" spans="1:38" ht="26.25" hidden="1" customHeight="1" outlineLevel="1" thickBot="1" x14ac:dyDescent="0.25">
      <c r="A49" s="99" t="s">
        <v>119</v>
      </c>
      <c r="B49" s="99" t="s">
        <v>123</v>
      </c>
      <c r="C49" s="100" t="s">
        <v>124</v>
      </c>
      <c r="D49" s="59"/>
      <c r="E49" s="3">
        <v>4.2420000000000006E-2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0.15861077087641032</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13.5617862</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customHeight="1" outlineLevel="1" thickBot="1" x14ac:dyDescent="0.25">
      <c r="A60" s="112" t="s">
        <v>53</v>
      </c>
      <c r="B60" s="114" t="s">
        <v>150</v>
      </c>
      <c r="C60" s="113" t="s">
        <v>151</v>
      </c>
      <c r="D60" s="88"/>
      <c r="E60" s="3" t="s">
        <v>432</v>
      </c>
      <c r="F60" s="3" t="s">
        <v>432</v>
      </c>
      <c r="G60" s="3" t="s">
        <v>432</v>
      </c>
      <c r="H60" s="3" t="s">
        <v>432</v>
      </c>
      <c r="I60" s="3">
        <v>3.9871400000000001E-3</v>
      </c>
      <c r="J60" s="3">
        <v>3.9871400000000001E-2</v>
      </c>
      <c r="K60" s="3">
        <v>8.1337655999999994E-2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797.428</v>
      </c>
      <c r="AL60" s="39" t="s">
        <v>421</v>
      </c>
    </row>
    <row r="61" spans="1:38" ht="26.25"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customHeight="1" outlineLevel="1" thickBot="1" x14ac:dyDescent="0.25">
      <c r="A72" s="112" t="s">
        <v>53</v>
      </c>
      <c r="B72" s="112" t="s">
        <v>179</v>
      </c>
      <c r="C72" s="113" t="s">
        <v>180</v>
      </c>
      <c r="D72" s="59"/>
      <c r="E72" s="3">
        <v>4.4554783000000002E-3</v>
      </c>
      <c r="F72" s="3">
        <v>2.0788807599999995E-3</v>
      </c>
      <c r="G72" s="3">
        <v>2.7115835999999994E-3</v>
      </c>
      <c r="H72" s="3" t="s">
        <v>432</v>
      </c>
      <c r="I72" s="3">
        <v>9.4905425999999989E-4</v>
      </c>
      <c r="J72" s="3">
        <v>1.08463344E-3</v>
      </c>
      <c r="K72" s="3">
        <v>1.3557917999999997E-3</v>
      </c>
      <c r="L72" s="3">
        <v>3.4165953359999998E-4</v>
      </c>
      <c r="M72" s="3">
        <v>7.6828201999999998E-2</v>
      </c>
      <c r="N72" s="3">
        <v>0.11750195599999999</v>
      </c>
      <c r="O72" s="3">
        <v>9.038611999999998E-3</v>
      </c>
      <c r="P72" s="3">
        <v>2.2596529999999995E-3</v>
      </c>
      <c r="Q72" s="3">
        <v>6.7789589999999995E-4</v>
      </c>
      <c r="R72" s="3">
        <v>4.519305999999999E-3</v>
      </c>
      <c r="S72" s="3">
        <v>9.038611999999999E-4</v>
      </c>
      <c r="T72" s="3">
        <v>3.1635141999999998E-2</v>
      </c>
      <c r="U72" s="3" t="s">
        <v>432</v>
      </c>
      <c r="V72" s="3">
        <v>0.162695016</v>
      </c>
      <c r="W72" s="3">
        <v>0.13557917999999999</v>
      </c>
      <c r="X72" s="3" t="s">
        <v>432</v>
      </c>
      <c r="Y72" s="3" t="s">
        <v>432</v>
      </c>
      <c r="Z72" s="3" t="s">
        <v>432</v>
      </c>
      <c r="AA72" s="3" t="s">
        <v>432</v>
      </c>
      <c r="AB72" s="3">
        <v>2.1692668799999998E-5</v>
      </c>
      <c r="AC72" s="3" t="s">
        <v>432</v>
      </c>
      <c r="AD72" s="3">
        <v>1.1298265E-4</v>
      </c>
      <c r="AE72" s="50"/>
      <c r="AF72" s="22">
        <v>0</v>
      </c>
      <c r="AG72" s="22">
        <v>0</v>
      </c>
      <c r="AH72" s="22">
        <v>0</v>
      </c>
      <c r="AI72" s="22">
        <v>0</v>
      </c>
      <c r="AJ72" s="22">
        <v>0</v>
      </c>
      <c r="AK72" s="22">
        <v>45.193059999999996</v>
      </c>
      <c r="AL72" s="39" t="s">
        <v>181</v>
      </c>
    </row>
    <row r="73" spans="1:38" ht="26.25"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customHeight="1" outlineLevel="1" thickBot="1" x14ac:dyDescent="0.25">
      <c r="A74" s="112" t="s">
        <v>53</v>
      </c>
      <c r="B74" s="112" t="s">
        <v>185</v>
      </c>
      <c r="C74" s="113" t="s">
        <v>186</v>
      </c>
      <c r="D74" s="59"/>
      <c r="E74" s="3">
        <v>4.0119598000000006E-2</v>
      </c>
      <c r="F74" s="3" t="s">
        <v>433</v>
      </c>
      <c r="G74" s="3">
        <v>0.20059799</v>
      </c>
      <c r="H74" s="3" t="s">
        <v>433</v>
      </c>
      <c r="I74" s="3">
        <v>1.6047839200000004E-2</v>
      </c>
      <c r="J74" s="3">
        <v>2.0059799000000003E-2</v>
      </c>
      <c r="K74" s="3">
        <v>2.4071758800000006E-2</v>
      </c>
      <c r="L74" s="3">
        <v>3.691003016000001E-4</v>
      </c>
      <c r="M74" s="3">
        <v>4.814351760000001</v>
      </c>
      <c r="N74" s="3" t="s">
        <v>433</v>
      </c>
      <c r="O74" s="3" t="s">
        <v>433</v>
      </c>
      <c r="P74" s="3" t="s">
        <v>433</v>
      </c>
      <c r="Q74" s="3" t="s">
        <v>433</v>
      </c>
      <c r="R74" s="3" t="s">
        <v>433</v>
      </c>
      <c r="S74" s="3" t="s">
        <v>433</v>
      </c>
      <c r="T74" s="3" t="s">
        <v>433</v>
      </c>
      <c r="U74" s="3" t="s">
        <v>433</v>
      </c>
      <c r="V74" s="3" t="s">
        <v>433</v>
      </c>
      <c r="W74" s="3" t="s">
        <v>433</v>
      </c>
      <c r="X74" s="3">
        <v>6.4592552780000018E-5</v>
      </c>
      <c r="Y74" s="3">
        <v>8.0239196000000013E-4</v>
      </c>
      <c r="Z74" s="3">
        <v>8.0239196000000013E-4</v>
      </c>
      <c r="AA74" s="3">
        <v>4.0119598000000007E-4</v>
      </c>
      <c r="AB74" s="3">
        <v>2.0705724527800002E-3</v>
      </c>
      <c r="AC74" s="3" t="s">
        <v>433</v>
      </c>
      <c r="AD74" s="3" t="s">
        <v>432</v>
      </c>
      <c r="AE74" s="50"/>
      <c r="AF74" s="22">
        <v>0</v>
      </c>
      <c r="AG74" s="22">
        <v>0</v>
      </c>
      <c r="AH74" s="22">
        <v>0</v>
      </c>
      <c r="AI74" s="22">
        <v>0</v>
      </c>
      <c r="AJ74" s="22">
        <v>0</v>
      </c>
      <c r="AK74" s="22">
        <v>40.119598000000003</v>
      </c>
      <c r="AL74" s="39" t="s">
        <v>187</v>
      </c>
    </row>
    <row r="75" spans="1:38" ht="26.25"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customHeight="1" outlineLevel="1" thickBot="1" x14ac:dyDescent="0.25">
      <c r="A82" s="112" t="s">
        <v>208</v>
      </c>
      <c r="B82" s="112" t="s">
        <v>209</v>
      </c>
      <c r="C82" s="115" t="s">
        <v>210</v>
      </c>
      <c r="D82" s="59"/>
      <c r="E82" s="3" t="s">
        <v>432</v>
      </c>
      <c r="F82" s="3">
        <v>0.74661840000000013</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0.62218200000000001</v>
      </c>
      <c r="AL82" s="39" t="s">
        <v>219</v>
      </c>
    </row>
    <row r="83" spans="1:38" ht="26.25" customHeight="1" outlineLevel="1" thickBot="1" x14ac:dyDescent="0.25">
      <c r="A83" s="112" t="s">
        <v>53</v>
      </c>
      <c r="B83" s="116" t="s">
        <v>211</v>
      </c>
      <c r="C83" s="115" t="s">
        <v>212</v>
      </c>
      <c r="D83" s="59"/>
      <c r="E83" s="3" t="s">
        <v>432</v>
      </c>
      <c r="F83" s="3">
        <v>2.3864959999999997E-3</v>
      </c>
      <c r="G83" s="3" t="s">
        <v>432</v>
      </c>
      <c r="H83" s="3" t="s">
        <v>432</v>
      </c>
      <c r="I83" s="3">
        <v>1.4915599999999999E-2</v>
      </c>
      <c r="J83" s="3">
        <v>0.29831200000000002</v>
      </c>
      <c r="K83" s="3">
        <v>2.2373399999999997</v>
      </c>
      <c r="L83" s="3">
        <v>8.5018919999999996E-4</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149.15600000000001</v>
      </c>
      <c r="AL83" s="39" t="s">
        <v>412</v>
      </c>
    </row>
    <row r="84" spans="1:38" ht="26.25"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customHeight="1" outlineLevel="1" thickBot="1" x14ac:dyDescent="0.25">
      <c r="A85" s="112" t="s">
        <v>208</v>
      </c>
      <c r="B85" s="113" t="s">
        <v>215</v>
      </c>
      <c r="C85" s="115" t="s">
        <v>403</v>
      </c>
      <c r="D85" s="59"/>
      <c r="E85" s="3" t="s">
        <v>432</v>
      </c>
      <c r="F85" s="3">
        <v>1.7851400000000003E-2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8.9257000000000003E-2</v>
      </c>
      <c r="AL85" s="39" t="s">
        <v>216</v>
      </c>
    </row>
    <row r="86" spans="1:38" ht="26.25"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customHeight="1" outlineLevel="1" thickBot="1" x14ac:dyDescent="0.25">
      <c r="A93" s="112" t="s">
        <v>53</v>
      </c>
      <c r="B93" s="112" t="s">
        <v>232</v>
      </c>
      <c r="C93" s="113" t="s">
        <v>405</v>
      </c>
      <c r="D93" s="61"/>
      <c r="E93" s="3" t="s">
        <v>432</v>
      </c>
      <c r="F93" s="3">
        <v>0.12934740000000003</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64.673700000000011</v>
      </c>
      <c r="AL93" s="39" t="s">
        <v>233</v>
      </c>
    </row>
    <row r="94" spans="1:38" ht="26.25"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2.3540208959999989E-2</v>
      </c>
      <c r="F99" s="3">
        <v>0.47854704300000006</v>
      </c>
      <c r="G99" s="3" t="s">
        <v>432</v>
      </c>
      <c r="H99" s="3">
        <v>1.1258671080000002</v>
      </c>
      <c r="I99" s="3">
        <v>3.7465470000000001E-2</v>
      </c>
      <c r="J99" s="3">
        <v>3.7465470000000001E-2</v>
      </c>
      <c r="K99" s="3">
        <v>8.2067219999999982E-2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59.469000000000001</v>
      </c>
      <c r="AL99" s="39" t="s">
        <v>245</v>
      </c>
    </row>
    <row r="100" spans="1:38" ht="26.25" hidden="1" customHeight="1" outlineLevel="1" thickBot="1" x14ac:dyDescent="0.25">
      <c r="A100" s="107" t="s">
        <v>243</v>
      </c>
      <c r="B100" s="107" t="s">
        <v>246</v>
      </c>
      <c r="C100" s="108" t="s">
        <v>408</v>
      </c>
      <c r="D100" s="63"/>
      <c r="E100" s="3">
        <v>2.7192925999999988E-3</v>
      </c>
      <c r="F100" s="3">
        <v>8.5709589999999988E-2</v>
      </c>
      <c r="G100" s="3" t="s">
        <v>432</v>
      </c>
      <c r="H100" s="3">
        <v>0.16075902</v>
      </c>
      <c r="I100" s="3">
        <v>6.4246500000000005E-3</v>
      </c>
      <c r="J100" s="3">
        <v>6.4246500000000005E-3</v>
      </c>
      <c r="K100" s="3">
        <v>1.4039049999999999E-2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23.795000000000002</v>
      </c>
      <c r="AL100" s="39" t="s">
        <v>245</v>
      </c>
    </row>
    <row r="101" spans="1:38" ht="26.25" hidden="1" customHeight="1" outlineLevel="1" thickBot="1" x14ac:dyDescent="0.25">
      <c r="A101" s="107" t="s">
        <v>243</v>
      </c>
      <c r="B101" s="107" t="s">
        <v>247</v>
      </c>
      <c r="C101" s="108" t="s">
        <v>248</v>
      </c>
      <c r="D101" s="63"/>
      <c r="E101" s="3">
        <v>2.244252E-3</v>
      </c>
      <c r="F101" s="3">
        <v>3.1606549000000005E-2</v>
      </c>
      <c r="G101" s="3" t="s">
        <v>432</v>
      </c>
      <c r="H101" s="3">
        <v>7.4808400000000011E-2</v>
      </c>
      <c r="I101" s="3">
        <v>1.122126E-2</v>
      </c>
      <c r="J101" s="3">
        <v>1.122126E-2</v>
      </c>
      <c r="K101" s="3">
        <v>2.6182940000000002E-2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187.02099999999999</v>
      </c>
      <c r="AL101" s="39" t="s">
        <v>245</v>
      </c>
    </row>
    <row r="102" spans="1:38" ht="26.25" hidden="1" customHeight="1" outlineLevel="1" thickBot="1" x14ac:dyDescent="0.25">
      <c r="A102" s="107" t="s">
        <v>243</v>
      </c>
      <c r="B102" s="107" t="s">
        <v>249</v>
      </c>
      <c r="C102" s="108" t="s">
        <v>386</v>
      </c>
      <c r="D102" s="63"/>
      <c r="E102" s="3">
        <v>6.4470769999999998E-3</v>
      </c>
      <c r="F102" s="3">
        <v>2.8383895999999999E-2</v>
      </c>
      <c r="G102" s="3" t="s">
        <v>432</v>
      </c>
      <c r="H102" s="3">
        <v>0.2045227</v>
      </c>
      <c r="I102" s="3">
        <v>3.7105900000000002E-3</v>
      </c>
      <c r="J102" s="3">
        <v>3.7105900000000002E-3</v>
      </c>
      <c r="K102" s="3">
        <v>1.9108099999999999E-2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23.651</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3.4848000000000002E-4</v>
      </c>
      <c r="F104" s="3">
        <v>1.5739679999999999E-2</v>
      </c>
      <c r="G104" s="3" t="s">
        <v>432</v>
      </c>
      <c r="H104" s="3">
        <v>1.1616E-2</v>
      </c>
      <c r="I104" s="3">
        <v>1.7423999999999999E-3</v>
      </c>
      <c r="J104" s="3">
        <v>1.7423999999999999E-3</v>
      </c>
      <c r="K104" s="3">
        <v>4.0655999999999999E-3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29.04</v>
      </c>
      <c r="AL104" s="39" t="s">
        <v>245</v>
      </c>
    </row>
    <row r="105" spans="1:38" ht="26.25" hidden="1" customHeight="1" outlineLevel="1" thickBot="1" x14ac:dyDescent="0.25">
      <c r="A105" s="107" t="s">
        <v>243</v>
      </c>
      <c r="B105" s="107" t="s">
        <v>254</v>
      </c>
      <c r="C105" s="108" t="s">
        <v>255</v>
      </c>
      <c r="D105" s="63"/>
      <c r="E105" s="3">
        <v>1.00125E-3</v>
      </c>
      <c r="F105" s="3">
        <v>1.7121374999999998E-2</v>
      </c>
      <c r="G105" s="3" t="s">
        <v>432</v>
      </c>
      <c r="H105" s="3">
        <v>2.8034999999999997E-2</v>
      </c>
      <c r="I105" s="3">
        <v>8.811E-4</v>
      </c>
      <c r="J105" s="3">
        <v>8.811E-4</v>
      </c>
      <c r="K105" s="3">
        <v>1.9223999999999997E-3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4.0049999999999999</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7.9591539999999995E-3</v>
      </c>
      <c r="F107" s="3">
        <v>9.3804314999999999E-2</v>
      </c>
      <c r="G107" s="3" t="s">
        <v>432</v>
      </c>
      <c r="H107" s="3">
        <v>9.0961759999999989E-2</v>
      </c>
      <c r="I107" s="3">
        <v>2.2740439999999997E-2</v>
      </c>
      <c r="J107" s="3">
        <v>2.2740439999999997E-2</v>
      </c>
      <c r="K107" s="3">
        <v>0.10801709</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568.51099999999997</v>
      </c>
      <c r="AL107" s="39" t="s">
        <v>245</v>
      </c>
    </row>
    <row r="108" spans="1:38" ht="26.25" hidden="1" customHeight="1" outlineLevel="1" thickBot="1" x14ac:dyDescent="0.25">
      <c r="A108" s="107" t="s">
        <v>243</v>
      </c>
      <c r="B108" s="107" t="s">
        <v>259</v>
      </c>
      <c r="C108" s="108" t="s">
        <v>380</v>
      </c>
      <c r="D108" s="63"/>
      <c r="E108" s="3">
        <v>2.2193460000000001E-3</v>
      </c>
      <c r="F108" s="3">
        <v>8.8773840000000003E-3</v>
      </c>
      <c r="G108" s="3" t="s">
        <v>432</v>
      </c>
      <c r="H108" s="3">
        <v>1.0685739999999999E-2</v>
      </c>
      <c r="I108" s="3">
        <v>1.6439599999999999E-3</v>
      </c>
      <c r="J108" s="3">
        <v>1.6439599999999999E-3</v>
      </c>
      <c r="K108" s="3">
        <v>3.2879199999999997E-3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82.197999999999993</v>
      </c>
      <c r="AL108" s="39" t="s">
        <v>245</v>
      </c>
    </row>
    <row r="109" spans="1:38" ht="26.25" hidden="1" customHeight="1" outlineLevel="1" thickBot="1" x14ac:dyDescent="0.25">
      <c r="A109" s="107" t="s">
        <v>243</v>
      </c>
      <c r="B109" s="107" t="s">
        <v>260</v>
      </c>
      <c r="C109" s="108" t="s">
        <v>381</v>
      </c>
      <c r="D109" s="63"/>
      <c r="E109" s="3">
        <v>9.0828000000000005E-5</v>
      </c>
      <c r="F109" s="3">
        <v>1.6449959999999997E-3</v>
      </c>
      <c r="G109" s="3" t="s">
        <v>432</v>
      </c>
      <c r="H109" s="3">
        <v>1.8838400000000001E-3</v>
      </c>
      <c r="I109" s="3">
        <v>3.7004000000000003E-4</v>
      </c>
      <c r="J109" s="3">
        <v>3.7004000000000003E-4</v>
      </c>
      <c r="K109" s="3">
        <v>3.7004000000000003E-4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3.3639999999999999</v>
      </c>
      <c r="AL109" s="39" t="s">
        <v>245</v>
      </c>
    </row>
    <row r="110" spans="1:38" ht="26.25" hidden="1" customHeight="1" outlineLevel="1" thickBot="1" x14ac:dyDescent="0.25">
      <c r="A110" s="107" t="s">
        <v>243</v>
      </c>
      <c r="B110" s="107" t="s">
        <v>261</v>
      </c>
      <c r="C110" s="108" t="s">
        <v>382</v>
      </c>
      <c r="D110" s="63"/>
      <c r="E110" s="3">
        <v>6.1330972497027457E-5</v>
      </c>
      <c r="F110" s="3">
        <v>5.9981691102092855E-3</v>
      </c>
      <c r="G110" s="3" t="s">
        <v>432</v>
      </c>
      <c r="H110" s="3">
        <v>3.6798583498216476E-3</v>
      </c>
      <c r="I110" s="3">
        <v>2.9438866798573177E-3</v>
      </c>
      <c r="J110" s="3">
        <v>2.9438866798573177E-3</v>
      </c>
      <c r="K110" s="3">
        <v>2.9438866798573177E-3</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12.266194499405492</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2.3435253333333336E-2</v>
      </c>
      <c r="F112" s="3" t="s">
        <v>432</v>
      </c>
      <c r="G112" s="3" t="s">
        <v>432</v>
      </c>
      <c r="H112" s="3">
        <v>8.7882200000000008E-2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751700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0.91070400772497062</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0.50653290000000006</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1.0923773810400002</v>
      </c>
      <c r="G125" s="3" t="s">
        <v>432</v>
      </c>
      <c r="H125" s="3" t="s">
        <v>432</v>
      </c>
      <c r="I125" s="3">
        <v>1.00134593262E-2</v>
      </c>
      <c r="J125" s="3">
        <v>6.6452957346600006E-2</v>
      </c>
      <c r="K125" s="3">
        <v>0.14049186872820002</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303.43816140000001</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0.21898599999999999</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16.234272366914393</v>
      </c>
      <c r="F141" s="16">
        <f t="shared" ref="F141:AD141" si="0">SUM(F14:F140)</f>
        <v>8.1924530114130505</v>
      </c>
      <c r="G141" s="16">
        <f t="shared" si="0"/>
        <v>63.698172320397767</v>
      </c>
      <c r="H141" s="16">
        <f t="shared" si="0"/>
        <v>3.527597759387108</v>
      </c>
      <c r="I141" s="16">
        <f t="shared" si="0"/>
        <v>2.0190058412547707</v>
      </c>
      <c r="J141" s="16">
        <f t="shared" si="0"/>
        <v>2.3963442929156646</v>
      </c>
      <c r="K141" s="16">
        <f t="shared" si="0"/>
        <v>4.81631216679245</v>
      </c>
      <c r="L141" s="16">
        <f t="shared" si="0"/>
        <v>0.39355392981100989</v>
      </c>
      <c r="M141" s="16">
        <f t="shared" si="0"/>
        <v>16.456609750186615</v>
      </c>
      <c r="N141" s="16">
        <f t="shared" si="0"/>
        <v>0.57567220436728406</v>
      </c>
      <c r="O141" s="16">
        <f t="shared" si="0"/>
        <v>0.2367048734154</v>
      </c>
      <c r="P141" s="16">
        <f t="shared" si="0"/>
        <v>5.1167865919999993E-2</v>
      </c>
      <c r="Q141" s="16">
        <f t="shared" si="0"/>
        <v>0.21393230692000006</v>
      </c>
      <c r="R141" s="16">
        <f>SUM(R14:R140)</f>
        <v>0.31824871393799997</v>
      </c>
      <c r="S141" s="16">
        <f t="shared" si="0"/>
        <v>6.5797662795599982E-2</v>
      </c>
      <c r="T141" s="16">
        <f t="shared" si="0"/>
        <v>0.26676338616200002</v>
      </c>
      <c r="U141" s="16">
        <f t="shared" si="0"/>
        <v>0.66734380412799998</v>
      </c>
      <c r="V141" s="16">
        <f t="shared" si="0"/>
        <v>4.2097068222600003</v>
      </c>
      <c r="W141" s="16">
        <f t="shared" si="0"/>
        <v>0.32662660076</v>
      </c>
      <c r="X141" s="16">
        <f t="shared" si="0"/>
        <v>8.0520785760403002E-2</v>
      </c>
      <c r="Y141" s="16">
        <f t="shared" si="0"/>
        <v>0.16251052005601963</v>
      </c>
      <c r="Z141" s="16">
        <f t="shared" si="0"/>
        <v>4.8889025392569771E-2</v>
      </c>
      <c r="AA141" s="16">
        <f t="shared" si="0"/>
        <v>3.5964642594805515E-2</v>
      </c>
      <c r="AB141" s="16">
        <f t="shared" si="0"/>
        <v>0.32790666647259786</v>
      </c>
      <c r="AC141" s="16">
        <f t="shared" si="0"/>
        <v>0.13591474701444001</v>
      </c>
      <c r="AD141" s="16">
        <f t="shared" si="0"/>
        <v>6.4260408683999989E-4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16.234272366914393</v>
      </c>
      <c r="F152" s="11">
        <f t="shared" ref="F152:AD152" si="1">SUM(F$141, F$151, IF(AND(ISNUMBER(SEARCH($B$4,"AT|BE|CH|GB|IE|LT|LU|NL")),SUM(F$143:F$149)&gt;0),SUM(F$143:F$149)-SUM(F$27:F$33),0))</f>
        <v>8.1924530114130505</v>
      </c>
      <c r="G152" s="11">
        <f t="shared" si="1"/>
        <v>63.698172320397767</v>
      </c>
      <c r="H152" s="11">
        <f t="shared" si="1"/>
        <v>3.527597759387108</v>
      </c>
      <c r="I152" s="11">
        <f t="shared" si="1"/>
        <v>2.0190058412547707</v>
      </c>
      <c r="J152" s="11">
        <f t="shared" si="1"/>
        <v>2.3963442929156646</v>
      </c>
      <c r="K152" s="11">
        <f t="shared" si="1"/>
        <v>4.81631216679245</v>
      </c>
      <c r="L152" s="11">
        <f t="shared" si="1"/>
        <v>0.39355392981100989</v>
      </c>
      <c r="M152" s="11">
        <f t="shared" si="1"/>
        <v>16.456609750186615</v>
      </c>
      <c r="N152" s="11">
        <f t="shared" si="1"/>
        <v>0.57567220436728406</v>
      </c>
      <c r="O152" s="11">
        <f t="shared" si="1"/>
        <v>0.2367048734154</v>
      </c>
      <c r="P152" s="11">
        <f t="shared" si="1"/>
        <v>5.1167865919999993E-2</v>
      </c>
      <c r="Q152" s="11">
        <f t="shared" si="1"/>
        <v>0.21393230692000006</v>
      </c>
      <c r="R152" s="11">
        <f t="shared" si="1"/>
        <v>0.31824871393799997</v>
      </c>
      <c r="S152" s="11">
        <f t="shared" si="1"/>
        <v>6.5797662795599982E-2</v>
      </c>
      <c r="T152" s="11">
        <f t="shared" si="1"/>
        <v>0.26676338616200002</v>
      </c>
      <c r="U152" s="11">
        <f t="shared" si="1"/>
        <v>0.66734380412799998</v>
      </c>
      <c r="V152" s="11">
        <f t="shared" si="1"/>
        <v>4.2097068222600003</v>
      </c>
      <c r="W152" s="11">
        <f t="shared" si="1"/>
        <v>0.32662660076</v>
      </c>
      <c r="X152" s="11">
        <f t="shared" si="1"/>
        <v>8.0520785760403002E-2</v>
      </c>
      <c r="Y152" s="11">
        <f t="shared" si="1"/>
        <v>0.16251052005601963</v>
      </c>
      <c r="Z152" s="11">
        <f t="shared" si="1"/>
        <v>4.8889025392569771E-2</v>
      </c>
      <c r="AA152" s="11">
        <f t="shared" si="1"/>
        <v>3.5964642594805515E-2</v>
      </c>
      <c r="AB152" s="11">
        <f t="shared" si="1"/>
        <v>0.32790666647259786</v>
      </c>
      <c r="AC152" s="11">
        <f t="shared" si="1"/>
        <v>0.13591474701444001</v>
      </c>
      <c r="AD152" s="11">
        <f t="shared" si="1"/>
        <v>6.4260408683999989E-4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16.234272366914393</v>
      </c>
      <c r="F154" s="11">
        <f>SUM(F$141, F$153, -1 * IF(OR($B$6=2005,$B$6&gt;=2020),SUM(F$99:F$122),0), IF(AND(ISNUMBER(SEARCH($B$4,"AT|BE|CH|GB|IE|LT|LU|NL")),SUM(F$143:F$149)&gt;0),SUM(F$143:F$149)-SUM(F$27:F$33),0))</f>
        <v>8.1924530114130505</v>
      </c>
      <c r="G154" s="11">
        <f>SUM(G$141, G$153, IF(AND(ISNUMBER(SEARCH($B$4,"AT|BE|CH|GB|IE|LT|LU|NL")),SUM(G$143:G$149)&gt;0),SUM(G$143:G$149)-SUM(G$27:G$33),0))</f>
        <v>63.698172320397767</v>
      </c>
      <c r="H154" s="11">
        <f>SUM(H$141, H$153, IF(AND(ISNUMBER(SEARCH($B$4,"AT|BE|CH|GB|IE|LT|LU|NL")),SUM(H$143:H$149)&gt;0),SUM(H$143:H$149)-SUM(H$27:H$33),0))</f>
        <v>3.527597759387108</v>
      </c>
      <c r="I154" s="11">
        <f t="shared" ref="I154:AD154" si="2">SUM(I$141, I$153, IF(AND(ISNUMBER(SEARCH($B$4,"AT|BE|CH|GB|IE|LT|LU|NL")),SUM(I$143:I$149)&gt;0),SUM(I$143:I$149)-SUM(I$27:I$33),0))</f>
        <v>2.0190058412547707</v>
      </c>
      <c r="J154" s="11">
        <f t="shared" si="2"/>
        <v>2.3963442929156646</v>
      </c>
      <c r="K154" s="11">
        <f t="shared" si="2"/>
        <v>4.81631216679245</v>
      </c>
      <c r="L154" s="11">
        <f t="shared" si="2"/>
        <v>0.39355392981100989</v>
      </c>
      <c r="M154" s="11">
        <f t="shared" si="2"/>
        <v>16.456609750186615</v>
      </c>
      <c r="N154" s="11">
        <f t="shared" si="2"/>
        <v>0.57567220436728406</v>
      </c>
      <c r="O154" s="11">
        <f t="shared" si="2"/>
        <v>0.2367048734154</v>
      </c>
      <c r="P154" s="11">
        <f t="shared" si="2"/>
        <v>5.1167865919999993E-2</v>
      </c>
      <c r="Q154" s="11">
        <f t="shared" si="2"/>
        <v>0.21393230692000006</v>
      </c>
      <c r="R154" s="11">
        <f t="shared" si="2"/>
        <v>0.31824871393799997</v>
      </c>
      <c r="S154" s="11">
        <f t="shared" si="2"/>
        <v>6.5797662795599982E-2</v>
      </c>
      <c r="T154" s="11">
        <f t="shared" si="2"/>
        <v>0.26676338616200002</v>
      </c>
      <c r="U154" s="11">
        <f t="shared" si="2"/>
        <v>0.66734380412799998</v>
      </c>
      <c r="V154" s="11">
        <f t="shared" si="2"/>
        <v>4.2097068222600003</v>
      </c>
      <c r="W154" s="11">
        <f t="shared" si="2"/>
        <v>0.32662660076</v>
      </c>
      <c r="X154" s="11">
        <f t="shared" si="2"/>
        <v>8.0520785760403002E-2</v>
      </c>
      <c r="Y154" s="11">
        <f t="shared" si="2"/>
        <v>0.16251052005601963</v>
      </c>
      <c r="Z154" s="11">
        <f t="shared" si="2"/>
        <v>4.8889025392569771E-2</v>
      </c>
      <c r="AA154" s="11">
        <f t="shared" si="2"/>
        <v>3.5964642594805515E-2</v>
      </c>
      <c r="AB154" s="11">
        <f t="shared" si="2"/>
        <v>0.32790666647259786</v>
      </c>
      <c r="AC154" s="11">
        <f t="shared" si="2"/>
        <v>0.13591474701444001</v>
      </c>
      <c r="AD154" s="11">
        <f t="shared" si="2"/>
        <v>6.4260408683999989E-4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customHeight="1" outlineLevel="1" thickBot="1" x14ac:dyDescent="0.25">
      <c r="A163" s="49" t="s">
        <v>339</v>
      </c>
      <c r="B163" s="49" t="s">
        <v>342</v>
      </c>
      <c r="C163" s="86" t="s">
        <v>343</v>
      </c>
      <c r="D163" s="87"/>
      <c r="E163" s="21">
        <v>0.34165299999999998</v>
      </c>
      <c r="F163" s="21">
        <v>1.0249590000000002</v>
      </c>
      <c r="G163" s="21">
        <v>6.8330600000000005E-2</v>
      </c>
      <c r="H163" s="21">
        <v>6.8330600000000005E-2</v>
      </c>
      <c r="I163" s="21">
        <v>3.0748769999999998E-2</v>
      </c>
      <c r="J163" s="21">
        <v>3.7581829999999997E-2</v>
      </c>
      <c r="K163" s="21">
        <v>5.8081010000000002E-2</v>
      </c>
      <c r="L163" s="21">
        <v>3.0748769999999998E-2</v>
      </c>
      <c r="M163" s="21">
        <v>10.24959</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3.4165300000000003</v>
      </c>
      <c r="AL163" s="49" t="s">
        <v>344</v>
      </c>
    </row>
    <row r="164" spans="1:38" ht="26.25" customHeight="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6"/>
  </sheetPr>
  <dimension ref="A1:AL170"/>
  <sheetViews>
    <sheetView tabSelected="1" zoomScale="85" zoomScaleNormal="85"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2019</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2019</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7.3495623288888892</v>
      </c>
      <c r="F14" s="3">
        <v>2.1152001499999996E-2</v>
      </c>
      <c r="G14" s="3">
        <v>60.884759614222233</v>
      </c>
      <c r="H14" s="3" t="s">
        <v>431</v>
      </c>
      <c r="I14" s="3">
        <v>0.15749767901234565</v>
      </c>
      <c r="J14" s="3">
        <v>0.23624651851851849</v>
      </c>
      <c r="K14" s="3">
        <v>0.26577733333333331</v>
      </c>
      <c r="L14" s="3">
        <v>1.5749767901234565E-3</v>
      </c>
      <c r="M14" s="3">
        <v>0.1356032728888889</v>
      </c>
      <c r="N14" s="3">
        <v>0.22662858749999998</v>
      </c>
      <c r="O14" s="3">
        <v>2.7195430499999996E-2</v>
      </c>
      <c r="P14" s="3">
        <v>4.381486024999999E-2</v>
      </c>
      <c r="Q14" s="3">
        <v>0.21605258674999997</v>
      </c>
      <c r="R14" s="3">
        <v>0.13748800974999997</v>
      </c>
      <c r="S14" s="3">
        <v>1.5108572499999999E-2</v>
      </c>
      <c r="T14" s="3">
        <v>0.14655315324999996</v>
      </c>
      <c r="U14" s="3">
        <v>0.67988576249999988</v>
      </c>
      <c r="V14" s="3">
        <v>0.13295543800000001</v>
      </c>
      <c r="W14" s="3">
        <v>0.15108572499999998</v>
      </c>
      <c r="X14" s="3">
        <v>1.964114425E-5</v>
      </c>
      <c r="Y14" s="3">
        <v>5.590171824999999E-4</v>
      </c>
      <c r="Z14" s="3">
        <v>4.3814860249999994E-4</v>
      </c>
      <c r="AA14" s="3">
        <v>3.1728002249999996E-5</v>
      </c>
      <c r="AB14" s="3">
        <v>1.0485349314999998E-3</v>
      </c>
      <c r="AC14" s="3">
        <v>0.10122743574999998</v>
      </c>
      <c r="AD14" s="3">
        <v>4.9858289249999992E-5</v>
      </c>
      <c r="AE14" s="50"/>
      <c r="AF14" s="22" t="s">
        <v>431</v>
      </c>
      <c r="AG14" s="22">
        <v>15108.572499999998</v>
      </c>
      <c r="AH14" s="22" t="s">
        <v>431</v>
      </c>
      <c r="AI14" s="22" t="s">
        <v>431</v>
      </c>
      <c r="AJ14" s="22" t="s">
        <v>431</v>
      </c>
      <c r="AK14" s="22" t="s">
        <v>432</v>
      </c>
      <c r="AL14" s="39" t="s">
        <v>49</v>
      </c>
    </row>
    <row r="15" spans="1:38" ht="26.25" hidden="1"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hidden="1"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hidden="1" customHeight="1" outlineLevel="1" thickBot="1" x14ac:dyDescent="0.25">
      <c r="A17" s="96" t="s">
        <v>53</v>
      </c>
      <c r="B17" s="96" t="s">
        <v>58</v>
      </c>
      <c r="C17" s="97" t="s">
        <v>59</v>
      </c>
      <c r="D17" s="59"/>
      <c r="E17" s="3">
        <v>1.6678277200000001E-2</v>
      </c>
      <c r="F17" s="3">
        <v>2.0332139999999999E-4</v>
      </c>
      <c r="G17" s="3">
        <v>0.11101762792599999</v>
      </c>
      <c r="H17" s="3" t="s">
        <v>431</v>
      </c>
      <c r="I17" s="3">
        <v>2.1521388400000001E-4</v>
      </c>
      <c r="J17" s="3">
        <v>5.2578988399999997E-4</v>
      </c>
      <c r="K17" s="3">
        <v>7.7689388400000001E-4</v>
      </c>
      <c r="L17" s="3">
        <v>1.3725896000000001E-5</v>
      </c>
      <c r="M17" s="3">
        <v>7.1461219999999995E-4</v>
      </c>
      <c r="N17" s="3">
        <v>9.9125299579999994E-4</v>
      </c>
      <c r="O17" s="3">
        <v>1.1894833602000001E-4</v>
      </c>
      <c r="P17" s="3">
        <v>1.94233612E-4</v>
      </c>
      <c r="Q17" s="3">
        <v>9.4542577999999998E-4</v>
      </c>
      <c r="R17" s="3">
        <v>6.0139063140000003E-4</v>
      </c>
      <c r="S17" s="3">
        <v>6.6092526280000011E-5</v>
      </c>
      <c r="T17" s="3">
        <v>6.4103863140000002E-4</v>
      </c>
      <c r="U17" s="3">
        <v>2.9738794323999999E-3</v>
      </c>
      <c r="V17" s="3">
        <v>5.8502099400000005E-4</v>
      </c>
      <c r="W17" s="3">
        <v>6.6080000000000002E-4</v>
      </c>
      <c r="X17" s="3">
        <v>8.5903999999999999E-8</v>
      </c>
      <c r="Y17" s="3">
        <v>2.4449600000000001E-6</v>
      </c>
      <c r="Z17" s="3">
        <v>1.9163199999999999E-6</v>
      </c>
      <c r="AA17" s="3">
        <v>1.3876799999999999E-7</v>
      </c>
      <c r="AB17" s="3">
        <v>4.5859520000000002E-6</v>
      </c>
      <c r="AC17" s="3">
        <v>4.42736E-4</v>
      </c>
      <c r="AD17" s="3">
        <v>2.1806400000000001E-7</v>
      </c>
      <c r="AE17" s="50"/>
      <c r="AF17" s="22">
        <v>4.8178000000000001</v>
      </c>
      <c r="AG17" s="22">
        <v>66.08</v>
      </c>
      <c r="AH17" s="22" t="s">
        <v>431</v>
      </c>
      <c r="AI17" s="22" t="s">
        <v>431</v>
      </c>
      <c r="AJ17" s="22" t="s">
        <v>431</v>
      </c>
      <c r="AK17" s="22" t="s">
        <v>432</v>
      </c>
      <c r="AL17" s="39" t="s">
        <v>49</v>
      </c>
    </row>
    <row r="18" spans="1:38" ht="26.25" hidden="1" customHeight="1" outlineLevel="1" thickBot="1" x14ac:dyDescent="0.25">
      <c r="A18" s="96" t="s">
        <v>53</v>
      </c>
      <c r="B18" s="96" t="s">
        <v>60</v>
      </c>
      <c r="C18" s="97" t="s">
        <v>61</v>
      </c>
      <c r="D18" s="59"/>
      <c r="E18" s="3">
        <v>4.3120718000000001E-3</v>
      </c>
      <c r="F18" s="3">
        <v>2.121026E-4</v>
      </c>
      <c r="G18" s="3">
        <v>3.9444480400000002E-4</v>
      </c>
      <c r="H18" s="3" t="s">
        <v>431</v>
      </c>
      <c r="I18" s="3">
        <v>1.6789893600000001E-4</v>
      </c>
      <c r="J18" s="3">
        <v>1.6789893600000001E-4</v>
      </c>
      <c r="K18" s="3">
        <v>1.6789893600000001E-4</v>
      </c>
      <c r="L18" s="3">
        <v>9.3983248000000023E-5</v>
      </c>
      <c r="M18" s="3">
        <v>5.5674079999999996E-4</v>
      </c>
      <c r="N18" s="3">
        <v>3.3071320382681602E-7</v>
      </c>
      <c r="O18" s="3">
        <v>5.0346091080000003E-5</v>
      </c>
      <c r="P18" s="3">
        <v>1.0615679999999999E-6</v>
      </c>
      <c r="Q18" s="3">
        <v>2.6184999999999998E-7</v>
      </c>
      <c r="R18" s="3">
        <v>1.6795155999999998E-6</v>
      </c>
      <c r="S18" s="3">
        <v>1.84628312E-6</v>
      </c>
      <c r="T18" s="3">
        <v>6.8443599999999992E-8</v>
      </c>
      <c r="U18" s="3">
        <v>9.2887959999999992E-7</v>
      </c>
      <c r="V18" s="3">
        <v>2.4341287600000003E-4</v>
      </c>
      <c r="W18" s="3">
        <v>1.1747399999999999E-5</v>
      </c>
      <c r="X18" s="3">
        <v>1.5942899999999999E-5</v>
      </c>
      <c r="Y18" s="3">
        <v>1.2586500000000002E-4</v>
      </c>
      <c r="Z18" s="3">
        <v>1.4264699999999999E-5</v>
      </c>
      <c r="AA18" s="3">
        <v>1.2586500000000001E-5</v>
      </c>
      <c r="AB18" s="3">
        <v>1.6865909999999999E-4</v>
      </c>
      <c r="AC18" s="3" t="s">
        <v>431</v>
      </c>
      <c r="AD18" s="3" t="s">
        <v>431</v>
      </c>
      <c r="AE18" s="50"/>
      <c r="AF18" s="22">
        <v>8.4922000000000004</v>
      </c>
      <c r="AG18" s="22">
        <v>0</v>
      </c>
      <c r="AH18" s="22" t="s">
        <v>431</v>
      </c>
      <c r="AI18" s="22" t="s">
        <v>431</v>
      </c>
      <c r="AJ18" s="22" t="s">
        <v>431</v>
      </c>
      <c r="AK18" s="22" t="s">
        <v>432</v>
      </c>
      <c r="AL18" s="39" t="s">
        <v>49</v>
      </c>
    </row>
    <row r="19" spans="1:38" ht="26.25" hidden="1" customHeight="1" outlineLevel="1" thickBot="1" x14ac:dyDescent="0.25">
      <c r="A19" s="96" t="s">
        <v>53</v>
      </c>
      <c r="B19" s="96" t="s">
        <v>62</v>
      </c>
      <c r="C19" s="97" t="s">
        <v>63</v>
      </c>
      <c r="D19" s="59"/>
      <c r="E19" s="3">
        <v>2.3299947000000001E-2</v>
      </c>
      <c r="F19" s="3">
        <v>1.6135475E-2</v>
      </c>
      <c r="G19" s="3">
        <v>2.6846930000000001E-3</v>
      </c>
      <c r="H19" s="3">
        <v>1.8500000000000001E-3</v>
      </c>
      <c r="I19" s="3">
        <v>7.9083799999999996E-3</v>
      </c>
      <c r="J19" s="3">
        <v>8.0583800000000004E-3</v>
      </c>
      <c r="K19" s="3">
        <v>8.40838E-3</v>
      </c>
      <c r="L19" s="3">
        <v>2.4686928000000005E-3</v>
      </c>
      <c r="M19" s="3">
        <v>3.1497654E-2</v>
      </c>
      <c r="N19" s="3">
        <v>1.3522668000153072E-3</v>
      </c>
      <c r="O19" s="3">
        <v>9.2251399999999993E-4</v>
      </c>
      <c r="P19" s="3">
        <v>3.3450280000000006E-5</v>
      </c>
      <c r="Q19" s="3">
        <v>1.0862570000000001E-5</v>
      </c>
      <c r="R19" s="3">
        <v>1.1590838E-3</v>
      </c>
      <c r="S19" s="3">
        <v>3.0999217999999997E-4</v>
      </c>
      <c r="T19" s="3">
        <v>1.00363352E-4</v>
      </c>
      <c r="U19" s="3">
        <v>2.9996090000000002E-5</v>
      </c>
      <c r="V19" s="3">
        <v>2.6917151E-2</v>
      </c>
      <c r="W19" s="3">
        <v>6.8586599999999998E-5</v>
      </c>
      <c r="X19" s="3">
        <v>5.8629609999999997E-4</v>
      </c>
      <c r="Y19" s="3">
        <v>1.4812850000000002E-3</v>
      </c>
      <c r="Z19" s="3">
        <v>3.272123E-4</v>
      </c>
      <c r="AA19" s="3">
        <v>2.6812850000000003E-4</v>
      </c>
      <c r="AB19" s="3">
        <v>2.6629219000000003E-3</v>
      </c>
      <c r="AC19" s="3">
        <v>2.5000000000000001E-4</v>
      </c>
      <c r="AD19" s="3">
        <v>3.0000000000000001E-6</v>
      </c>
      <c r="AE19" s="50"/>
      <c r="AF19" s="22">
        <v>45.418999999999997</v>
      </c>
      <c r="AG19" s="22">
        <v>0</v>
      </c>
      <c r="AH19" s="22" t="s">
        <v>431</v>
      </c>
      <c r="AI19" s="22">
        <v>50</v>
      </c>
      <c r="AJ19" s="22" t="s">
        <v>431</v>
      </c>
      <c r="AK19" s="22" t="s">
        <v>432</v>
      </c>
      <c r="AL19" s="39" t="s">
        <v>49</v>
      </c>
    </row>
    <row r="20" spans="1:38" ht="26.25" hidden="1" customHeight="1" outlineLevel="1" thickBot="1" x14ac:dyDescent="0.25">
      <c r="A20" s="96" t="s">
        <v>53</v>
      </c>
      <c r="B20" s="96" t="s">
        <v>64</v>
      </c>
      <c r="C20" s="97" t="s">
        <v>65</v>
      </c>
      <c r="D20" s="59"/>
      <c r="E20" s="3">
        <v>1.2913748999999999E-2</v>
      </c>
      <c r="F20" s="3">
        <v>6.2932500000000002E-4</v>
      </c>
      <c r="G20" s="3">
        <v>1.183131E-3</v>
      </c>
      <c r="H20" s="3" t="s">
        <v>431</v>
      </c>
      <c r="I20" s="3">
        <v>5.0346000000000006E-4</v>
      </c>
      <c r="J20" s="3">
        <v>5.0346000000000006E-4</v>
      </c>
      <c r="K20" s="3">
        <v>5.0346000000000006E-4</v>
      </c>
      <c r="L20" s="3">
        <v>2.8193760000000005E-4</v>
      </c>
      <c r="M20" s="3">
        <v>1.661418E-3</v>
      </c>
      <c r="N20" s="3">
        <v>9.8880001148044821E-7</v>
      </c>
      <c r="O20" s="3">
        <v>1.5103799999999999E-4</v>
      </c>
      <c r="P20" s="3">
        <v>3.0207599999999997E-6</v>
      </c>
      <c r="Q20" s="3">
        <v>7.5518999999999992E-7</v>
      </c>
      <c r="R20" s="3">
        <v>5.0346E-6</v>
      </c>
      <c r="S20" s="3">
        <v>5.5380599999999993E-6</v>
      </c>
      <c r="T20" s="3">
        <v>2.01384E-7</v>
      </c>
      <c r="U20" s="3">
        <v>2.7690299999999996E-6</v>
      </c>
      <c r="V20" s="3">
        <v>7.3001700000000001E-4</v>
      </c>
      <c r="W20" s="3">
        <v>3.5242199999999999E-5</v>
      </c>
      <c r="X20" s="3">
        <v>4.7828699999999998E-5</v>
      </c>
      <c r="Y20" s="3">
        <v>3.7759499999999999E-4</v>
      </c>
      <c r="Z20" s="3">
        <v>4.2794100000000004E-5</v>
      </c>
      <c r="AA20" s="3">
        <v>3.7759499999999997E-5</v>
      </c>
      <c r="AB20" s="3">
        <v>5.059773E-4</v>
      </c>
      <c r="AC20" s="3" t="s">
        <v>431</v>
      </c>
      <c r="AD20" s="3" t="s">
        <v>431</v>
      </c>
      <c r="AE20" s="50"/>
      <c r="AF20" s="22">
        <v>25.173000000000002</v>
      </c>
      <c r="AG20" s="22">
        <v>0</v>
      </c>
      <c r="AH20" s="22" t="s">
        <v>431</v>
      </c>
      <c r="AI20" s="22" t="s">
        <v>431</v>
      </c>
      <c r="AJ20" s="22" t="s">
        <v>431</v>
      </c>
      <c r="AK20" s="22" t="s">
        <v>432</v>
      </c>
      <c r="AL20" s="39" t="s">
        <v>49</v>
      </c>
    </row>
    <row r="21" spans="1:38" ht="26.25" hidden="1" customHeight="1" outlineLevel="1" thickBot="1" x14ac:dyDescent="0.25">
      <c r="A21" s="96" t="s">
        <v>53</v>
      </c>
      <c r="B21" s="96" t="s">
        <v>66</v>
      </c>
      <c r="C21" s="97" t="s">
        <v>67</v>
      </c>
      <c r="D21" s="59"/>
      <c r="E21" s="3">
        <v>0.2491128625</v>
      </c>
      <c r="F21" s="3">
        <v>0.10333595649999999</v>
      </c>
      <c r="G21" s="3">
        <v>9.5448678640000006E-2</v>
      </c>
      <c r="H21" s="3">
        <v>1.0989000000000001E-2</v>
      </c>
      <c r="I21" s="3">
        <v>5.0743451760000002E-2</v>
      </c>
      <c r="J21" s="3">
        <v>5.1833414510000002E-2</v>
      </c>
      <c r="K21" s="3">
        <v>5.4073278010000003E-2</v>
      </c>
      <c r="L21" s="3">
        <v>1.6654646176000001E-2</v>
      </c>
      <c r="M21" s="3">
        <v>0.20292017474999999</v>
      </c>
      <c r="N21" s="3">
        <v>8.6665330722755316E-3</v>
      </c>
      <c r="O21" s="3">
        <v>6.6149906628000001E-3</v>
      </c>
      <c r="P21" s="3">
        <v>4.1353541000000002E-4</v>
      </c>
      <c r="Q21" s="3">
        <v>6.8830232000000003E-4</v>
      </c>
      <c r="R21" s="3">
        <v>7.3071883460000004E-3</v>
      </c>
      <c r="S21" s="3">
        <v>1.9228552391999999E-3</v>
      </c>
      <c r="T21" s="3">
        <v>1.009902278E-3</v>
      </c>
      <c r="U21" s="3">
        <v>2.1101681260000003E-3</v>
      </c>
      <c r="V21" s="3">
        <v>0.16547446016</v>
      </c>
      <c r="W21" s="3">
        <v>1.0778155999999998E-3</v>
      </c>
      <c r="X21" s="3">
        <v>3.8179851322499999E-3</v>
      </c>
      <c r="Y21" s="3">
        <v>1.14477513025E-2</v>
      </c>
      <c r="Z21" s="3">
        <v>2.2449019425E-3</v>
      </c>
      <c r="AA21" s="3">
        <v>1.8575073982499998E-3</v>
      </c>
      <c r="AB21" s="3">
        <v>1.9368145775500001E-2</v>
      </c>
      <c r="AC21" s="3">
        <v>1.7686277500000001E-3</v>
      </c>
      <c r="AD21" s="3">
        <v>1.7959697249999998E-5</v>
      </c>
      <c r="AE21" s="50"/>
      <c r="AF21" s="22">
        <v>577.57100000000003</v>
      </c>
      <c r="AG21" s="22">
        <v>42.332500000000003</v>
      </c>
      <c r="AH21" s="22" t="s">
        <v>431</v>
      </c>
      <c r="AI21" s="22">
        <v>297</v>
      </c>
      <c r="AJ21" s="22" t="s">
        <v>431</v>
      </c>
      <c r="AK21" s="22" t="s">
        <v>432</v>
      </c>
      <c r="AL21" s="39" t="s">
        <v>49</v>
      </c>
    </row>
    <row r="22" spans="1:38" ht="26.25" hidden="1" customHeight="1" outlineLevel="1" thickBot="1" x14ac:dyDescent="0.25">
      <c r="A22" s="96" t="s">
        <v>53</v>
      </c>
      <c r="B22" s="96" t="s">
        <v>68</v>
      </c>
      <c r="C22" s="97" t="s">
        <v>69</v>
      </c>
      <c r="D22" s="59"/>
      <c r="E22" s="3">
        <v>8.9057312999999999E-2</v>
      </c>
      <c r="F22" s="3">
        <v>4.340025E-3</v>
      </c>
      <c r="G22" s="3">
        <v>8.1592469999999997E-3</v>
      </c>
      <c r="H22" s="3" t="s">
        <v>431</v>
      </c>
      <c r="I22" s="3">
        <v>3.4720200000000001E-3</v>
      </c>
      <c r="J22" s="3">
        <v>3.4720200000000001E-3</v>
      </c>
      <c r="K22" s="3">
        <v>3.4720200000000001E-3</v>
      </c>
      <c r="L22" s="3">
        <v>1.9443312000000002E-3</v>
      </c>
      <c r="M22" s="3">
        <v>1.1457666E-2</v>
      </c>
      <c r="N22" s="3">
        <v>3.2960001186312959E-6</v>
      </c>
      <c r="O22" s="3">
        <v>1.041606E-3</v>
      </c>
      <c r="P22" s="3">
        <v>2.0832119999999998E-5</v>
      </c>
      <c r="Q22" s="3">
        <v>5.2080299999999995E-6</v>
      </c>
      <c r="R22" s="3">
        <v>3.47202E-5</v>
      </c>
      <c r="S22" s="3">
        <v>3.8192220000000005E-5</v>
      </c>
      <c r="T22" s="3">
        <v>1.3888080000000002E-6</v>
      </c>
      <c r="U22" s="3">
        <v>1.9096110000000002E-5</v>
      </c>
      <c r="V22" s="3">
        <v>5.034429E-3</v>
      </c>
      <c r="W22" s="3">
        <v>2.4304139999999997E-4</v>
      </c>
      <c r="X22" s="3">
        <v>3.2984190000000002E-4</v>
      </c>
      <c r="Y22" s="3">
        <v>2.6040149999999999E-3</v>
      </c>
      <c r="Z22" s="3">
        <v>2.9512169999999999E-4</v>
      </c>
      <c r="AA22" s="3">
        <v>2.6040150000000001E-4</v>
      </c>
      <c r="AB22" s="3">
        <v>3.4893800999999994E-3</v>
      </c>
      <c r="AC22" s="3" t="s">
        <v>431</v>
      </c>
      <c r="AD22" s="3" t="s">
        <v>431</v>
      </c>
      <c r="AE22" s="50"/>
      <c r="AF22" s="22">
        <v>173.601</v>
      </c>
      <c r="AG22" s="22">
        <v>0</v>
      </c>
      <c r="AH22" s="22" t="s">
        <v>431</v>
      </c>
      <c r="AI22" s="22" t="s">
        <v>431</v>
      </c>
      <c r="AJ22" s="22" t="s">
        <v>431</v>
      </c>
      <c r="AK22" s="22" t="s">
        <v>432</v>
      </c>
      <c r="AL22" s="39" t="s">
        <v>49</v>
      </c>
    </row>
    <row r="23" spans="1:38" ht="26.25" hidden="1"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collapsed="1" thickBot="1" x14ac:dyDescent="0.25">
      <c r="A24" s="98" t="s">
        <v>53</v>
      </c>
      <c r="B24" s="96" t="s">
        <v>71</v>
      </c>
      <c r="C24" s="97" t="s">
        <v>72</v>
      </c>
      <c r="D24" s="59"/>
      <c r="E24" s="3">
        <v>0.92394957850000003</v>
      </c>
      <c r="F24" s="3">
        <v>6.1009195000000002E-2</v>
      </c>
      <c r="G24" s="3">
        <v>0.11241803315999999</v>
      </c>
      <c r="H24" s="3">
        <v>1.2950000000000001E-3</v>
      </c>
      <c r="I24" s="3">
        <v>4.3065937439999993E-2</v>
      </c>
      <c r="J24" s="3">
        <v>4.4239574939999998E-2</v>
      </c>
      <c r="K24" s="3">
        <v>4.4708627439999996E-2</v>
      </c>
      <c r="L24" s="3">
        <v>2.135797088E-2</v>
      </c>
      <c r="M24" s="3">
        <v>0.1708301525</v>
      </c>
      <c r="N24" s="3">
        <v>4.2543695294274021E-3</v>
      </c>
      <c r="O24" s="3">
        <v>1.11245465432E-2</v>
      </c>
      <c r="P24" s="3">
        <v>5.6572112999999995E-4</v>
      </c>
      <c r="Q24" s="3">
        <v>2.0274379000000001E-4</v>
      </c>
      <c r="R24" s="3">
        <v>1.592778474E-3</v>
      </c>
      <c r="S24" s="3">
        <v>1.1596206348E-3</v>
      </c>
      <c r="T24" s="3">
        <v>5.0219718799999992E-4</v>
      </c>
      <c r="U24" s="3">
        <v>2.7836591400000002E-4</v>
      </c>
      <c r="V24" s="3">
        <v>7.5721392040000002E-2</v>
      </c>
      <c r="W24" s="3">
        <v>8.9271678999999996E-3</v>
      </c>
      <c r="X24" s="3">
        <v>3.7118590412500005E-3</v>
      </c>
      <c r="Y24" s="3">
        <v>2.709138024175E-2</v>
      </c>
      <c r="Z24" s="3">
        <v>3.1824346777499998E-3</v>
      </c>
      <c r="AA24" s="3">
        <v>2.79354163875E-3</v>
      </c>
      <c r="AB24" s="3">
        <v>3.6779215599500002E-2</v>
      </c>
      <c r="AC24" s="3">
        <v>1.9484464999999998E-4</v>
      </c>
      <c r="AD24" s="3">
        <v>7.5412750000000001E-6</v>
      </c>
      <c r="AE24" s="50"/>
      <c r="AF24" s="22">
        <v>1918.681</v>
      </c>
      <c r="AG24" s="22">
        <v>32.0075</v>
      </c>
      <c r="AH24" s="22" t="s">
        <v>431</v>
      </c>
      <c r="AI24" s="22">
        <v>35</v>
      </c>
      <c r="AJ24" s="22" t="s">
        <v>431</v>
      </c>
      <c r="AK24" s="22" t="s">
        <v>432</v>
      </c>
      <c r="AL24" s="39" t="s">
        <v>49</v>
      </c>
    </row>
    <row r="25" spans="1:38" ht="26.25" customHeight="1" thickBot="1" x14ac:dyDescent="0.25">
      <c r="A25" s="118" t="s">
        <v>73</v>
      </c>
      <c r="B25" s="118" t="s">
        <v>74</v>
      </c>
      <c r="C25" s="119" t="s">
        <v>75</v>
      </c>
      <c r="D25" s="59"/>
      <c r="E25" s="3">
        <v>0.20315079999999999</v>
      </c>
      <c r="F25" s="3">
        <v>1.2237999999999999E-2</v>
      </c>
      <c r="G25" s="3">
        <v>1.9580799999999999E-2</v>
      </c>
      <c r="H25" s="3" t="s">
        <v>433</v>
      </c>
      <c r="I25" s="3">
        <v>1.7133199999999999E-3</v>
      </c>
      <c r="J25" s="3">
        <v>1.7133199999999999E-3</v>
      </c>
      <c r="K25" s="3">
        <v>1.7133199999999999E-3</v>
      </c>
      <c r="L25" s="3" t="s">
        <v>433</v>
      </c>
      <c r="M25" s="3">
        <v>0.28881679999999998</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887.67109200000004</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0.70249538637559295</v>
      </c>
      <c r="F27" s="3">
        <v>0.34762755497972136</v>
      </c>
      <c r="G27" s="3" t="s">
        <v>433</v>
      </c>
      <c r="H27" s="3">
        <v>3.345305040190584E-2</v>
      </c>
      <c r="I27" s="3">
        <v>3.5866432965172425E-2</v>
      </c>
      <c r="J27" s="3">
        <v>3.5866432965172425E-2</v>
      </c>
      <c r="K27" s="3">
        <v>3.5866432965172425E-2</v>
      </c>
      <c r="L27" s="3" t="s">
        <v>433</v>
      </c>
      <c r="M27" s="3">
        <v>2.7544337475614085</v>
      </c>
      <c r="N27" s="3">
        <v>2.5723352205894341E-3</v>
      </c>
      <c r="O27" s="3" t="s">
        <v>433</v>
      </c>
      <c r="P27" s="3" t="s">
        <v>433</v>
      </c>
      <c r="Q27" s="3" t="s">
        <v>433</v>
      </c>
      <c r="R27" s="3" t="s">
        <v>433</v>
      </c>
      <c r="S27" s="3" t="s">
        <v>433</v>
      </c>
      <c r="T27" s="3" t="s">
        <v>433</v>
      </c>
      <c r="U27" s="3" t="s">
        <v>433</v>
      </c>
      <c r="V27" s="3" t="s">
        <v>433</v>
      </c>
      <c r="W27" s="3" t="s">
        <v>433</v>
      </c>
      <c r="X27" s="3">
        <v>8.3138086836843017E-4</v>
      </c>
      <c r="Y27" s="3">
        <v>9.2993762222682891E-4</v>
      </c>
      <c r="Z27" s="3">
        <v>4.8313202479760477E-4</v>
      </c>
      <c r="AA27" s="3">
        <v>9.2082784160343791E-4</v>
      </c>
      <c r="AB27" s="3">
        <v>3.165278356996302E-3</v>
      </c>
      <c r="AC27" s="3" t="s">
        <v>433</v>
      </c>
      <c r="AD27" s="3" t="s">
        <v>433</v>
      </c>
      <c r="AE27" s="50"/>
      <c r="AF27" s="22">
        <v>2750.7075081325165</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1.743681703602204E-2</v>
      </c>
      <c r="F28" s="3">
        <v>4.9584331642274137E-3</v>
      </c>
      <c r="G28" s="3" t="s">
        <v>433</v>
      </c>
      <c r="H28" s="3">
        <v>1.5927354508480244E-4</v>
      </c>
      <c r="I28" s="3">
        <v>1.4888851088127166E-3</v>
      </c>
      <c r="J28" s="3">
        <v>1.4888851088127166E-3</v>
      </c>
      <c r="K28" s="3">
        <v>1.4888851088127166E-3</v>
      </c>
      <c r="L28" s="3" t="s">
        <v>433</v>
      </c>
      <c r="M28" s="3">
        <v>3.8940586934709753E-2</v>
      </c>
      <c r="N28" s="3">
        <v>5.6797528539655258E-5</v>
      </c>
      <c r="O28" s="3" t="s">
        <v>433</v>
      </c>
      <c r="P28" s="3" t="s">
        <v>433</v>
      </c>
      <c r="Q28" s="3" t="s">
        <v>433</v>
      </c>
      <c r="R28" s="3" t="s">
        <v>433</v>
      </c>
      <c r="S28" s="3" t="s">
        <v>433</v>
      </c>
      <c r="T28" s="3" t="s">
        <v>433</v>
      </c>
      <c r="U28" s="3" t="s">
        <v>433</v>
      </c>
      <c r="V28" s="3" t="s">
        <v>433</v>
      </c>
      <c r="W28" s="3" t="s">
        <v>433</v>
      </c>
      <c r="X28" s="3">
        <v>1.6204041408145409E-5</v>
      </c>
      <c r="Y28" s="3">
        <v>1.7326111132754017E-5</v>
      </c>
      <c r="Z28" s="3">
        <v>9.0488298554016258E-6</v>
      </c>
      <c r="AA28" s="3">
        <v>1.6693399961065285E-5</v>
      </c>
      <c r="AB28" s="3">
        <v>5.9272382357366334E-5</v>
      </c>
      <c r="AC28" s="3" t="s">
        <v>433</v>
      </c>
      <c r="AD28" s="3" t="s">
        <v>433</v>
      </c>
      <c r="AE28" s="50"/>
      <c r="AF28" s="22">
        <v>51.079797779888871</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6.3565357372940268</v>
      </c>
      <c r="F29" s="3">
        <v>0.74086158204558994</v>
      </c>
      <c r="G29" s="3" t="s">
        <v>433</v>
      </c>
      <c r="H29" s="3">
        <v>4.018118408414679E-3</v>
      </c>
      <c r="I29" s="3">
        <v>0.16892217566327145</v>
      </c>
      <c r="J29" s="3">
        <v>0.16892217566327145</v>
      </c>
      <c r="K29" s="3">
        <v>0.16892217566327145</v>
      </c>
      <c r="L29" s="3" t="s">
        <v>433</v>
      </c>
      <c r="M29" s="3">
        <v>3.7699488147559728</v>
      </c>
      <c r="N29" s="3">
        <v>9.570875398138376E-3</v>
      </c>
      <c r="O29" s="3" t="s">
        <v>433</v>
      </c>
      <c r="P29" s="3" t="s">
        <v>433</v>
      </c>
      <c r="Q29" s="3" t="s">
        <v>433</v>
      </c>
      <c r="R29" s="3" t="s">
        <v>433</v>
      </c>
      <c r="S29" s="3" t="s">
        <v>433</v>
      </c>
      <c r="T29" s="3" t="s">
        <v>433</v>
      </c>
      <c r="U29" s="3" t="s">
        <v>433</v>
      </c>
      <c r="V29" s="3" t="s">
        <v>433</v>
      </c>
      <c r="W29" s="3" t="s">
        <v>433</v>
      </c>
      <c r="X29" s="3">
        <v>9.2488913614050775E-4</v>
      </c>
      <c r="Y29" s="3">
        <v>5.6054207996529869E-3</v>
      </c>
      <c r="Z29" s="3">
        <v>6.2581460501694459E-3</v>
      </c>
      <c r="AA29" s="3">
        <v>1.4419851452974987E-3</v>
      </c>
      <c r="AB29" s="3">
        <v>1.423044113126044E-2</v>
      </c>
      <c r="AC29" s="3" t="s">
        <v>433</v>
      </c>
      <c r="AD29" s="3" t="s">
        <v>433</v>
      </c>
      <c r="AE29" s="50"/>
      <c r="AF29" s="22">
        <v>8233.3557268700606</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2.0963280261276146E-3</v>
      </c>
      <c r="F30" s="3">
        <v>4.1484563649573578E-2</v>
      </c>
      <c r="G30" s="3" t="s">
        <v>433</v>
      </c>
      <c r="H30" s="3">
        <v>1.8627011075531517E-5</v>
      </c>
      <c r="I30" s="3">
        <v>6.9456651468083623E-4</v>
      </c>
      <c r="J30" s="3">
        <v>6.9456651468083623E-4</v>
      </c>
      <c r="K30" s="3">
        <v>6.9456651468083623E-4</v>
      </c>
      <c r="L30" s="3" t="s">
        <v>433</v>
      </c>
      <c r="M30" s="3">
        <v>0.15712988834393279</v>
      </c>
      <c r="N30" s="3">
        <v>1.0418497720212542E-5</v>
      </c>
      <c r="O30" s="3" t="s">
        <v>433</v>
      </c>
      <c r="P30" s="3" t="s">
        <v>433</v>
      </c>
      <c r="Q30" s="3" t="s">
        <v>433</v>
      </c>
      <c r="R30" s="3" t="s">
        <v>433</v>
      </c>
      <c r="S30" s="3" t="s">
        <v>433</v>
      </c>
      <c r="T30" s="3" t="s">
        <v>433</v>
      </c>
      <c r="U30" s="3" t="s">
        <v>433</v>
      </c>
      <c r="V30" s="3" t="s">
        <v>433</v>
      </c>
      <c r="W30" s="3" t="s">
        <v>433</v>
      </c>
      <c r="X30" s="3">
        <v>2.6519812378722832E-6</v>
      </c>
      <c r="Y30" s="3">
        <v>2.9676932899999365E-6</v>
      </c>
      <c r="Z30" s="3">
        <v>2.1468419544680394E-6</v>
      </c>
      <c r="AA30" s="3">
        <v>3.2202629317020588E-6</v>
      </c>
      <c r="AB30" s="3">
        <v>1.0986779414042317E-5</v>
      </c>
      <c r="AC30" s="3" t="s">
        <v>433</v>
      </c>
      <c r="AD30" s="3" t="s">
        <v>433</v>
      </c>
      <c r="AE30" s="50"/>
      <c r="AF30" s="22">
        <v>14.033967217532538</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v>0.20742745575845797</v>
      </c>
      <c r="G31" s="3" t="s">
        <v>432</v>
      </c>
      <c r="H31" s="3" t="s">
        <v>432</v>
      </c>
      <c r="I31" s="3" t="s">
        <v>433</v>
      </c>
      <c r="J31" s="3" t="s">
        <v>433</v>
      </c>
      <c r="K31" s="3" t="s">
        <v>433</v>
      </c>
      <c r="L31" s="3" t="s">
        <v>433</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v>0.26038350389999998</v>
      </c>
      <c r="J32" s="3">
        <v>6.4170003050000007E-2</v>
      </c>
      <c r="K32" s="3">
        <v>8.4546422325000009E-2</v>
      </c>
      <c r="L32" s="3">
        <v>2.6038350390000003E-2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2194.2347500000001</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v>2.1250204975000003E-2</v>
      </c>
      <c r="J33" s="3">
        <v>2.6138441875000001E-2</v>
      </c>
      <c r="K33" s="3">
        <v>3.6920205625000001E-2</v>
      </c>
      <c r="L33" s="3">
        <v>2.1250204975000004E-3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431</v>
      </c>
      <c r="AD34" s="3" t="s">
        <v>431</v>
      </c>
      <c r="AE34" s="50"/>
      <c r="AF34" s="22" t="s">
        <v>431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0.16237119949999998</v>
      </c>
      <c r="F39" s="3">
        <v>0.11388646400000001</v>
      </c>
      <c r="G39" s="3">
        <v>0.11893526534000001</v>
      </c>
      <c r="H39" s="3">
        <v>1.1729E-2</v>
      </c>
      <c r="I39" s="3">
        <v>6.8352915560000005E-2</v>
      </c>
      <c r="J39" s="3">
        <v>7.1460485059999995E-2</v>
      </c>
      <c r="K39" s="3">
        <v>7.4279367560000004E-2</v>
      </c>
      <c r="L39" s="3">
        <v>1.9451898320000001E-2</v>
      </c>
      <c r="M39" s="3">
        <v>0.30586608250000002</v>
      </c>
      <c r="N39" s="3">
        <v>2.0867393450930728E-2</v>
      </c>
      <c r="O39" s="3">
        <v>7.3539931461800004E-2</v>
      </c>
      <c r="P39" s="3">
        <v>9.0914685000000007E-4</v>
      </c>
      <c r="Q39" s="3">
        <v>6.4234220000000002E-4</v>
      </c>
      <c r="R39" s="3">
        <v>1.3066653476000001E-2</v>
      </c>
      <c r="S39" s="3">
        <v>4.7872176951999999E-3</v>
      </c>
      <c r="T39" s="3">
        <v>5.9469664726000009E-2</v>
      </c>
      <c r="U39" s="3">
        <v>3.63827216E-4</v>
      </c>
      <c r="V39" s="3">
        <v>0.18781686546000001</v>
      </c>
      <c r="W39" s="3">
        <v>1.8349533139999999E-2</v>
      </c>
      <c r="X39" s="3">
        <v>3.1769911286762499E-3</v>
      </c>
      <c r="Y39" s="3">
        <v>5.0730348121827504E-3</v>
      </c>
      <c r="Z39" s="3">
        <v>1.5857875192307499E-3</v>
      </c>
      <c r="AA39" s="3">
        <v>1.2681943276437501E-3</v>
      </c>
      <c r="AB39" s="3">
        <v>1.1104007787733499E-2</v>
      </c>
      <c r="AC39" s="3">
        <v>1.63819247932E-3</v>
      </c>
      <c r="AD39" s="3">
        <v>3.6403048040000001E-5</v>
      </c>
      <c r="AE39" s="50"/>
      <c r="AF39" s="22">
        <v>546.16600000000005</v>
      </c>
      <c r="AG39" s="22">
        <v>85.697500000000005</v>
      </c>
      <c r="AH39" s="22" t="s">
        <v>431</v>
      </c>
      <c r="AI39" s="22">
        <v>317</v>
      </c>
      <c r="AJ39" s="22" t="s">
        <v>431</v>
      </c>
      <c r="AK39" s="22" t="s">
        <v>432</v>
      </c>
      <c r="AL39" s="39" t="s">
        <v>49</v>
      </c>
    </row>
    <row r="40" spans="1:38" ht="26.25" hidden="1"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hidden="1" customHeight="1" outlineLevel="1" thickBot="1" x14ac:dyDescent="0.25">
      <c r="A41" s="96" t="s">
        <v>103</v>
      </c>
      <c r="B41" s="96" t="s">
        <v>106</v>
      </c>
      <c r="C41" s="97" t="s">
        <v>400</v>
      </c>
      <c r="D41" s="59"/>
      <c r="E41" s="3">
        <v>2.10919335E-2</v>
      </c>
      <c r="F41" s="3">
        <v>2.0807522340000002</v>
      </c>
      <c r="G41" s="3">
        <v>0.15144386607999999</v>
      </c>
      <c r="H41" s="3">
        <v>0.25542949999999998</v>
      </c>
      <c r="I41" s="3">
        <v>1.1143198887200001</v>
      </c>
      <c r="J41" s="3">
        <v>1.13583883622</v>
      </c>
      <c r="K41" s="3">
        <v>1.1847921287200001</v>
      </c>
      <c r="L41" s="3">
        <v>0.30990068864000003</v>
      </c>
      <c r="M41" s="3">
        <v>4.0208000984999996</v>
      </c>
      <c r="N41" s="3">
        <v>0.19843221026400001</v>
      </c>
      <c r="O41" s="3">
        <v>8.990725702159999E-2</v>
      </c>
      <c r="P41" s="3">
        <v>4.5830996500000011E-3</v>
      </c>
      <c r="Q41" s="3">
        <v>1.6784774E-3</v>
      </c>
      <c r="R41" s="3">
        <v>0.15999414656199998</v>
      </c>
      <c r="S41" s="3">
        <v>4.2993176312400003E-2</v>
      </c>
      <c r="T41" s="3">
        <v>1.4975732812000001E-2</v>
      </c>
      <c r="U41" s="3">
        <v>3.617790892E-3</v>
      </c>
      <c r="V41" s="3">
        <v>3.5526122675199998</v>
      </c>
      <c r="W41" s="3">
        <v>1.8925332499999999E-2</v>
      </c>
      <c r="X41" s="3">
        <v>6.9035004087151255E-2</v>
      </c>
      <c r="Y41" s="3">
        <v>0.11045600529083975</v>
      </c>
      <c r="Z41" s="3">
        <v>3.4517502128911748E-2</v>
      </c>
      <c r="AA41" s="3">
        <v>2.7614001661808749E-2</v>
      </c>
      <c r="AB41" s="3">
        <v>0.2416225131687115</v>
      </c>
      <c r="AC41" s="3">
        <v>3.4573193049999999E-2</v>
      </c>
      <c r="AD41" s="3">
        <v>4.29480675E-4</v>
      </c>
      <c r="AE41" s="50"/>
      <c r="AF41" s="22">
        <v>75.024000000000001</v>
      </c>
      <c r="AG41" s="22">
        <v>89.827500000000001</v>
      </c>
      <c r="AH41" s="22" t="s">
        <v>431</v>
      </c>
      <c r="AI41" s="22">
        <v>6903.5</v>
      </c>
      <c r="AJ41" s="22" t="s">
        <v>431</v>
      </c>
      <c r="AK41" s="22" t="s">
        <v>432</v>
      </c>
      <c r="AL41" s="39" t="s">
        <v>49</v>
      </c>
    </row>
    <row r="42" spans="1:38" ht="26.25" hidden="1"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hidden="1" customHeight="1" outlineLevel="1" thickBot="1" x14ac:dyDescent="0.25">
      <c r="A43" s="96" t="s">
        <v>103</v>
      </c>
      <c r="B43" s="96" t="s">
        <v>109</v>
      </c>
      <c r="C43" s="97" t="s">
        <v>110</v>
      </c>
      <c r="D43" s="59"/>
      <c r="E43" s="3">
        <v>3.8073438000000001E-2</v>
      </c>
      <c r="F43" s="3">
        <v>9.6884599999999994E-3</v>
      </c>
      <c r="G43" s="3">
        <v>1.1959762000000001E-2</v>
      </c>
      <c r="H43" s="3">
        <v>8.8800000000000001E-4</v>
      </c>
      <c r="I43" s="3">
        <v>6.0796140000000005E-3</v>
      </c>
      <c r="J43" s="3">
        <v>6.5248829999999996E-3</v>
      </c>
      <c r="K43" s="3">
        <v>6.6928830000000002E-3</v>
      </c>
      <c r="L43" s="3">
        <v>2.3293838400000001E-3</v>
      </c>
      <c r="M43" s="3">
        <v>2.5251338999999998E-2</v>
      </c>
      <c r="N43" s="3">
        <v>7.5501600895474955E-4</v>
      </c>
      <c r="O43" s="3">
        <v>1.8975449999999998E-2</v>
      </c>
      <c r="P43" s="3">
        <v>2.5882300000000001E-5</v>
      </c>
      <c r="Q43" s="3">
        <v>6.6771499999999996E-5</v>
      </c>
      <c r="R43" s="3">
        <v>1.79623E-3</v>
      </c>
      <c r="S43" s="3">
        <v>5.17269E-4</v>
      </c>
      <c r="T43" s="3">
        <v>1.5600875E-2</v>
      </c>
      <c r="U43" s="3">
        <v>2.4442300000000001E-5</v>
      </c>
      <c r="V43" s="3">
        <v>1.4527614000000001E-2</v>
      </c>
      <c r="W43" s="3">
        <v>2.133874E-4</v>
      </c>
      <c r="X43" s="3">
        <v>2.4186634500000001E-4</v>
      </c>
      <c r="Y43" s="3">
        <v>3.8421151909999999E-4</v>
      </c>
      <c r="Z43" s="3">
        <v>1.201866345E-4</v>
      </c>
      <c r="AA43" s="3">
        <v>9.602737306E-5</v>
      </c>
      <c r="AB43" s="3">
        <v>8.4229187166000004E-4</v>
      </c>
      <c r="AC43" s="3">
        <v>1.2001617499E-4</v>
      </c>
      <c r="AD43" s="3">
        <v>2.1865379999999999E-6</v>
      </c>
      <c r="AE43" s="50"/>
      <c r="AF43" s="22">
        <v>124.423</v>
      </c>
      <c r="AG43" s="22">
        <v>0</v>
      </c>
      <c r="AH43" s="22" t="s">
        <v>431</v>
      </c>
      <c r="AI43" s="22">
        <v>24</v>
      </c>
      <c r="AJ43" s="22" t="s">
        <v>431</v>
      </c>
      <c r="AK43" s="22" t="s">
        <v>432</v>
      </c>
      <c r="AL43" s="39" t="s">
        <v>49</v>
      </c>
    </row>
    <row r="44" spans="1:38" ht="26.25" hidden="1"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hidden="1"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hidden="1"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collapsed="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8.0260000000000001E-3</v>
      </c>
      <c r="J48" s="3">
        <v>6.7418400000000003E-2</v>
      </c>
      <c r="K48" s="3">
        <v>0.14286279999999998</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1.6052000000000002</v>
      </c>
      <c r="AL48" s="39" t="s">
        <v>122</v>
      </c>
    </row>
    <row r="49" spans="1:38" ht="26.25" hidden="1" customHeight="1" outlineLevel="1" thickBot="1" x14ac:dyDescent="0.25">
      <c r="A49" s="99" t="s">
        <v>119</v>
      </c>
      <c r="B49" s="99" t="s">
        <v>123</v>
      </c>
      <c r="C49" s="100" t="s">
        <v>124</v>
      </c>
      <c r="D49" s="59"/>
      <c r="E49" s="3">
        <v>5.0960000000000005E-2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hidden="1"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hidden="1"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hidden="1"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hidden="1" customHeight="1" outlineLevel="1" thickBot="1" x14ac:dyDescent="0.25">
      <c r="A53" s="99" t="s">
        <v>119</v>
      </c>
      <c r="B53" s="99" t="s">
        <v>133</v>
      </c>
      <c r="C53" s="100" t="s">
        <v>134</v>
      </c>
      <c r="D53" s="60"/>
      <c r="E53" s="3" t="s">
        <v>432</v>
      </c>
      <c r="F53" s="3">
        <v>0.16610015883491316</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14.251242000000001</v>
      </c>
      <c r="AL53" s="39" t="s">
        <v>135</v>
      </c>
    </row>
    <row r="54" spans="1:38" ht="37.5" hidden="1"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hidden="1"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collapsed="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hidden="1"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hidden="1"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hidden="1" customHeight="1" outlineLevel="1" thickBot="1" x14ac:dyDescent="0.25">
      <c r="A60" s="112" t="s">
        <v>53</v>
      </c>
      <c r="B60" s="114" t="s">
        <v>150</v>
      </c>
      <c r="C60" s="113" t="s">
        <v>151</v>
      </c>
      <c r="D60" s="88"/>
      <c r="E60" s="3" t="s">
        <v>432</v>
      </c>
      <c r="F60" s="3" t="s">
        <v>432</v>
      </c>
      <c r="G60" s="3" t="s">
        <v>432</v>
      </c>
      <c r="H60" s="3" t="s">
        <v>432</v>
      </c>
      <c r="I60" s="3">
        <v>5.3919199999999997E-3</v>
      </c>
      <c r="J60" s="3">
        <v>5.39192E-2</v>
      </c>
      <c r="K60" s="3">
        <v>0.10999516799999999</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1078.384</v>
      </c>
      <c r="AL60" s="39" t="s">
        <v>421</v>
      </c>
    </row>
    <row r="61" spans="1:38" ht="26.25" hidden="1"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hidden="1"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hidden="1"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hidden="1"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hidden="1"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hidden="1"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hidden="1"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hidden="1"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hidden="1"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hidden="1"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hidden="1"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hidden="1" customHeight="1" outlineLevel="1" thickBot="1" x14ac:dyDescent="0.25">
      <c r="A72" s="112" t="s">
        <v>53</v>
      </c>
      <c r="B72" s="112" t="s">
        <v>179</v>
      </c>
      <c r="C72" s="113" t="s">
        <v>180</v>
      </c>
      <c r="D72" s="59"/>
      <c r="E72" s="3">
        <v>3.1540599999999998E-3</v>
      </c>
      <c r="F72" s="3">
        <v>1.116052E-3</v>
      </c>
      <c r="G72" s="3">
        <v>1.45572E-3</v>
      </c>
      <c r="H72" s="3" t="s">
        <v>432</v>
      </c>
      <c r="I72" s="3">
        <v>5.09502E-4</v>
      </c>
      <c r="J72" s="3">
        <v>5.8228800000000003E-4</v>
      </c>
      <c r="K72" s="3">
        <v>7.2785999999999999E-4</v>
      </c>
      <c r="L72" s="3">
        <v>1.8342072E-4</v>
      </c>
      <c r="M72" s="3">
        <v>4.1245400000000002E-2</v>
      </c>
      <c r="N72" s="3">
        <v>6.3081200000000004E-2</v>
      </c>
      <c r="O72" s="3">
        <v>4.8524000000000006E-3</v>
      </c>
      <c r="P72" s="3">
        <v>1.2131000000000002E-3</v>
      </c>
      <c r="Q72" s="3">
        <v>3.6392999999999999E-4</v>
      </c>
      <c r="R72" s="3">
        <v>2.4262000000000003E-3</v>
      </c>
      <c r="S72" s="3">
        <v>4.8524000000000001E-4</v>
      </c>
      <c r="T72" s="3">
        <v>1.6983399999999996E-2</v>
      </c>
      <c r="U72" s="3" t="s">
        <v>432</v>
      </c>
      <c r="V72" s="3">
        <v>8.7343199999999996E-2</v>
      </c>
      <c r="W72" s="3">
        <v>7.2786000000000003E-2</v>
      </c>
      <c r="X72" s="3" t="s">
        <v>432</v>
      </c>
      <c r="Y72" s="3" t="s">
        <v>432</v>
      </c>
      <c r="Z72" s="3" t="s">
        <v>432</v>
      </c>
      <c r="AA72" s="3" t="s">
        <v>432</v>
      </c>
      <c r="AB72" s="3">
        <v>1.164576E-5</v>
      </c>
      <c r="AC72" s="3" t="s">
        <v>432</v>
      </c>
      <c r="AD72" s="3">
        <v>6.0655000000000001E-5</v>
      </c>
      <c r="AE72" s="50"/>
      <c r="AF72" s="22">
        <v>0</v>
      </c>
      <c r="AG72" s="22">
        <v>0</v>
      </c>
      <c r="AH72" s="22">
        <v>0</v>
      </c>
      <c r="AI72" s="22">
        <v>0</v>
      </c>
      <c r="AJ72" s="22">
        <v>0</v>
      </c>
      <c r="AK72" s="22">
        <v>24.262</v>
      </c>
      <c r="AL72" s="39" t="s">
        <v>181</v>
      </c>
    </row>
    <row r="73" spans="1:38" ht="26.25" hidden="1"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hidden="1" customHeight="1" outlineLevel="1" thickBot="1" x14ac:dyDescent="0.25">
      <c r="A74" s="112" t="s">
        <v>53</v>
      </c>
      <c r="B74" s="112" t="s">
        <v>185</v>
      </c>
      <c r="C74" s="113" t="s">
        <v>186</v>
      </c>
      <c r="D74" s="59"/>
      <c r="E74" s="3">
        <v>3.7070220000000001E-2</v>
      </c>
      <c r="F74" s="3" t="s">
        <v>433</v>
      </c>
      <c r="G74" s="3">
        <v>0.18535110000000002</v>
      </c>
      <c r="H74" s="3" t="s">
        <v>433</v>
      </c>
      <c r="I74" s="3">
        <v>1.4828088000000001E-2</v>
      </c>
      <c r="J74" s="3">
        <v>1.853511E-2</v>
      </c>
      <c r="K74" s="3">
        <v>2.2242132000000001E-2</v>
      </c>
      <c r="L74" s="3">
        <v>3.4104602400000003E-4</v>
      </c>
      <c r="M74" s="3">
        <v>4.4484264000000007</v>
      </c>
      <c r="N74" s="3" t="s">
        <v>433</v>
      </c>
      <c r="O74" s="3" t="s">
        <v>433</v>
      </c>
      <c r="P74" s="3" t="s">
        <v>433</v>
      </c>
      <c r="Q74" s="3" t="s">
        <v>433</v>
      </c>
      <c r="R74" s="3" t="s">
        <v>433</v>
      </c>
      <c r="S74" s="3" t="s">
        <v>433</v>
      </c>
      <c r="T74" s="3" t="s">
        <v>433</v>
      </c>
      <c r="U74" s="3" t="s">
        <v>433</v>
      </c>
      <c r="V74" s="3" t="s">
        <v>433</v>
      </c>
      <c r="W74" s="3" t="s">
        <v>433</v>
      </c>
      <c r="X74" s="3">
        <v>5.9683054200000002E-5</v>
      </c>
      <c r="Y74" s="3">
        <v>7.4140440000000001E-4</v>
      </c>
      <c r="Z74" s="3">
        <v>7.4140440000000001E-4</v>
      </c>
      <c r="AA74" s="3">
        <v>3.707022E-4</v>
      </c>
      <c r="AB74" s="3">
        <v>1.9131940542E-3</v>
      </c>
      <c r="AC74" s="3" t="s">
        <v>433</v>
      </c>
      <c r="AD74" s="3" t="s">
        <v>432</v>
      </c>
      <c r="AE74" s="50"/>
      <c r="AF74" s="22">
        <v>0</v>
      </c>
      <c r="AG74" s="22">
        <v>0</v>
      </c>
      <c r="AH74" s="22">
        <v>0</v>
      </c>
      <c r="AI74" s="22">
        <v>0</v>
      </c>
      <c r="AJ74" s="22">
        <v>0</v>
      </c>
      <c r="AK74" s="22">
        <v>37.070219999999999</v>
      </c>
      <c r="AL74" s="39" t="s">
        <v>187</v>
      </c>
    </row>
    <row r="75" spans="1:38" ht="26.25" hidden="1"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hidden="1"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hidden="1"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hidden="1"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hidden="1"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hidden="1"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hidden="1"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hidden="1" customHeight="1" outlineLevel="1" thickBot="1" x14ac:dyDescent="0.25">
      <c r="A82" s="112" t="s">
        <v>208</v>
      </c>
      <c r="B82" s="112" t="s">
        <v>209</v>
      </c>
      <c r="C82" s="115" t="s">
        <v>210</v>
      </c>
      <c r="D82" s="59"/>
      <c r="E82" s="3" t="s">
        <v>432</v>
      </c>
      <c r="F82" s="3">
        <v>0.74624760000000001</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0.62187300000000001</v>
      </c>
      <c r="AL82" s="39" t="s">
        <v>219</v>
      </c>
    </row>
    <row r="83" spans="1:38" ht="26.25" hidden="1" customHeight="1" outlineLevel="1" thickBot="1" x14ac:dyDescent="0.25">
      <c r="A83" s="112" t="s">
        <v>53</v>
      </c>
      <c r="B83" s="116" t="s">
        <v>211</v>
      </c>
      <c r="C83" s="115" t="s">
        <v>212</v>
      </c>
      <c r="D83" s="59"/>
      <c r="E83" s="3" t="s">
        <v>432</v>
      </c>
      <c r="F83" s="3">
        <v>3.3656960000000001E-3</v>
      </c>
      <c r="G83" s="3" t="s">
        <v>432</v>
      </c>
      <c r="H83" s="3" t="s">
        <v>432</v>
      </c>
      <c r="I83" s="3">
        <v>2.1035599999999998E-2</v>
      </c>
      <c r="J83" s="3">
        <v>0.42071199999999997</v>
      </c>
      <c r="K83" s="3">
        <v>3.1553399999999998</v>
      </c>
      <c r="L83" s="3">
        <v>1.1990291999999997E-3</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210.35599999999999</v>
      </c>
      <c r="AL83" s="39" t="s">
        <v>412</v>
      </c>
    </row>
    <row r="84" spans="1:38" ht="26.25" hidden="1"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hidden="1" customHeight="1" outlineLevel="1" thickBot="1" x14ac:dyDescent="0.25">
      <c r="A85" s="112" t="s">
        <v>208</v>
      </c>
      <c r="B85" s="113" t="s">
        <v>215</v>
      </c>
      <c r="C85" s="115" t="s">
        <v>403</v>
      </c>
      <c r="D85" s="59"/>
      <c r="E85" s="3" t="s">
        <v>432</v>
      </c>
      <c r="F85" s="3">
        <v>2.2822400000000003E-2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0.11411200000000001</v>
      </c>
      <c r="AL85" s="39" t="s">
        <v>216</v>
      </c>
    </row>
    <row r="86" spans="1:38" ht="26.25" hidden="1"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hidden="1"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hidden="1"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hidden="1"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hidden="1"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hidden="1"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hidden="1"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hidden="1" customHeight="1" outlineLevel="1" thickBot="1" x14ac:dyDescent="0.25">
      <c r="A93" s="112" t="s">
        <v>53</v>
      </c>
      <c r="B93" s="112" t="s">
        <v>232</v>
      </c>
      <c r="C93" s="113" t="s">
        <v>405</v>
      </c>
      <c r="D93" s="61"/>
      <c r="E93" s="3" t="s">
        <v>432</v>
      </c>
      <c r="F93" s="3">
        <v>0.12528540000000002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62.642700000000005</v>
      </c>
      <c r="AL93" s="39" t="s">
        <v>233</v>
      </c>
    </row>
    <row r="94" spans="1:38" ht="26.25" hidden="1"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hidden="1"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hidden="1"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hidden="1"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collapsed="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2.2234714479999987E-2</v>
      </c>
      <c r="F99" s="3">
        <v>0.46064246800000003</v>
      </c>
      <c r="G99" s="3" t="s">
        <v>432</v>
      </c>
      <c r="H99" s="3">
        <v>1.087120804</v>
      </c>
      <c r="I99" s="3">
        <v>3.606372E-2</v>
      </c>
      <c r="J99" s="3">
        <v>3.606372E-2</v>
      </c>
      <c r="K99" s="3">
        <v>7.8996719999999993E-2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57.244</v>
      </c>
      <c r="AL99" s="39" t="s">
        <v>245</v>
      </c>
    </row>
    <row r="100" spans="1:38" ht="26.25" hidden="1" customHeight="1" outlineLevel="1" thickBot="1" x14ac:dyDescent="0.25">
      <c r="A100" s="107" t="s">
        <v>243</v>
      </c>
      <c r="B100" s="107" t="s">
        <v>246</v>
      </c>
      <c r="C100" s="108" t="s">
        <v>408</v>
      </c>
      <c r="D100" s="63"/>
      <c r="E100" s="3">
        <v>2.712442319999999E-3</v>
      </c>
      <c r="F100" s="3">
        <v>8.7125175999999985E-2</v>
      </c>
      <c r="G100" s="3" t="s">
        <v>432</v>
      </c>
      <c r="H100" s="3">
        <v>0.16394626400000001</v>
      </c>
      <c r="I100" s="3">
        <v>6.53076E-3</v>
      </c>
      <c r="J100" s="3">
        <v>6.53076E-3</v>
      </c>
      <c r="K100" s="3">
        <v>1.4270919999999999E-2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24.187999999999999</v>
      </c>
      <c r="AL100" s="39" t="s">
        <v>245</v>
      </c>
    </row>
    <row r="101" spans="1:38" ht="26.25" hidden="1" customHeight="1" outlineLevel="1" thickBot="1" x14ac:dyDescent="0.25">
      <c r="A101" s="107" t="s">
        <v>243</v>
      </c>
      <c r="B101" s="107" t="s">
        <v>247</v>
      </c>
      <c r="C101" s="108" t="s">
        <v>248</v>
      </c>
      <c r="D101" s="63"/>
      <c r="E101" s="3">
        <v>2.1855239999999999E-3</v>
      </c>
      <c r="F101" s="3">
        <v>3.0779463000000003E-2</v>
      </c>
      <c r="G101" s="3" t="s">
        <v>432</v>
      </c>
      <c r="H101" s="3">
        <v>7.2850799999999993E-2</v>
      </c>
      <c r="I101" s="3">
        <v>1.0927619999999999E-2</v>
      </c>
      <c r="J101" s="3">
        <v>1.0927619999999999E-2</v>
      </c>
      <c r="K101" s="3">
        <v>2.5497780000000001E-2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182.12700000000001</v>
      </c>
      <c r="AL101" s="39" t="s">
        <v>245</v>
      </c>
    </row>
    <row r="102" spans="1:38" ht="26.25" hidden="1" customHeight="1" outlineLevel="1" thickBot="1" x14ac:dyDescent="0.25">
      <c r="A102" s="107" t="s">
        <v>243</v>
      </c>
      <c r="B102" s="107" t="s">
        <v>249</v>
      </c>
      <c r="C102" s="108" t="s">
        <v>386</v>
      </c>
      <c r="D102" s="63"/>
      <c r="E102" s="3">
        <v>5.6484709999999995E-3</v>
      </c>
      <c r="F102" s="3">
        <v>2.6070319999999998E-2</v>
      </c>
      <c r="G102" s="3" t="s">
        <v>432</v>
      </c>
      <c r="H102" s="3">
        <v>0.18843209999999996</v>
      </c>
      <c r="I102" s="3">
        <v>3.5797700000000003E-3</v>
      </c>
      <c r="J102" s="3">
        <v>3.5797700000000003E-3</v>
      </c>
      <c r="K102" s="3">
        <v>1.9265339999999999E-2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23.088999999999999</v>
      </c>
      <c r="AL102" s="39" t="s">
        <v>245</v>
      </c>
    </row>
    <row r="103" spans="1:38" ht="26.25" hidden="1"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hidden="1" customHeight="1" outlineLevel="1" thickBot="1" x14ac:dyDescent="0.25">
      <c r="A104" s="107" t="s">
        <v>243</v>
      </c>
      <c r="B104" s="107" t="s">
        <v>252</v>
      </c>
      <c r="C104" s="108" t="s">
        <v>253</v>
      </c>
      <c r="D104" s="63"/>
      <c r="E104" s="3">
        <v>3.4504799999999998E-4</v>
      </c>
      <c r="F104" s="3">
        <v>1.5584668000000001E-2</v>
      </c>
      <c r="G104" s="3" t="s">
        <v>432</v>
      </c>
      <c r="H104" s="3">
        <v>1.1501599999999999E-2</v>
      </c>
      <c r="I104" s="3">
        <v>1.7252399999999998E-3</v>
      </c>
      <c r="J104" s="3">
        <v>1.7252399999999998E-3</v>
      </c>
      <c r="K104" s="3">
        <v>4.0255600000000001E-3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28.754000000000001</v>
      </c>
      <c r="AL104" s="39" t="s">
        <v>245</v>
      </c>
    </row>
    <row r="105" spans="1:38" ht="26.25" hidden="1" customHeight="1" outlineLevel="1" thickBot="1" x14ac:dyDescent="0.25">
      <c r="A105" s="107" t="s">
        <v>243</v>
      </c>
      <c r="B105" s="107" t="s">
        <v>254</v>
      </c>
      <c r="C105" s="108" t="s">
        <v>255</v>
      </c>
      <c r="D105" s="63"/>
      <c r="E105" s="3">
        <v>1.0019999999999999E-3</v>
      </c>
      <c r="F105" s="3">
        <v>1.7134199999999999E-2</v>
      </c>
      <c r="G105" s="3" t="s">
        <v>432</v>
      </c>
      <c r="H105" s="3">
        <v>2.8055999999999998E-2</v>
      </c>
      <c r="I105" s="3">
        <v>8.8175999999999999E-4</v>
      </c>
      <c r="J105" s="3">
        <v>8.8175999999999999E-4</v>
      </c>
      <c r="K105" s="3">
        <v>1.9238399999999998E-3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4.008</v>
      </c>
      <c r="AL105" s="39" t="s">
        <v>245</v>
      </c>
    </row>
    <row r="106" spans="1:38" ht="26.25" hidden="1"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hidden="1" customHeight="1" outlineLevel="1" thickBot="1" x14ac:dyDescent="0.25">
      <c r="A107" s="107" t="s">
        <v>243</v>
      </c>
      <c r="B107" s="107" t="s">
        <v>258</v>
      </c>
      <c r="C107" s="108" t="s">
        <v>379</v>
      </c>
      <c r="D107" s="63"/>
      <c r="E107" s="3">
        <v>7.5726839999999997E-3</v>
      </c>
      <c r="F107" s="3">
        <v>8.9249490000000001E-2</v>
      </c>
      <c r="G107" s="3" t="s">
        <v>432</v>
      </c>
      <c r="H107" s="3">
        <v>8.6544960000000004E-2</v>
      </c>
      <c r="I107" s="3">
        <v>2.1636240000000001E-2</v>
      </c>
      <c r="J107" s="3">
        <v>2.1636240000000001E-2</v>
      </c>
      <c r="K107" s="3">
        <v>0.10277214</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540.90599999999995</v>
      </c>
      <c r="AL107" s="39" t="s">
        <v>245</v>
      </c>
    </row>
    <row r="108" spans="1:38" ht="26.25" hidden="1" customHeight="1" outlineLevel="1" thickBot="1" x14ac:dyDescent="0.25">
      <c r="A108" s="107" t="s">
        <v>243</v>
      </c>
      <c r="B108" s="107" t="s">
        <v>259</v>
      </c>
      <c r="C108" s="108" t="s">
        <v>380</v>
      </c>
      <c r="D108" s="63"/>
      <c r="E108" s="3">
        <v>2.1593789999999999E-3</v>
      </c>
      <c r="F108" s="3">
        <v>8.6375159999999996E-3</v>
      </c>
      <c r="G108" s="3" t="s">
        <v>432</v>
      </c>
      <c r="H108" s="3">
        <v>1.039701E-2</v>
      </c>
      <c r="I108" s="3">
        <v>1.59954E-3</v>
      </c>
      <c r="J108" s="3">
        <v>1.59954E-3</v>
      </c>
      <c r="K108" s="3">
        <v>3.19908E-3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79.977000000000004</v>
      </c>
      <c r="AL108" s="39" t="s">
        <v>245</v>
      </c>
    </row>
    <row r="109" spans="1:38" ht="26.25" hidden="1" customHeight="1" outlineLevel="1" thickBot="1" x14ac:dyDescent="0.25">
      <c r="A109" s="107" t="s">
        <v>243</v>
      </c>
      <c r="B109" s="107" t="s">
        <v>260</v>
      </c>
      <c r="C109" s="108" t="s">
        <v>381</v>
      </c>
      <c r="D109" s="63"/>
      <c r="E109" s="3">
        <v>9.8388000000000007E-5</v>
      </c>
      <c r="F109" s="3">
        <v>1.7819159999999999E-3</v>
      </c>
      <c r="G109" s="3" t="s">
        <v>432</v>
      </c>
      <c r="H109" s="3">
        <v>2.0406399999999998E-3</v>
      </c>
      <c r="I109" s="3">
        <v>4.0083999999999996E-4</v>
      </c>
      <c r="J109" s="3">
        <v>4.0083999999999996E-4</v>
      </c>
      <c r="K109" s="3">
        <v>4.0083999999999996E-4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3.6440000000000001</v>
      </c>
      <c r="AL109" s="39" t="s">
        <v>245</v>
      </c>
    </row>
    <row r="110" spans="1:38" ht="26.25" hidden="1" customHeight="1" outlineLevel="1" thickBot="1" x14ac:dyDescent="0.25">
      <c r="A110" s="107" t="s">
        <v>243</v>
      </c>
      <c r="B110" s="107" t="s">
        <v>261</v>
      </c>
      <c r="C110" s="108" t="s">
        <v>382</v>
      </c>
      <c r="D110" s="63"/>
      <c r="E110" s="3">
        <v>5.6774999999999998E-5</v>
      </c>
      <c r="F110" s="3">
        <v>5.5525949999999996E-3</v>
      </c>
      <c r="G110" s="3" t="s">
        <v>432</v>
      </c>
      <c r="H110" s="3">
        <v>3.4064999999999998E-3</v>
      </c>
      <c r="I110" s="3">
        <v>2.7251999999999997E-3</v>
      </c>
      <c r="J110" s="3">
        <v>2.7251999999999997E-3</v>
      </c>
      <c r="K110" s="3">
        <v>2.7251999999999997E-3</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11.355</v>
      </c>
      <c r="AL110" s="39" t="s">
        <v>245</v>
      </c>
    </row>
    <row r="111" spans="1:38" ht="26.25" hidden="1"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hidden="1" customHeight="1" outlineLevel="1" thickBot="1" x14ac:dyDescent="0.25">
      <c r="A112" s="107" t="s">
        <v>263</v>
      </c>
      <c r="B112" s="107" t="s">
        <v>264</v>
      </c>
      <c r="C112" s="108" t="s">
        <v>265</v>
      </c>
      <c r="D112" s="59"/>
      <c r="E112" s="3">
        <v>2.3435253333333336E-2</v>
      </c>
      <c r="F112" s="3" t="s">
        <v>432</v>
      </c>
      <c r="G112" s="3" t="s">
        <v>432</v>
      </c>
      <c r="H112" s="3">
        <v>8.7882200000000008E-2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751700</v>
      </c>
      <c r="AL112" s="39" t="s">
        <v>418</v>
      </c>
    </row>
    <row r="113" spans="1:38" ht="26.25" hidden="1" customHeight="1" outlineLevel="1" thickBot="1" x14ac:dyDescent="0.25">
      <c r="A113" s="107" t="s">
        <v>263</v>
      </c>
      <c r="B113" s="109" t="s">
        <v>266</v>
      </c>
      <c r="C113" s="110" t="s">
        <v>267</v>
      </c>
      <c r="D113" s="59"/>
      <c r="E113" s="3" t="s">
        <v>433</v>
      </c>
      <c r="F113" s="3" t="s">
        <v>432</v>
      </c>
      <c r="G113" s="3" t="s">
        <v>432</v>
      </c>
      <c r="H113" s="3">
        <v>0.88585960200000013</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hidden="1"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hidden="1"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hidden="1" customHeight="1" outlineLevel="1" thickBot="1" x14ac:dyDescent="0.25">
      <c r="A116" s="107" t="s">
        <v>263</v>
      </c>
      <c r="B116" s="107" t="s">
        <v>271</v>
      </c>
      <c r="C116" s="108" t="s">
        <v>409</v>
      </c>
      <c r="D116" s="59"/>
      <c r="E116" s="3" t="s">
        <v>432</v>
      </c>
      <c r="F116" s="3" t="s">
        <v>432</v>
      </c>
      <c r="G116" s="3" t="s">
        <v>432</v>
      </c>
      <c r="H116" s="3">
        <v>0.4934032000000001</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hidden="1"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hidden="1"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hidden="1"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hidden="1"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hidden="1"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hidden="1"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hidden="1"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collapsed="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1.1610120160799999</v>
      </c>
      <c r="G125" s="3" t="s">
        <v>432</v>
      </c>
      <c r="H125" s="3" t="s">
        <v>432</v>
      </c>
      <c r="I125" s="3">
        <v>1.06426101474E-2</v>
      </c>
      <c r="J125" s="3">
        <v>7.0628230978199993E-2</v>
      </c>
      <c r="K125" s="3">
        <v>0.14931904540140001</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322.5033378</v>
      </c>
      <c r="AL125" s="39" t="s">
        <v>425</v>
      </c>
    </row>
    <row r="126" spans="1:38" ht="26.25" hidden="1"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hidden="1"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hidden="1"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hidden="1"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hidden="1"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hidden="1"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hidden="1"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hidden="1"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hidden="1"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hidden="1"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hidden="1" customHeight="1" outlineLevel="1" thickBot="1" x14ac:dyDescent="0.25">
      <c r="A136" s="103" t="s">
        <v>288</v>
      </c>
      <c r="B136" s="103" t="s">
        <v>313</v>
      </c>
      <c r="C136" s="104" t="s">
        <v>314</v>
      </c>
      <c r="D136" s="59"/>
      <c r="E136" s="3" t="s">
        <v>432</v>
      </c>
      <c r="F136" s="3">
        <v>0.26451200000000002</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hidden="1"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hidden="1"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collapsed="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16.330772726753992</v>
      </c>
      <c r="F141" s="16">
        <f t="shared" ref="F141:AD141" si="0">SUM(F14:F140)</f>
        <v>8.4037612845124841</v>
      </c>
      <c r="G141" s="16">
        <f t="shared" si="0"/>
        <v>61.704791983172228</v>
      </c>
      <c r="H141" s="16">
        <f t="shared" si="0"/>
        <v>3.4412712493664808</v>
      </c>
      <c r="I141" s="16">
        <f t="shared" si="0"/>
        <v>2.0891499585866828</v>
      </c>
      <c r="J141" s="16">
        <f t="shared" si="0"/>
        <v>2.5757310052236551</v>
      </c>
      <c r="K141" s="16">
        <f t="shared" si="0"/>
        <v>5.807368704486672</v>
      </c>
      <c r="L141" s="16">
        <f t="shared" si="0"/>
        <v>0.40595910222162346</v>
      </c>
      <c r="M141" s="16">
        <f t="shared" si="0"/>
        <v>16.406100848734912</v>
      </c>
      <c r="N141" s="16">
        <f t="shared" si="0"/>
        <v>0.53724387177972532</v>
      </c>
      <c r="O141" s="16">
        <f t="shared" si="0"/>
        <v>0.23449445861650001</v>
      </c>
      <c r="P141" s="16">
        <f t="shared" si="0"/>
        <v>5.1777943929999994E-2</v>
      </c>
      <c r="Q141" s="16">
        <f t="shared" si="0"/>
        <v>0.22065766737999998</v>
      </c>
      <c r="R141" s="16">
        <f>SUM(R14:R140)</f>
        <v>0.32547311535499995</v>
      </c>
      <c r="S141" s="16">
        <f t="shared" si="0"/>
        <v>6.7395612650999998E-2</v>
      </c>
      <c r="T141" s="16">
        <f t="shared" si="0"/>
        <v>0.25583798587299994</v>
      </c>
      <c r="U141" s="16">
        <f t="shared" si="0"/>
        <v>0.68930702648999975</v>
      </c>
      <c r="V141" s="16">
        <f t="shared" si="0"/>
        <v>4.2499612680500007</v>
      </c>
      <c r="W141" s="16">
        <f t="shared" si="0"/>
        <v>0.27238437914000002</v>
      </c>
      <c r="X141" s="16">
        <f t="shared" si="0"/>
        <v>8.2818151463932455E-2</v>
      </c>
      <c r="Y141" s="16">
        <f t="shared" si="0"/>
        <v>0.16689966193517511</v>
      </c>
      <c r="Z141" s="16">
        <f t="shared" si="0"/>
        <v>5.026414877216942E-2</v>
      </c>
      <c r="AA141" s="16">
        <f t="shared" si="0"/>
        <v>3.6993444019556204E-2</v>
      </c>
      <c r="AB141" s="16">
        <f t="shared" si="0"/>
        <v>0.33698705195083317</v>
      </c>
      <c r="AC141" s="16">
        <f t="shared" si="0"/>
        <v>0.14021504585430997</v>
      </c>
      <c r="AD141" s="16">
        <f t="shared" si="0"/>
        <v>6.0730258653999994E-4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16.330772726753992</v>
      </c>
      <c r="F152" s="11">
        <f t="shared" ref="F152:AD152" si="1">SUM(F$141, F$151, IF(AND(ISNUMBER(SEARCH($B$4,"AT|BE|CH|GB|IE|LT|LU|NL")),SUM(F$143:F$149)&gt;0),SUM(F$143:F$149)-SUM(F$27:F$33),0))</f>
        <v>8.4037612845124841</v>
      </c>
      <c r="G152" s="11">
        <f t="shared" si="1"/>
        <v>61.704791983172228</v>
      </c>
      <c r="H152" s="11">
        <f t="shared" si="1"/>
        <v>3.4412712493664808</v>
      </c>
      <c r="I152" s="11">
        <f t="shared" si="1"/>
        <v>2.0891499585866828</v>
      </c>
      <c r="J152" s="11">
        <f t="shared" si="1"/>
        <v>2.5757310052236551</v>
      </c>
      <c r="K152" s="11">
        <f t="shared" si="1"/>
        <v>5.807368704486672</v>
      </c>
      <c r="L152" s="11">
        <f t="shared" si="1"/>
        <v>0.40595910222162346</v>
      </c>
      <c r="M152" s="11">
        <f t="shared" si="1"/>
        <v>16.406100848734912</v>
      </c>
      <c r="N152" s="11">
        <f t="shared" si="1"/>
        <v>0.53724387177972532</v>
      </c>
      <c r="O152" s="11">
        <f t="shared" si="1"/>
        <v>0.23449445861650001</v>
      </c>
      <c r="P152" s="11">
        <f t="shared" si="1"/>
        <v>5.1777943929999994E-2</v>
      </c>
      <c r="Q152" s="11">
        <f t="shared" si="1"/>
        <v>0.22065766737999998</v>
      </c>
      <c r="R152" s="11">
        <f t="shared" si="1"/>
        <v>0.32547311535499995</v>
      </c>
      <c r="S152" s="11">
        <f t="shared" si="1"/>
        <v>6.7395612650999998E-2</v>
      </c>
      <c r="T152" s="11">
        <f t="shared" si="1"/>
        <v>0.25583798587299994</v>
      </c>
      <c r="U152" s="11">
        <f t="shared" si="1"/>
        <v>0.68930702648999975</v>
      </c>
      <c r="V152" s="11">
        <f t="shared" si="1"/>
        <v>4.2499612680500007</v>
      </c>
      <c r="W152" s="11">
        <f t="shared" si="1"/>
        <v>0.27238437914000002</v>
      </c>
      <c r="X152" s="11">
        <f t="shared" si="1"/>
        <v>8.2818151463932455E-2</v>
      </c>
      <c r="Y152" s="11">
        <f t="shared" si="1"/>
        <v>0.16689966193517511</v>
      </c>
      <c r="Z152" s="11">
        <f t="shared" si="1"/>
        <v>5.026414877216942E-2</v>
      </c>
      <c r="AA152" s="11">
        <f t="shared" si="1"/>
        <v>3.6993444019556204E-2</v>
      </c>
      <c r="AB152" s="11">
        <f t="shared" si="1"/>
        <v>0.33698705195083317</v>
      </c>
      <c r="AC152" s="11">
        <f t="shared" si="1"/>
        <v>0.14021504585430997</v>
      </c>
      <c r="AD152" s="11">
        <f t="shared" si="1"/>
        <v>6.0730258653999994E-4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16.330772726753992</v>
      </c>
      <c r="F154" s="11">
        <f>SUM(F$141, F$153, -1 * IF(OR($B$6=2005,$B$6&gt;=2020),SUM(F$99:F$122),0), IF(AND(ISNUMBER(SEARCH($B$4,"AT|BE|CH|GB|IE|LT|LU|NL")),SUM(F$143:F$149)&gt;0),SUM(F$143:F$149)-SUM(F$27:F$33),0))</f>
        <v>8.4037612845124841</v>
      </c>
      <c r="G154" s="11">
        <f>SUM(G$141, G$153, IF(AND(ISNUMBER(SEARCH($B$4,"AT|BE|CH|GB|IE|LT|LU|NL")),SUM(G$143:G$149)&gt;0),SUM(G$143:G$149)-SUM(G$27:G$33),0))</f>
        <v>61.704791983172228</v>
      </c>
      <c r="H154" s="11">
        <f>SUM(H$141, H$153, IF(AND(ISNUMBER(SEARCH($B$4,"AT|BE|CH|GB|IE|LT|LU|NL")),SUM(H$143:H$149)&gt;0),SUM(H$143:H$149)-SUM(H$27:H$33),0))</f>
        <v>3.4412712493664808</v>
      </c>
      <c r="I154" s="11">
        <f t="shared" ref="I154:AD154" si="2">SUM(I$141, I$153, IF(AND(ISNUMBER(SEARCH($B$4,"AT|BE|CH|GB|IE|LT|LU|NL")),SUM(I$143:I$149)&gt;0),SUM(I$143:I$149)-SUM(I$27:I$33),0))</f>
        <v>2.0891499585866828</v>
      </c>
      <c r="J154" s="11">
        <f t="shared" si="2"/>
        <v>2.5757310052236551</v>
      </c>
      <c r="K154" s="11">
        <f t="shared" si="2"/>
        <v>5.807368704486672</v>
      </c>
      <c r="L154" s="11">
        <f t="shared" si="2"/>
        <v>0.40595910222162346</v>
      </c>
      <c r="M154" s="11">
        <f t="shared" si="2"/>
        <v>16.406100848734912</v>
      </c>
      <c r="N154" s="11">
        <f t="shared" si="2"/>
        <v>0.53724387177972532</v>
      </c>
      <c r="O154" s="11">
        <f t="shared" si="2"/>
        <v>0.23449445861650001</v>
      </c>
      <c r="P154" s="11">
        <f t="shared" si="2"/>
        <v>5.1777943929999994E-2</v>
      </c>
      <c r="Q154" s="11">
        <f t="shared" si="2"/>
        <v>0.22065766737999998</v>
      </c>
      <c r="R154" s="11">
        <f t="shared" si="2"/>
        <v>0.32547311535499995</v>
      </c>
      <c r="S154" s="11">
        <f t="shared" si="2"/>
        <v>6.7395612650999998E-2</v>
      </c>
      <c r="T154" s="11">
        <f t="shared" si="2"/>
        <v>0.25583798587299994</v>
      </c>
      <c r="U154" s="11">
        <f t="shared" si="2"/>
        <v>0.68930702648999975</v>
      </c>
      <c r="V154" s="11">
        <f t="shared" si="2"/>
        <v>4.2499612680500007</v>
      </c>
      <c r="W154" s="11">
        <f t="shared" si="2"/>
        <v>0.27238437914000002</v>
      </c>
      <c r="X154" s="11">
        <f t="shared" si="2"/>
        <v>8.2818151463932455E-2</v>
      </c>
      <c r="Y154" s="11">
        <f t="shared" si="2"/>
        <v>0.16689966193517511</v>
      </c>
      <c r="Z154" s="11">
        <f t="shared" si="2"/>
        <v>5.026414877216942E-2</v>
      </c>
      <c r="AA154" s="11">
        <f t="shared" si="2"/>
        <v>3.6993444019556204E-2</v>
      </c>
      <c r="AB154" s="11">
        <f t="shared" si="2"/>
        <v>0.33698705195083317</v>
      </c>
      <c r="AC154" s="11">
        <f t="shared" si="2"/>
        <v>0.14021504585430997</v>
      </c>
      <c r="AD154" s="11">
        <f t="shared" si="2"/>
        <v>6.0730258653999994E-4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0.11699999999999999</v>
      </c>
      <c r="F163" s="21">
        <v>0.35099999999999998</v>
      </c>
      <c r="G163" s="21">
        <v>2.3400000000000001E-2</v>
      </c>
      <c r="H163" s="21">
        <v>2.3400000000000001E-2</v>
      </c>
      <c r="I163" s="21">
        <v>1.0529999999999999E-2</v>
      </c>
      <c r="J163" s="21">
        <v>1.2869999999999999E-2</v>
      </c>
      <c r="K163" s="21">
        <v>1.9889999999999998E-2</v>
      </c>
      <c r="L163" s="21">
        <v>1.0529999999999999E-2</v>
      </c>
      <c r="M163" s="21">
        <v>3.51</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1.17</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6" tint="0.39997558519241921"/>
  </sheetPr>
  <dimension ref="A1:AL170"/>
  <sheetViews>
    <sheetView tabSelected="1" zoomScale="85" zoomScaleNormal="85" workbookViewId="0">
      <pane xSplit="4" ySplit="13" topLeftCell="E22"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2020</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2020</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7.8918392622222227</v>
      </c>
      <c r="F14" s="3">
        <v>2.2071821799999999E-2</v>
      </c>
      <c r="G14" s="3">
        <v>65.377054427555564</v>
      </c>
      <c r="H14" s="3" t="s">
        <v>431</v>
      </c>
      <c r="I14" s="3">
        <v>0.16911841975308642</v>
      </c>
      <c r="J14" s="3">
        <v>0.25367762962962959</v>
      </c>
      <c r="K14" s="3">
        <v>0.28538733333333327</v>
      </c>
      <c r="L14" s="3">
        <v>1.6911841975308642E-3</v>
      </c>
      <c r="M14" s="3">
        <v>0.14560856622222224</v>
      </c>
      <c r="N14" s="3">
        <v>0.23648380499999999</v>
      </c>
      <c r="O14" s="3">
        <v>2.83780566E-2</v>
      </c>
      <c r="P14" s="3">
        <v>4.5720202299999999E-2</v>
      </c>
      <c r="Q14" s="3">
        <v>0.22544789410000002</v>
      </c>
      <c r="R14" s="3">
        <v>0.14346684169999999</v>
      </c>
      <c r="S14" s="3">
        <v>1.5765587000000001E-2</v>
      </c>
      <c r="T14" s="3">
        <v>0.15292619389999998</v>
      </c>
      <c r="U14" s="3">
        <v>0.70945141499999997</v>
      </c>
      <c r="V14" s="3">
        <v>0.13873716560000002</v>
      </c>
      <c r="W14" s="3">
        <v>0.15765587</v>
      </c>
      <c r="X14" s="3">
        <v>2.04952631E-5</v>
      </c>
      <c r="Y14" s="3">
        <v>5.8332671899999995E-4</v>
      </c>
      <c r="Z14" s="3">
        <v>4.5720202299999999E-4</v>
      </c>
      <c r="AA14" s="3">
        <v>3.3107732700000004E-5</v>
      </c>
      <c r="AB14" s="3">
        <v>1.0941317378000001E-3</v>
      </c>
      <c r="AC14" s="3">
        <v>0.1056294329</v>
      </c>
      <c r="AD14" s="3">
        <v>5.2026437099999993E-5</v>
      </c>
      <c r="AE14" s="50"/>
      <c r="AF14" s="22" t="s">
        <v>431</v>
      </c>
      <c r="AG14" s="22">
        <v>15765.587</v>
      </c>
      <c r="AH14" s="22" t="s">
        <v>431</v>
      </c>
      <c r="AI14" s="22" t="s">
        <v>431</v>
      </c>
      <c r="AJ14" s="22" t="s">
        <v>431</v>
      </c>
      <c r="AK14" s="22" t="s">
        <v>432</v>
      </c>
      <c r="AL14" s="39" t="s">
        <v>49</v>
      </c>
    </row>
    <row r="15" spans="1:38" ht="26.25"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customHeight="1" outlineLevel="1" thickBot="1" x14ac:dyDescent="0.25">
      <c r="A17" s="96" t="s">
        <v>53</v>
      </c>
      <c r="B17" s="96" t="s">
        <v>58</v>
      </c>
      <c r="C17" s="97" t="s">
        <v>59</v>
      </c>
      <c r="D17" s="59"/>
      <c r="E17" s="3">
        <v>1.55539958E-2</v>
      </c>
      <c r="F17" s="3">
        <v>1.0428486000000001E-3</v>
      </c>
      <c r="G17" s="3">
        <v>8.4540727063999996E-2</v>
      </c>
      <c r="H17" s="3" t="s">
        <v>431</v>
      </c>
      <c r="I17" s="3">
        <v>1.9395377600000001E-4</v>
      </c>
      <c r="J17" s="3">
        <v>4.3038727599999999E-4</v>
      </c>
      <c r="K17" s="3">
        <v>6.2154627600000004E-4</v>
      </c>
      <c r="L17" s="3">
        <v>1.1993632000000001E-5</v>
      </c>
      <c r="M17" s="3">
        <v>1.6637503E-3</v>
      </c>
      <c r="N17" s="3">
        <v>7.550400711999999E-4</v>
      </c>
      <c r="O17" s="3">
        <v>9.058705128E-5</v>
      </c>
      <c r="P17" s="3">
        <v>1.6871526799999999E-4</v>
      </c>
      <c r="Q17" s="3">
        <v>7.2358942000000002E-4</v>
      </c>
      <c r="R17" s="3">
        <v>4.5832512959999999E-4</v>
      </c>
      <c r="S17" s="3">
        <v>5.0414925920000003E-5</v>
      </c>
      <c r="T17" s="3">
        <v>4.8850812959999991E-4</v>
      </c>
      <c r="U17" s="3">
        <v>2.2661771936E-3</v>
      </c>
      <c r="V17" s="3">
        <v>4.7354781600000004E-4</v>
      </c>
      <c r="W17" s="3">
        <v>5.0305E-4</v>
      </c>
      <c r="X17" s="3">
        <v>6.5396499999999999E-8</v>
      </c>
      <c r="Y17" s="3">
        <v>1.8612850000000001E-6</v>
      </c>
      <c r="Z17" s="3">
        <v>1.4588450000000001E-6</v>
      </c>
      <c r="AA17" s="3">
        <v>1.056405E-7</v>
      </c>
      <c r="AB17" s="3">
        <v>3.4911669999999999E-6</v>
      </c>
      <c r="AC17" s="3">
        <v>3.3704349999999999E-4</v>
      </c>
      <c r="AD17" s="3">
        <v>1.660065E-7</v>
      </c>
      <c r="AE17" s="50"/>
      <c r="AF17" s="22">
        <v>42.279200000000003</v>
      </c>
      <c r="AG17" s="22">
        <v>50.305</v>
      </c>
      <c r="AH17" s="22" t="s">
        <v>431</v>
      </c>
      <c r="AI17" s="22" t="s">
        <v>431</v>
      </c>
      <c r="AJ17" s="22" t="s">
        <v>431</v>
      </c>
      <c r="AK17" s="22" t="s">
        <v>432</v>
      </c>
      <c r="AL17" s="39" t="s">
        <v>49</v>
      </c>
    </row>
    <row r="18" spans="1:38" ht="26.25" customHeight="1" outlineLevel="1" thickBot="1" x14ac:dyDescent="0.25">
      <c r="A18" s="96" t="s">
        <v>53</v>
      </c>
      <c r="B18" s="96" t="s">
        <v>60</v>
      </c>
      <c r="C18" s="97" t="s">
        <v>61</v>
      </c>
      <c r="D18" s="59"/>
      <c r="E18" s="3">
        <v>4.3120718000000001E-3</v>
      </c>
      <c r="F18" s="3">
        <v>2.121026E-4</v>
      </c>
      <c r="G18" s="3">
        <v>3.9444480400000002E-4</v>
      </c>
      <c r="H18" s="3" t="s">
        <v>431</v>
      </c>
      <c r="I18" s="3">
        <v>1.6789893600000001E-4</v>
      </c>
      <c r="J18" s="3">
        <v>1.6789893600000001E-4</v>
      </c>
      <c r="K18" s="3">
        <v>1.6789893600000001E-4</v>
      </c>
      <c r="L18" s="3">
        <v>9.3983248000000023E-5</v>
      </c>
      <c r="M18" s="3">
        <v>5.5674079999999996E-4</v>
      </c>
      <c r="N18" s="3">
        <v>3.3071320382681602E-7</v>
      </c>
      <c r="O18" s="3">
        <v>5.0346091080000003E-5</v>
      </c>
      <c r="P18" s="3">
        <v>1.0615679999999999E-6</v>
      </c>
      <c r="Q18" s="3">
        <v>2.6184999999999998E-7</v>
      </c>
      <c r="R18" s="3">
        <v>1.6795155999999998E-6</v>
      </c>
      <c r="S18" s="3">
        <v>1.84628312E-6</v>
      </c>
      <c r="T18" s="3">
        <v>6.8443599999999992E-8</v>
      </c>
      <c r="U18" s="3">
        <v>9.2887959999999992E-7</v>
      </c>
      <c r="V18" s="3">
        <v>2.4341287600000003E-4</v>
      </c>
      <c r="W18" s="3">
        <v>1.1747399999999999E-5</v>
      </c>
      <c r="X18" s="3">
        <v>1.5942899999999999E-5</v>
      </c>
      <c r="Y18" s="3">
        <v>1.2586500000000002E-4</v>
      </c>
      <c r="Z18" s="3">
        <v>1.4264699999999999E-5</v>
      </c>
      <c r="AA18" s="3">
        <v>1.2586500000000001E-5</v>
      </c>
      <c r="AB18" s="3">
        <v>1.6865909999999999E-4</v>
      </c>
      <c r="AC18" s="3" t="s">
        <v>431</v>
      </c>
      <c r="AD18" s="3" t="s">
        <v>431</v>
      </c>
      <c r="AE18" s="50"/>
      <c r="AF18" s="22">
        <v>8.4922000000000004</v>
      </c>
      <c r="AG18" s="22">
        <v>0</v>
      </c>
      <c r="AH18" s="22" t="s">
        <v>431</v>
      </c>
      <c r="AI18" s="22" t="s">
        <v>431</v>
      </c>
      <c r="AJ18" s="22" t="s">
        <v>431</v>
      </c>
      <c r="AK18" s="22" t="s">
        <v>432</v>
      </c>
      <c r="AL18" s="39" t="s">
        <v>49</v>
      </c>
    </row>
    <row r="19" spans="1:38" ht="26.25" customHeight="1" outlineLevel="1" thickBot="1" x14ac:dyDescent="0.25">
      <c r="A19" s="96" t="s">
        <v>53</v>
      </c>
      <c r="B19" s="96" t="s">
        <v>62</v>
      </c>
      <c r="C19" s="97" t="s">
        <v>63</v>
      </c>
      <c r="D19" s="59"/>
      <c r="E19" s="3">
        <v>2.7552716999999997E-2</v>
      </c>
      <c r="F19" s="3">
        <v>2.0242725E-2</v>
      </c>
      <c r="G19" s="3">
        <v>3.2173230000000002E-3</v>
      </c>
      <c r="H19" s="3">
        <v>2.3310000000000002E-3</v>
      </c>
      <c r="I19" s="3">
        <v>9.8941799999999989E-3</v>
      </c>
      <c r="J19" s="3">
        <v>1.0083179999999999E-2</v>
      </c>
      <c r="K19" s="3">
        <v>1.0524179999999999E-2</v>
      </c>
      <c r="L19" s="3">
        <v>3.0711408000000003E-3</v>
      </c>
      <c r="M19" s="3">
        <v>3.9454793999999994E-2</v>
      </c>
      <c r="N19" s="3">
        <v>1.703588320019134E-3</v>
      </c>
      <c r="O19" s="3">
        <v>1.141254E-3</v>
      </c>
      <c r="P19" s="3">
        <v>4.1725080000000003E-5</v>
      </c>
      <c r="Q19" s="3">
        <v>1.3581270000000001E-5</v>
      </c>
      <c r="R19" s="3">
        <v>1.4597417999999999E-3</v>
      </c>
      <c r="S19" s="3">
        <v>3.8981598000000005E-4</v>
      </c>
      <c r="T19" s="3">
        <v>1.26429672E-4</v>
      </c>
      <c r="U19" s="3">
        <v>3.7407989999999998E-5</v>
      </c>
      <c r="V19" s="3">
        <v>3.3813560999999999E-2</v>
      </c>
      <c r="W19" s="3">
        <v>8.14926E-5</v>
      </c>
      <c r="X19" s="3">
        <v>7.3204710000000003E-4</v>
      </c>
      <c r="Y19" s="3">
        <v>1.8136350000000001E-3</v>
      </c>
      <c r="Z19" s="3">
        <v>4.0630530000000003E-4</v>
      </c>
      <c r="AA19" s="3">
        <v>3.3256349999999997E-4</v>
      </c>
      <c r="AB19" s="3">
        <v>3.2845508999999997E-3</v>
      </c>
      <c r="AC19" s="3">
        <v>3.1500000000000001E-4</v>
      </c>
      <c r="AD19" s="3">
        <v>3.7799999999999998E-6</v>
      </c>
      <c r="AE19" s="50"/>
      <c r="AF19" s="22">
        <v>53.709000000000003</v>
      </c>
      <c r="AG19" s="22">
        <v>0</v>
      </c>
      <c r="AH19" s="22" t="s">
        <v>431</v>
      </c>
      <c r="AI19" s="22">
        <v>63</v>
      </c>
      <c r="AJ19" s="22" t="s">
        <v>431</v>
      </c>
      <c r="AK19" s="22" t="s">
        <v>432</v>
      </c>
      <c r="AL19" s="39" t="s">
        <v>49</v>
      </c>
    </row>
    <row r="20" spans="1:38" ht="26.25" customHeight="1" outlineLevel="1" thickBot="1" x14ac:dyDescent="0.25">
      <c r="A20" s="96" t="s">
        <v>53</v>
      </c>
      <c r="B20" s="96" t="s">
        <v>64</v>
      </c>
      <c r="C20" s="97" t="s">
        <v>65</v>
      </c>
      <c r="D20" s="59"/>
      <c r="E20" s="3">
        <v>1.2913748999999999E-2</v>
      </c>
      <c r="F20" s="3">
        <v>6.2932500000000002E-4</v>
      </c>
      <c r="G20" s="3">
        <v>1.183131E-3</v>
      </c>
      <c r="H20" s="3" t="s">
        <v>431</v>
      </c>
      <c r="I20" s="3">
        <v>5.0346000000000006E-4</v>
      </c>
      <c r="J20" s="3">
        <v>5.0346000000000006E-4</v>
      </c>
      <c r="K20" s="3">
        <v>5.0346000000000006E-4</v>
      </c>
      <c r="L20" s="3">
        <v>2.8193760000000005E-4</v>
      </c>
      <c r="M20" s="3">
        <v>1.661418E-3</v>
      </c>
      <c r="N20" s="3">
        <v>9.8880001148044821E-7</v>
      </c>
      <c r="O20" s="3">
        <v>1.5103799999999999E-4</v>
      </c>
      <c r="P20" s="3">
        <v>3.0207599999999997E-6</v>
      </c>
      <c r="Q20" s="3">
        <v>7.5518999999999992E-7</v>
      </c>
      <c r="R20" s="3">
        <v>5.0346E-6</v>
      </c>
      <c r="S20" s="3">
        <v>5.5380599999999993E-6</v>
      </c>
      <c r="T20" s="3">
        <v>2.01384E-7</v>
      </c>
      <c r="U20" s="3">
        <v>2.7690299999999996E-6</v>
      </c>
      <c r="V20" s="3">
        <v>7.3001700000000001E-4</v>
      </c>
      <c r="W20" s="3">
        <v>3.5242199999999999E-5</v>
      </c>
      <c r="X20" s="3">
        <v>4.7828699999999998E-5</v>
      </c>
      <c r="Y20" s="3">
        <v>3.7759499999999999E-4</v>
      </c>
      <c r="Z20" s="3">
        <v>4.2794100000000004E-5</v>
      </c>
      <c r="AA20" s="3">
        <v>3.7759499999999997E-5</v>
      </c>
      <c r="AB20" s="3">
        <v>5.059773E-4</v>
      </c>
      <c r="AC20" s="3" t="s">
        <v>431</v>
      </c>
      <c r="AD20" s="3" t="s">
        <v>431</v>
      </c>
      <c r="AE20" s="50"/>
      <c r="AF20" s="22">
        <v>25.173000000000002</v>
      </c>
      <c r="AG20" s="22">
        <v>0</v>
      </c>
      <c r="AH20" s="22" t="s">
        <v>431</v>
      </c>
      <c r="AI20" s="22" t="s">
        <v>431</v>
      </c>
      <c r="AJ20" s="22" t="s">
        <v>431</v>
      </c>
      <c r="AK20" s="22" t="s">
        <v>432</v>
      </c>
      <c r="AL20" s="39" t="s">
        <v>49</v>
      </c>
    </row>
    <row r="21" spans="1:38" ht="26.25" customHeight="1" outlineLevel="1" thickBot="1" x14ac:dyDescent="0.25">
      <c r="A21" s="96" t="s">
        <v>53</v>
      </c>
      <c r="B21" s="96" t="s">
        <v>66</v>
      </c>
      <c r="C21" s="97" t="s">
        <v>67</v>
      </c>
      <c r="D21" s="59"/>
      <c r="E21" s="3">
        <v>0.24164530400000003</v>
      </c>
      <c r="F21" s="3">
        <v>0.10044894259999999</v>
      </c>
      <c r="G21" s="3">
        <v>9.1049855789999995E-2</v>
      </c>
      <c r="H21" s="3">
        <v>1.0619E-2</v>
      </c>
      <c r="I21" s="3">
        <v>4.9016395660000003E-2</v>
      </c>
      <c r="J21" s="3">
        <v>5.0066542460000002E-2</v>
      </c>
      <c r="K21" s="3">
        <v>5.2228469659999999E-2</v>
      </c>
      <c r="L21" s="3">
        <v>1.6073506651200001E-2</v>
      </c>
      <c r="M21" s="3">
        <v>0.19676433180000003</v>
      </c>
      <c r="N21" s="3">
        <v>8.3651338672640508E-3</v>
      </c>
      <c r="O21" s="3">
        <v>6.3796544633000002E-3</v>
      </c>
      <c r="P21" s="3">
        <v>4.1250710000000003E-4</v>
      </c>
      <c r="Q21" s="3">
        <v>6.5837328000000004E-4</v>
      </c>
      <c r="R21" s="3">
        <v>7.055101181E-3</v>
      </c>
      <c r="S21" s="3">
        <v>1.8571024362E-3</v>
      </c>
      <c r="T21" s="3">
        <v>9.6981314899999998E-4</v>
      </c>
      <c r="U21" s="3">
        <v>2.010682806E-3</v>
      </c>
      <c r="V21" s="3">
        <v>0.15986213921</v>
      </c>
      <c r="W21" s="3">
        <v>1.0322243999999999E-3</v>
      </c>
      <c r="X21" s="3">
        <v>3.6858097172000003E-3</v>
      </c>
      <c r="Y21" s="3">
        <v>1.1033679027999999E-2</v>
      </c>
      <c r="Z21" s="3">
        <v>2.1660552759999998E-3</v>
      </c>
      <c r="AA21" s="3">
        <v>1.7921035123999998E-3</v>
      </c>
      <c r="AB21" s="3">
        <v>1.8677647533600003E-2</v>
      </c>
      <c r="AC21" s="3">
        <v>1.7046348000000001E-3</v>
      </c>
      <c r="AD21" s="3">
        <v>1.7352805200000001E-5</v>
      </c>
      <c r="AE21" s="50"/>
      <c r="AF21" s="22">
        <v>584.08299999999997</v>
      </c>
      <c r="AG21" s="22">
        <v>40.244</v>
      </c>
      <c r="AH21" s="22" t="s">
        <v>431</v>
      </c>
      <c r="AI21" s="22">
        <v>287</v>
      </c>
      <c r="AJ21" s="22" t="s">
        <v>431</v>
      </c>
      <c r="AK21" s="22" t="s">
        <v>432</v>
      </c>
      <c r="AL21" s="39" t="s">
        <v>49</v>
      </c>
    </row>
    <row r="22" spans="1:38" ht="26.25" customHeight="1" outlineLevel="1" thickBot="1" x14ac:dyDescent="0.25">
      <c r="A22" s="96" t="s">
        <v>53</v>
      </c>
      <c r="B22" s="96" t="s">
        <v>68</v>
      </c>
      <c r="C22" s="97" t="s">
        <v>69</v>
      </c>
      <c r="D22" s="59"/>
      <c r="E22" s="3">
        <v>8.4752729999999998E-2</v>
      </c>
      <c r="F22" s="3">
        <v>4.1302500000000002E-3</v>
      </c>
      <c r="G22" s="3">
        <v>7.7648700000000001E-3</v>
      </c>
      <c r="H22" s="3" t="s">
        <v>431</v>
      </c>
      <c r="I22" s="3">
        <v>3.3042000000000002E-3</v>
      </c>
      <c r="J22" s="3">
        <v>3.3042000000000002E-3</v>
      </c>
      <c r="K22" s="3">
        <v>3.3042000000000002E-3</v>
      </c>
      <c r="L22" s="3">
        <v>1.8503520000000002E-3</v>
      </c>
      <c r="M22" s="3">
        <v>1.090386E-2</v>
      </c>
      <c r="N22" s="3">
        <v>2.96640011480448E-6</v>
      </c>
      <c r="O22" s="3">
        <v>9.9125999999999988E-4</v>
      </c>
      <c r="P22" s="3">
        <v>1.9825199999999998E-5</v>
      </c>
      <c r="Q22" s="3">
        <v>4.9562999999999995E-6</v>
      </c>
      <c r="R22" s="3">
        <v>3.3042E-5</v>
      </c>
      <c r="S22" s="3">
        <v>3.6346200000000001E-5</v>
      </c>
      <c r="T22" s="3">
        <v>1.3216799999999999E-6</v>
      </c>
      <c r="U22" s="3">
        <v>1.8173100000000001E-5</v>
      </c>
      <c r="V22" s="3">
        <v>4.7910900000000005E-3</v>
      </c>
      <c r="W22" s="3">
        <v>2.31294E-4</v>
      </c>
      <c r="X22" s="3">
        <v>3.1389899999999997E-4</v>
      </c>
      <c r="Y22" s="3">
        <v>2.4781500000000001E-3</v>
      </c>
      <c r="Z22" s="3">
        <v>2.8085699999999997E-4</v>
      </c>
      <c r="AA22" s="3">
        <v>2.4781500000000003E-4</v>
      </c>
      <c r="AB22" s="3">
        <v>3.320721E-3</v>
      </c>
      <c r="AC22" s="3" t="s">
        <v>431</v>
      </c>
      <c r="AD22" s="3" t="s">
        <v>431</v>
      </c>
      <c r="AE22" s="50"/>
      <c r="AF22" s="22">
        <v>165.20999999999998</v>
      </c>
      <c r="AG22" s="22">
        <v>0</v>
      </c>
      <c r="AH22" s="22" t="s">
        <v>431</v>
      </c>
      <c r="AI22" s="22" t="s">
        <v>431</v>
      </c>
      <c r="AJ22" s="22" t="s">
        <v>431</v>
      </c>
      <c r="AK22" s="22" t="s">
        <v>432</v>
      </c>
      <c r="AL22" s="39" t="s">
        <v>49</v>
      </c>
    </row>
    <row r="23" spans="1:38" ht="26.25"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thickBot="1" x14ac:dyDescent="0.25">
      <c r="A24" s="98" t="s">
        <v>53</v>
      </c>
      <c r="B24" s="96" t="s">
        <v>71</v>
      </c>
      <c r="C24" s="97" t="s">
        <v>72</v>
      </c>
      <c r="D24" s="59"/>
      <c r="E24" s="3">
        <v>0.85553072909999983</v>
      </c>
      <c r="F24" s="3">
        <v>5.4731044359999995E-2</v>
      </c>
      <c r="G24" s="3">
        <v>0.10193412000999999</v>
      </c>
      <c r="H24" s="3">
        <v>1.036E-3</v>
      </c>
      <c r="I24" s="3">
        <v>3.9187639240000002E-2</v>
      </c>
      <c r="J24" s="3">
        <v>4.0086580240000003E-2</v>
      </c>
      <c r="K24" s="3">
        <v>4.0472733140000001E-2</v>
      </c>
      <c r="L24" s="3">
        <v>1.9625030769600003E-2</v>
      </c>
      <c r="M24" s="3">
        <v>0.15318017070000001</v>
      </c>
      <c r="N24" s="3">
        <v>3.6830530943240784E-3</v>
      </c>
      <c r="O24" s="3">
        <v>1.02546784027E-2</v>
      </c>
      <c r="P24" s="3">
        <v>4.9548011000000007E-4</v>
      </c>
      <c r="Q24" s="3">
        <v>1.7584744000000003E-4</v>
      </c>
      <c r="R24" s="3">
        <v>1.3404248890000001E-3</v>
      </c>
      <c r="S24" s="3">
        <v>1.0045725778000001E-3</v>
      </c>
      <c r="T24" s="3">
        <v>4.2390916299999998E-4</v>
      </c>
      <c r="U24" s="3">
        <v>2.5067001400000004E-4</v>
      </c>
      <c r="V24" s="3">
        <v>6.7429422190000005E-2</v>
      </c>
      <c r="W24" s="3">
        <v>7.7761676999999994E-3</v>
      </c>
      <c r="X24" s="3">
        <v>3.3977641938500005E-3</v>
      </c>
      <c r="Y24" s="3">
        <v>2.5053770000829999E-2</v>
      </c>
      <c r="Z24" s="3">
        <v>2.9291164033900001E-3</v>
      </c>
      <c r="AA24" s="3">
        <v>2.5729195469499999E-3</v>
      </c>
      <c r="AB24" s="3">
        <v>3.3953570145019998E-2</v>
      </c>
      <c r="AC24" s="3">
        <v>1.5684211400000001E-4</v>
      </c>
      <c r="AD24" s="3">
        <v>6.2979990000000003E-6</v>
      </c>
      <c r="AE24" s="50"/>
      <c r="AF24" s="22">
        <v>1766.8810000000001</v>
      </c>
      <c r="AG24" s="22">
        <v>27.1647</v>
      </c>
      <c r="AH24" s="22" t="s">
        <v>431</v>
      </c>
      <c r="AI24" s="22">
        <v>28</v>
      </c>
      <c r="AJ24" s="22" t="s">
        <v>431</v>
      </c>
      <c r="AK24" s="22" t="s">
        <v>432</v>
      </c>
      <c r="AL24" s="39" t="s">
        <v>49</v>
      </c>
    </row>
    <row r="25" spans="1:38" ht="26.25" customHeight="1" thickBot="1" x14ac:dyDescent="0.25">
      <c r="A25" s="118" t="s">
        <v>73</v>
      </c>
      <c r="B25" s="118" t="s">
        <v>74</v>
      </c>
      <c r="C25" s="119" t="s">
        <v>75</v>
      </c>
      <c r="D25" s="59"/>
      <c r="E25" s="3">
        <v>4.6446800000000003E-2</v>
      </c>
      <c r="F25" s="3">
        <v>2.7980000000000001E-3</v>
      </c>
      <c r="G25" s="3">
        <v>4.4767999999999995E-3</v>
      </c>
      <c r="H25" s="3" t="s">
        <v>433</v>
      </c>
      <c r="I25" s="3">
        <v>3.9171999999999997E-4</v>
      </c>
      <c r="J25" s="3">
        <v>3.9171999999999997E-4</v>
      </c>
      <c r="K25" s="3">
        <v>3.9171999999999997E-4</v>
      </c>
      <c r="L25" s="3" t="s">
        <v>433</v>
      </c>
      <c r="M25" s="3">
        <v>6.6032799999999989E-2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202.950132</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0.57307580987194617</v>
      </c>
      <c r="F27" s="3">
        <v>0.2648819862299634</v>
      </c>
      <c r="G27" s="3" t="s">
        <v>433</v>
      </c>
      <c r="H27" s="3">
        <v>2.5234874725589364E-2</v>
      </c>
      <c r="I27" s="3">
        <v>3.0632209621050347E-2</v>
      </c>
      <c r="J27" s="3">
        <v>3.0632209621050347E-2</v>
      </c>
      <c r="K27" s="3">
        <v>3.0632209621050347E-2</v>
      </c>
      <c r="L27" s="3" t="s">
        <v>433</v>
      </c>
      <c r="M27" s="3">
        <v>2.0863791330583288</v>
      </c>
      <c r="N27" s="3">
        <v>2.1031709581324906E-3</v>
      </c>
      <c r="O27" s="3" t="s">
        <v>433</v>
      </c>
      <c r="P27" s="3" t="s">
        <v>433</v>
      </c>
      <c r="Q27" s="3" t="s">
        <v>433</v>
      </c>
      <c r="R27" s="3" t="s">
        <v>433</v>
      </c>
      <c r="S27" s="3" t="s">
        <v>433</v>
      </c>
      <c r="T27" s="3" t="s">
        <v>433</v>
      </c>
      <c r="U27" s="3" t="s">
        <v>433</v>
      </c>
      <c r="V27" s="3" t="s">
        <v>433</v>
      </c>
      <c r="W27" s="3" t="s">
        <v>433</v>
      </c>
      <c r="X27" s="3">
        <v>6.957974091043505E-4</v>
      </c>
      <c r="Y27" s="3">
        <v>7.7287536050091733E-4</v>
      </c>
      <c r="Z27" s="3">
        <v>4.0214012389890079E-4</v>
      </c>
      <c r="AA27" s="3">
        <v>7.6192377236031466E-4</v>
      </c>
      <c r="AB27" s="3">
        <v>2.6327366658644834E-3</v>
      </c>
      <c r="AC27" s="3" t="s">
        <v>433</v>
      </c>
      <c r="AD27" s="3" t="s">
        <v>433</v>
      </c>
      <c r="AE27" s="50"/>
      <c r="AF27" s="22">
        <v>2213.383871581731</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1.2757767623750135E-2</v>
      </c>
      <c r="F28" s="3">
        <v>3.4122350596426688E-3</v>
      </c>
      <c r="G28" s="3" t="s">
        <v>433</v>
      </c>
      <c r="H28" s="3">
        <v>1.071441161966427E-4</v>
      </c>
      <c r="I28" s="3">
        <v>1.1102736528183848E-3</v>
      </c>
      <c r="J28" s="3">
        <v>1.1102736528183848E-3</v>
      </c>
      <c r="K28" s="3">
        <v>1.1102736528183848E-3</v>
      </c>
      <c r="L28" s="3" t="s">
        <v>433</v>
      </c>
      <c r="M28" s="3">
        <v>2.6230948005355227E-2</v>
      </c>
      <c r="N28" s="3">
        <v>4.1792830144008875E-5</v>
      </c>
      <c r="O28" s="3" t="s">
        <v>433</v>
      </c>
      <c r="P28" s="3" t="s">
        <v>433</v>
      </c>
      <c r="Q28" s="3" t="s">
        <v>433</v>
      </c>
      <c r="R28" s="3" t="s">
        <v>433</v>
      </c>
      <c r="S28" s="3" t="s">
        <v>433</v>
      </c>
      <c r="T28" s="3" t="s">
        <v>433</v>
      </c>
      <c r="U28" s="3" t="s">
        <v>433</v>
      </c>
      <c r="V28" s="3" t="s">
        <v>433</v>
      </c>
      <c r="W28" s="3" t="s">
        <v>433</v>
      </c>
      <c r="X28" s="3">
        <v>1.2013982414143217E-5</v>
      </c>
      <c r="Y28" s="3">
        <v>1.2818056981280976E-5</v>
      </c>
      <c r="Z28" s="3">
        <v>6.6975050497851562E-6</v>
      </c>
      <c r="AA28" s="3">
        <v>1.2332000073816451E-5</v>
      </c>
      <c r="AB28" s="3">
        <v>4.3861544519025802E-5</v>
      </c>
      <c r="AC28" s="3" t="s">
        <v>433</v>
      </c>
      <c r="AD28" s="3" t="s">
        <v>433</v>
      </c>
      <c r="AE28" s="50"/>
      <c r="AF28" s="22">
        <v>37.275481690343128</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5.5331745559550205</v>
      </c>
      <c r="F29" s="3">
        <v>0.61643253572379775</v>
      </c>
      <c r="G29" s="3" t="s">
        <v>433</v>
      </c>
      <c r="H29" s="3">
        <v>3.3309651160924325E-3</v>
      </c>
      <c r="I29" s="3">
        <v>0.14775807103758046</v>
      </c>
      <c r="J29" s="3">
        <v>0.14775807103758046</v>
      </c>
      <c r="K29" s="3">
        <v>0.14775807103758046</v>
      </c>
      <c r="L29" s="3" t="s">
        <v>433</v>
      </c>
      <c r="M29" s="3">
        <v>3.0933309737687464</v>
      </c>
      <c r="N29" s="3">
        <v>8.3463608463583052E-3</v>
      </c>
      <c r="O29" s="3" t="s">
        <v>433</v>
      </c>
      <c r="P29" s="3" t="s">
        <v>433</v>
      </c>
      <c r="Q29" s="3" t="s">
        <v>433</v>
      </c>
      <c r="R29" s="3" t="s">
        <v>433</v>
      </c>
      <c r="S29" s="3" t="s">
        <v>433</v>
      </c>
      <c r="T29" s="3" t="s">
        <v>433</v>
      </c>
      <c r="U29" s="3" t="s">
        <v>433</v>
      </c>
      <c r="V29" s="3" t="s">
        <v>433</v>
      </c>
      <c r="W29" s="3" t="s">
        <v>433</v>
      </c>
      <c r="X29" s="3">
        <v>8.0808231045163977E-4</v>
      </c>
      <c r="Y29" s="3">
        <v>4.8951872631990906E-3</v>
      </c>
      <c r="Z29" s="3">
        <v>5.4656832876990901E-3</v>
      </c>
      <c r="AA29" s="3">
        <v>1.2588344124339346E-3</v>
      </c>
      <c r="AB29" s="3">
        <v>1.2427787273783755E-2</v>
      </c>
      <c r="AC29" s="3" t="s">
        <v>433</v>
      </c>
      <c r="AD29" s="3" t="s">
        <v>433</v>
      </c>
      <c r="AE29" s="50"/>
      <c r="AF29" s="22">
        <v>7155.2070484418082</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1.4887435806039948E-3</v>
      </c>
      <c r="F30" s="3">
        <v>2.9460979893277853E-2</v>
      </c>
      <c r="G30" s="3" t="s">
        <v>433</v>
      </c>
      <c r="H30" s="3">
        <v>1.3228293863800558E-5</v>
      </c>
      <c r="I30" s="3">
        <v>4.9325841526035984E-4</v>
      </c>
      <c r="J30" s="3">
        <v>4.9325841526035984E-4</v>
      </c>
      <c r="K30" s="3">
        <v>4.9325841526035984E-4</v>
      </c>
      <c r="L30" s="3" t="s">
        <v>433</v>
      </c>
      <c r="M30" s="3">
        <v>0.11158850603412776</v>
      </c>
      <c r="N30" s="3">
        <v>7.3988762289053971E-6</v>
      </c>
      <c r="O30" s="3" t="s">
        <v>433</v>
      </c>
      <c r="P30" s="3" t="s">
        <v>433</v>
      </c>
      <c r="Q30" s="3" t="s">
        <v>433</v>
      </c>
      <c r="R30" s="3" t="s">
        <v>433</v>
      </c>
      <c r="S30" s="3" t="s">
        <v>433</v>
      </c>
      <c r="T30" s="3" t="s">
        <v>433</v>
      </c>
      <c r="U30" s="3" t="s">
        <v>433</v>
      </c>
      <c r="V30" s="3" t="s">
        <v>433</v>
      </c>
      <c r="W30" s="3" t="s">
        <v>433</v>
      </c>
      <c r="X30" s="3">
        <v>1.883350312812283E-6</v>
      </c>
      <c r="Y30" s="3">
        <v>2.1075586833851735E-6</v>
      </c>
      <c r="Z30" s="3">
        <v>1.5246169198956576E-6</v>
      </c>
      <c r="AA30" s="3">
        <v>2.2869253798434863E-6</v>
      </c>
      <c r="AB30" s="3">
        <v>7.8024512959365994E-6</v>
      </c>
      <c r="AC30" s="3" t="s">
        <v>433</v>
      </c>
      <c r="AD30" s="3" t="s">
        <v>433</v>
      </c>
      <c r="AE30" s="50"/>
      <c r="AF30" s="22">
        <v>9.953598286117586</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v>0.19990968905609358</v>
      </c>
      <c r="G31" s="3" t="s">
        <v>432</v>
      </c>
      <c r="H31" s="3" t="s">
        <v>432</v>
      </c>
      <c r="I31" s="3" t="s">
        <v>433</v>
      </c>
      <c r="J31" s="3" t="s">
        <v>433</v>
      </c>
      <c r="K31" s="3" t="s">
        <v>433</v>
      </c>
      <c r="L31" s="3" t="s">
        <v>433</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432</v>
      </c>
      <c r="AG31" s="22" t="s">
        <v>432</v>
      </c>
      <c r="AH31" s="22" t="s">
        <v>432</v>
      </c>
      <c r="AI31" s="22" t="s">
        <v>432</v>
      </c>
      <c r="AJ31" s="22" t="s">
        <v>432</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v>0.25098504530000004</v>
      </c>
      <c r="J32" s="3">
        <v>6.2674975100000016E-2</v>
      </c>
      <c r="K32" s="3">
        <v>8.2575960400000009E-2</v>
      </c>
      <c r="L32" s="3">
        <v>2.5098504530000003E-2</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432</v>
      </c>
      <c r="AG32" s="22" t="s">
        <v>432</v>
      </c>
      <c r="AH32" s="22" t="s">
        <v>432</v>
      </c>
      <c r="AI32" s="22" t="s">
        <v>432</v>
      </c>
      <c r="AJ32" s="22" t="s">
        <v>432</v>
      </c>
      <c r="AK32" s="22">
        <v>2127.2545</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v>2.0775536450000003E-2</v>
      </c>
      <c r="J33" s="3">
        <v>2.548020875E-2</v>
      </c>
      <c r="K33" s="3">
        <v>3.5857145E-2</v>
      </c>
      <c r="L33" s="3">
        <v>2.0775536450000002E-3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432</v>
      </c>
      <c r="AG33" s="22" t="s">
        <v>432</v>
      </c>
      <c r="AH33" s="22" t="s">
        <v>432</v>
      </c>
      <c r="AI33" s="22" t="s">
        <v>432</v>
      </c>
      <c r="AJ33" s="22" t="s">
        <v>432</v>
      </c>
      <c r="AK33" s="22" t="s">
        <v>432</v>
      </c>
      <c r="AL33" s="39" t="s">
        <v>413</v>
      </c>
    </row>
    <row r="34" spans="1:38" ht="26.25"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431</v>
      </c>
      <c r="AD34" s="3" t="s">
        <v>431</v>
      </c>
      <c r="AE34" s="50"/>
      <c r="AF34" s="22" t="s">
        <v>431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0.1242882592</v>
      </c>
      <c r="F39" s="3">
        <v>8.7375899520000008E-2</v>
      </c>
      <c r="G39" s="3">
        <v>8.9863858079999998E-2</v>
      </c>
      <c r="H39" s="3">
        <v>8.9910000000000007E-3</v>
      </c>
      <c r="I39" s="3">
        <v>5.2221913920000002E-2</v>
      </c>
      <c r="J39" s="3">
        <v>5.4585299519999998E-2</v>
      </c>
      <c r="K39" s="3">
        <v>5.6737032320000005E-2</v>
      </c>
      <c r="L39" s="3">
        <v>1.4878837324800002E-2</v>
      </c>
      <c r="M39" s="3">
        <v>0.23333419039999997</v>
      </c>
      <c r="N39" s="3">
        <v>1.5816378886042461E-2</v>
      </c>
      <c r="O39" s="3">
        <v>5.6018570241600001E-2</v>
      </c>
      <c r="P39" s="3">
        <v>6.8742896000000009E-4</v>
      </c>
      <c r="Q39" s="3">
        <v>4.8704599999999999E-4</v>
      </c>
      <c r="R39" s="3">
        <v>9.9754857119999998E-3</v>
      </c>
      <c r="S39" s="3">
        <v>3.6398990624000004E-3</v>
      </c>
      <c r="T39" s="3">
        <v>4.5277050512000004E-2</v>
      </c>
      <c r="U39" s="3">
        <v>2.76916512E-4</v>
      </c>
      <c r="V39" s="3">
        <v>0.14367807952</v>
      </c>
      <c r="W39" s="3">
        <v>1.3802649280000001E-2</v>
      </c>
      <c r="X39" s="3">
        <v>2.4353313070431997E-3</v>
      </c>
      <c r="Y39" s="3">
        <v>3.8888191229945598E-3</v>
      </c>
      <c r="Z39" s="3">
        <v>1.21561148845248E-3</v>
      </c>
      <c r="AA39" s="3">
        <v>9.7215957442239995E-4</v>
      </c>
      <c r="AB39" s="3">
        <v>8.5119214929126399E-3</v>
      </c>
      <c r="AC39" s="3">
        <v>1.25496775912E-3</v>
      </c>
      <c r="AD39" s="3">
        <v>2.7675124479999999E-5</v>
      </c>
      <c r="AE39" s="50"/>
      <c r="AF39" s="22">
        <v>426.64800000000002</v>
      </c>
      <c r="AG39" s="22">
        <v>64.3904</v>
      </c>
      <c r="AH39" s="22" t="s">
        <v>431</v>
      </c>
      <c r="AI39" s="22">
        <v>243</v>
      </c>
      <c r="AJ39" s="22" t="s">
        <v>431</v>
      </c>
      <c r="AK39" s="22" t="s">
        <v>432</v>
      </c>
      <c r="AL39" s="39" t="s">
        <v>49</v>
      </c>
    </row>
    <row r="40" spans="1:38" ht="26.25"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customHeight="1" outlineLevel="1" thickBot="1" x14ac:dyDescent="0.25">
      <c r="A41" s="96" t="s">
        <v>103</v>
      </c>
      <c r="B41" s="96" t="s">
        <v>106</v>
      </c>
      <c r="C41" s="97" t="s">
        <v>400</v>
      </c>
      <c r="D41" s="59"/>
      <c r="E41" s="3">
        <v>2.0693462500000002E-2</v>
      </c>
      <c r="F41" s="3">
        <v>2.1131774418000004</v>
      </c>
      <c r="G41" s="3">
        <v>0.14902644771000001</v>
      </c>
      <c r="H41" s="3">
        <v>0.25946249999999998</v>
      </c>
      <c r="I41" s="3">
        <v>1.1312981741399999</v>
      </c>
      <c r="J41" s="3">
        <v>1.1531053406400003</v>
      </c>
      <c r="K41" s="3">
        <v>1.20279147014</v>
      </c>
      <c r="L41" s="3">
        <v>0.31475429239199998</v>
      </c>
      <c r="M41" s="3">
        <v>4.0790544005000005</v>
      </c>
      <c r="N41" s="3">
        <v>0.20079785584300003</v>
      </c>
      <c r="O41" s="3">
        <v>9.1316505041699983E-2</v>
      </c>
      <c r="P41" s="3">
        <v>4.6105674500000011E-3</v>
      </c>
      <c r="Q41" s="3">
        <v>1.6824203000000001E-3</v>
      </c>
      <c r="R41" s="3">
        <v>0.16244303601900001</v>
      </c>
      <c r="S41" s="3">
        <v>4.3571781003799992E-2</v>
      </c>
      <c r="T41" s="3">
        <v>1.5137776769000001E-2</v>
      </c>
      <c r="U41" s="3">
        <v>3.6648066540000005E-3</v>
      </c>
      <c r="V41" s="3">
        <v>3.6075618904900004</v>
      </c>
      <c r="W41" s="3">
        <v>1.8061505500000002E-2</v>
      </c>
      <c r="X41" s="3">
        <v>7.0125003891091747E-2</v>
      </c>
      <c r="Y41" s="3">
        <v>0.11220000503703965</v>
      </c>
      <c r="Z41" s="3">
        <v>3.5062502026788449E-2</v>
      </c>
      <c r="AA41" s="3">
        <v>2.8050001582092251E-2</v>
      </c>
      <c r="AB41" s="3">
        <v>0.2454375125370121</v>
      </c>
      <c r="AC41" s="3">
        <v>3.5115521469999994E-2</v>
      </c>
      <c r="AD41" s="3">
        <v>4.35288145E-4</v>
      </c>
      <c r="AE41" s="50"/>
      <c r="AF41" s="22">
        <v>79.712999999999994</v>
      </c>
      <c r="AG41" s="22">
        <v>85.518500000000003</v>
      </c>
      <c r="AH41" s="22" t="s">
        <v>431</v>
      </c>
      <c r="AI41" s="22">
        <v>7012.5</v>
      </c>
      <c r="AJ41" s="22" t="s">
        <v>431</v>
      </c>
      <c r="AK41" s="22" t="s">
        <v>432</v>
      </c>
      <c r="AL41" s="39" t="s">
        <v>49</v>
      </c>
    </row>
    <row r="42" spans="1:38" ht="26.25"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customHeight="1" outlineLevel="1" thickBot="1" x14ac:dyDescent="0.25">
      <c r="A43" s="96" t="s">
        <v>103</v>
      </c>
      <c r="B43" s="96" t="s">
        <v>109</v>
      </c>
      <c r="C43" s="97" t="s">
        <v>110</v>
      </c>
      <c r="D43" s="59"/>
      <c r="E43" s="3">
        <v>3.8073438000000001E-2</v>
      </c>
      <c r="F43" s="3">
        <v>9.6884599999999994E-3</v>
      </c>
      <c r="G43" s="3">
        <v>1.1959762000000001E-2</v>
      </c>
      <c r="H43" s="3">
        <v>8.8800000000000001E-4</v>
      </c>
      <c r="I43" s="3">
        <v>6.0796140000000005E-3</v>
      </c>
      <c r="J43" s="3">
        <v>6.5248829999999996E-3</v>
      </c>
      <c r="K43" s="3">
        <v>6.6928830000000002E-3</v>
      </c>
      <c r="L43" s="3">
        <v>2.3293838400000001E-3</v>
      </c>
      <c r="M43" s="3">
        <v>2.5251338999999998E-2</v>
      </c>
      <c r="N43" s="3">
        <v>7.5501600895474955E-4</v>
      </c>
      <c r="O43" s="3">
        <v>1.8975449999999998E-2</v>
      </c>
      <c r="P43" s="3">
        <v>2.5882300000000001E-5</v>
      </c>
      <c r="Q43" s="3">
        <v>6.6771499999999996E-5</v>
      </c>
      <c r="R43" s="3">
        <v>1.79623E-3</v>
      </c>
      <c r="S43" s="3">
        <v>5.17269E-4</v>
      </c>
      <c r="T43" s="3">
        <v>1.5600875E-2</v>
      </c>
      <c r="U43" s="3">
        <v>2.4442300000000001E-5</v>
      </c>
      <c r="V43" s="3">
        <v>1.4527614000000001E-2</v>
      </c>
      <c r="W43" s="3">
        <v>2.133874E-4</v>
      </c>
      <c r="X43" s="3">
        <v>2.4186634500000001E-4</v>
      </c>
      <c r="Y43" s="3">
        <v>3.8421151909999999E-4</v>
      </c>
      <c r="Z43" s="3">
        <v>1.201866345E-4</v>
      </c>
      <c r="AA43" s="3">
        <v>9.602737306E-5</v>
      </c>
      <c r="AB43" s="3">
        <v>8.4229187166000004E-4</v>
      </c>
      <c r="AC43" s="3">
        <v>1.2001617499E-4</v>
      </c>
      <c r="AD43" s="3">
        <v>2.1865379999999999E-6</v>
      </c>
      <c r="AE43" s="50"/>
      <c r="AF43" s="22">
        <v>124.423</v>
      </c>
      <c r="AG43" s="22">
        <v>0</v>
      </c>
      <c r="AH43" s="22" t="s">
        <v>431</v>
      </c>
      <c r="AI43" s="22">
        <v>24</v>
      </c>
      <c r="AJ43" s="22" t="s">
        <v>431</v>
      </c>
      <c r="AK43" s="22" t="s">
        <v>432</v>
      </c>
      <c r="AL43" s="39" t="s">
        <v>49</v>
      </c>
    </row>
    <row r="44" spans="1:38" ht="26.25"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137">
        <v>8.3269999999999993E-3</v>
      </c>
      <c r="J48" s="3">
        <v>6.9946800000000017E-2</v>
      </c>
      <c r="K48" s="3">
        <v>0.14822059999999998</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1.6654000000000002</v>
      </c>
      <c r="AL48" s="39" t="s">
        <v>122</v>
      </c>
    </row>
    <row r="49" spans="1:38" ht="26.25" customHeight="1" outlineLevel="1" thickBot="1" x14ac:dyDescent="0.25">
      <c r="A49" s="99" t="s">
        <v>119</v>
      </c>
      <c r="B49" s="99" t="s">
        <v>123</v>
      </c>
      <c r="C49" s="100" t="s">
        <v>124</v>
      </c>
      <c r="D49" s="59"/>
      <c r="E49" s="3">
        <v>5.3270000000000005E-2</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customHeight="1" outlineLevel="1" thickBot="1" x14ac:dyDescent="0.25">
      <c r="A53" s="99" t="s">
        <v>119</v>
      </c>
      <c r="B53" s="99" t="s">
        <v>133</v>
      </c>
      <c r="C53" s="100" t="s">
        <v>134</v>
      </c>
      <c r="D53" s="60"/>
      <c r="E53" s="3" t="s">
        <v>432</v>
      </c>
      <c r="F53" s="3">
        <v>0.12858955130955033</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11.660380200000002</v>
      </c>
      <c r="AL53" s="39" t="s">
        <v>135</v>
      </c>
    </row>
    <row r="54" spans="1:38" ht="37.5"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customHeight="1" outlineLevel="1" thickBot="1" x14ac:dyDescent="0.25">
      <c r="A60" s="112" t="s">
        <v>53</v>
      </c>
      <c r="B60" s="114" t="s">
        <v>150</v>
      </c>
      <c r="C60" s="113" t="s">
        <v>151</v>
      </c>
      <c r="D60" s="88"/>
      <c r="E60" s="3" t="s">
        <v>432</v>
      </c>
      <c r="F60" s="3" t="s">
        <v>432</v>
      </c>
      <c r="G60" s="3" t="s">
        <v>432</v>
      </c>
      <c r="H60" s="3" t="s">
        <v>432</v>
      </c>
      <c r="I60" s="3">
        <v>3.16409E-3</v>
      </c>
      <c r="J60" s="3">
        <v>3.16409E-2</v>
      </c>
      <c r="K60" s="3">
        <v>6.4547435999999986E-2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632.81799999999998</v>
      </c>
      <c r="AL60" s="39" t="s">
        <v>421</v>
      </c>
    </row>
    <row r="61" spans="1:38" ht="26.25"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customHeight="1" outlineLevel="1" thickBot="1" x14ac:dyDescent="0.25">
      <c r="A72" s="112" t="s">
        <v>53</v>
      </c>
      <c r="B72" s="112" t="s">
        <v>179</v>
      </c>
      <c r="C72" s="113" t="s">
        <v>180</v>
      </c>
      <c r="D72" s="59"/>
      <c r="E72" s="3">
        <v>4.4554783000000002E-3</v>
      </c>
      <c r="F72" s="3">
        <v>1.5765538600000001E-3</v>
      </c>
      <c r="G72" s="3">
        <v>2.0563745999999999E-3</v>
      </c>
      <c r="H72" s="3" t="s">
        <v>432</v>
      </c>
      <c r="I72" s="3">
        <v>7.1973111000000014E-4</v>
      </c>
      <c r="J72" s="3">
        <v>8.2254984000000011E-4</v>
      </c>
      <c r="K72" s="3">
        <v>1.0281873E-3</v>
      </c>
      <c r="L72" s="3">
        <v>2.591031996E-4</v>
      </c>
      <c r="M72" s="3">
        <v>5.826394700000001E-2</v>
      </c>
      <c r="N72" s="3">
        <v>8.9109566000000001E-2</v>
      </c>
      <c r="O72" s="3">
        <v>6.8545820000000006E-3</v>
      </c>
      <c r="P72" s="3">
        <v>1.7136455000000001E-3</v>
      </c>
      <c r="Q72" s="3">
        <v>5.1409364999999998E-4</v>
      </c>
      <c r="R72" s="3">
        <v>3.4272910000000003E-3</v>
      </c>
      <c r="S72" s="3">
        <v>6.8545819999999997E-4</v>
      </c>
      <c r="T72" s="3">
        <v>2.3991037E-2</v>
      </c>
      <c r="U72" s="3" t="s">
        <v>432</v>
      </c>
      <c r="V72" s="3">
        <v>0.123382476</v>
      </c>
      <c r="W72" s="3">
        <v>0.10281873000000001</v>
      </c>
      <c r="X72" s="3" t="s">
        <v>432</v>
      </c>
      <c r="Y72" s="3" t="s">
        <v>432</v>
      </c>
      <c r="Z72" s="3" t="s">
        <v>432</v>
      </c>
      <c r="AA72" s="3" t="s">
        <v>432</v>
      </c>
      <c r="AB72" s="3">
        <v>1.6450996800000001E-5</v>
      </c>
      <c r="AC72" s="3" t="s">
        <v>432</v>
      </c>
      <c r="AD72" s="3">
        <v>8.568227500000001E-5</v>
      </c>
      <c r="AE72" s="50"/>
      <c r="AF72" s="22">
        <v>0</v>
      </c>
      <c r="AG72" s="22">
        <v>0</v>
      </c>
      <c r="AH72" s="22">
        <v>0</v>
      </c>
      <c r="AI72" s="22">
        <v>0</v>
      </c>
      <c r="AJ72" s="22">
        <v>0</v>
      </c>
      <c r="AK72" s="22">
        <v>34.272910000000003</v>
      </c>
      <c r="AL72" s="39" t="s">
        <v>181</v>
      </c>
    </row>
    <row r="73" spans="1:38" ht="26.25"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customHeight="1" outlineLevel="1" thickBot="1" x14ac:dyDescent="0.25">
      <c r="A74" s="112" t="s">
        <v>53</v>
      </c>
      <c r="B74" s="112" t="s">
        <v>185</v>
      </c>
      <c r="C74" s="113" t="s">
        <v>186</v>
      </c>
      <c r="D74" s="59"/>
      <c r="E74" s="3">
        <v>3.8480110000000005E-2</v>
      </c>
      <c r="F74" s="3" t="s">
        <v>433</v>
      </c>
      <c r="G74" s="3">
        <v>0.19240054999999998</v>
      </c>
      <c r="H74" s="3" t="s">
        <v>433</v>
      </c>
      <c r="I74" s="3">
        <v>1.5392044000000002E-2</v>
      </c>
      <c r="J74" s="3">
        <v>1.9240055000000002E-2</v>
      </c>
      <c r="K74" s="3">
        <v>2.3088065999999997E-2</v>
      </c>
      <c r="L74" s="3">
        <v>3.5401701200000004E-4</v>
      </c>
      <c r="M74" s="3">
        <v>4.617613200000001</v>
      </c>
      <c r="N74" s="3" t="s">
        <v>433</v>
      </c>
      <c r="O74" s="3" t="s">
        <v>433</v>
      </c>
      <c r="P74" s="3" t="s">
        <v>433</v>
      </c>
      <c r="Q74" s="3" t="s">
        <v>433</v>
      </c>
      <c r="R74" s="3" t="s">
        <v>433</v>
      </c>
      <c r="S74" s="3" t="s">
        <v>433</v>
      </c>
      <c r="T74" s="3" t="s">
        <v>433</v>
      </c>
      <c r="U74" s="3" t="s">
        <v>433</v>
      </c>
      <c r="V74" s="3" t="s">
        <v>433</v>
      </c>
      <c r="W74" s="3" t="s">
        <v>433</v>
      </c>
      <c r="X74" s="3">
        <v>6.1952977099999997E-5</v>
      </c>
      <c r="Y74" s="3">
        <v>7.6960220000000005E-4</v>
      </c>
      <c r="Z74" s="3">
        <v>7.6960220000000005E-4</v>
      </c>
      <c r="AA74" s="3">
        <v>3.8480110000000002E-4</v>
      </c>
      <c r="AB74" s="3">
        <v>1.9859584771E-3</v>
      </c>
      <c r="AC74" s="3" t="s">
        <v>433</v>
      </c>
      <c r="AD74" s="3" t="s">
        <v>432</v>
      </c>
      <c r="AE74" s="50"/>
      <c r="AF74" s="22">
        <v>0</v>
      </c>
      <c r="AG74" s="22">
        <v>0</v>
      </c>
      <c r="AH74" s="22">
        <v>0</v>
      </c>
      <c r="AI74" s="22">
        <v>0</v>
      </c>
      <c r="AJ74" s="22">
        <v>0</v>
      </c>
      <c r="AK74" s="22">
        <v>38.480110000000003</v>
      </c>
      <c r="AL74" s="39" t="s">
        <v>187</v>
      </c>
    </row>
    <row r="75" spans="1:38" ht="26.25"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customHeight="1" outlineLevel="1" thickBot="1" x14ac:dyDescent="0.25">
      <c r="A82" s="112" t="s">
        <v>208</v>
      </c>
      <c r="B82" s="112" t="s">
        <v>209</v>
      </c>
      <c r="C82" s="115" t="s">
        <v>210</v>
      </c>
      <c r="D82" s="59"/>
      <c r="E82" s="3" t="s">
        <v>432</v>
      </c>
      <c r="F82" s="3">
        <v>0.74488679999999996</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0.62073900000000004</v>
      </c>
      <c r="AL82" s="39" t="s">
        <v>219</v>
      </c>
    </row>
    <row r="83" spans="1:38" ht="26.25" customHeight="1" outlineLevel="1" thickBot="1" x14ac:dyDescent="0.25">
      <c r="A83" s="112" t="s">
        <v>53</v>
      </c>
      <c r="B83" s="116" t="s">
        <v>211</v>
      </c>
      <c r="C83" s="115" t="s">
        <v>212</v>
      </c>
      <c r="D83" s="59"/>
      <c r="E83" s="3" t="s">
        <v>432</v>
      </c>
      <c r="F83" s="3">
        <v>3.1433920000000001E-3</v>
      </c>
      <c r="G83" s="3" t="s">
        <v>432</v>
      </c>
      <c r="H83" s="3" t="s">
        <v>432</v>
      </c>
      <c r="I83" s="3">
        <v>1.9646199999999999E-2</v>
      </c>
      <c r="J83" s="3">
        <v>0.392924</v>
      </c>
      <c r="K83" s="3">
        <v>2.94693</v>
      </c>
      <c r="L83" s="3">
        <v>1.1198334000000001E-3</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196.46200000000002</v>
      </c>
      <c r="AL83" s="39" t="s">
        <v>412</v>
      </c>
    </row>
    <row r="84" spans="1:38" ht="26.25"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customHeight="1" outlineLevel="1" thickBot="1" x14ac:dyDescent="0.25">
      <c r="A85" s="112" t="s">
        <v>208</v>
      </c>
      <c r="B85" s="113" t="s">
        <v>215</v>
      </c>
      <c r="C85" s="115" t="s">
        <v>403</v>
      </c>
      <c r="D85" s="59"/>
      <c r="E85" s="3" t="s">
        <v>432</v>
      </c>
      <c r="F85" s="3">
        <v>2.0007999999999998E-2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0.10004</v>
      </c>
      <c r="AL85" s="39" t="s">
        <v>216</v>
      </c>
    </row>
    <row r="86" spans="1:38" ht="26.25"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customHeight="1" outlineLevel="1" thickBot="1" x14ac:dyDescent="0.25">
      <c r="A93" s="112" t="s">
        <v>53</v>
      </c>
      <c r="B93" s="112" t="s">
        <v>232</v>
      </c>
      <c r="C93" s="113" t="s">
        <v>405</v>
      </c>
      <c r="D93" s="61"/>
      <c r="E93" s="3" t="s">
        <v>432</v>
      </c>
      <c r="F93" s="3">
        <v>9.1731199999999999E-2</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45.865600000000001</v>
      </c>
      <c r="AL93" s="39" t="s">
        <v>233</v>
      </c>
    </row>
    <row r="94" spans="1:38" ht="26.25"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2.0639912999999999E-2</v>
      </c>
      <c r="F99" s="3">
        <v>0.43593013100000005</v>
      </c>
      <c r="G99" s="3" t="s">
        <v>432</v>
      </c>
      <c r="H99" s="3">
        <v>1.03199565</v>
      </c>
      <c r="I99" s="3">
        <v>3.4128989999999998E-2</v>
      </c>
      <c r="J99" s="3">
        <v>3.4128989999999998E-2</v>
      </c>
      <c r="K99" s="3">
        <v>7.475873999999999E-2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54.173000000000002</v>
      </c>
      <c r="AL99" s="39" t="s">
        <v>245</v>
      </c>
    </row>
    <row r="100" spans="1:38" ht="26.25" customHeight="1" outlineLevel="1" thickBot="1" x14ac:dyDescent="0.25">
      <c r="A100" s="107" t="s">
        <v>243</v>
      </c>
      <c r="B100" s="107" t="s">
        <v>246</v>
      </c>
      <c r="C100" s="108" t="s">
        <v>408</v>
      </c>
      <c r="D100" s="63"/>
      <c r="E100" s="3">
        <v>2.6087599999999999E-3</v>
      </c>
      <c r="F100" s="3">
        <v>8.5425031999999984E-2</v>
      </c>
      <c r="G100" s="3" t="s">
        <v>432</v>
      </c>
      <c r="H100" s="3">
        <v>0.16126879999999999</v>
      </c>
      <c r="I100" s="3">
        <v>6.4033200000000005E-3</v>
      </c>
      <c r="J100" s="3">
        <v>6.4033200000000005E-3</v>
      </c>
      <c r="K100" s="3">
        <v>1.3992439999999998E-2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23.716000000000001</v>
      </c>
      <c r="AL100" s="39" t="s">
        <v>245</v>
      </c>
    </row>
    <row r="101" spans="1:38" ht="26.25" customHeight="1" outlineLevel="1" thickBot="1" x14ac:dyDescent="0.25">
      <c r="A101" s="107" t="s">
        <v>243</v>
      </c>
      <c r="B101" s="107" t="s">
        <v>247</v>
      </c>
      <c r="C101" s="108" t="s">
        <v>248</v>
      </c>
      <c r="D101" s="63"/>
      <c r="E101" s="3">
        <v>2.11896E-3</v>
      </c>
      <c r="F101" s="3">
        <v>2.984202E-2</v>
      </c>
      <c r="G101" s="3" t="s">
        <v>432</v>
      </c>
      <c r="H101" s="3">
        <v>7.0632E-2</v>
      </c>
      <c r="I101" s="3">
        <v>1.0594799999999998E-2</v>
      </c>
      <c r="J101" s="3">
        <v>1.0594799999999998E-2</v>
      </c>
      <c r="K101" s="3">
        <v>2.4721199999999999E-2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176.58</v>
      </c>
      <c r="AL101" s="39" t="s">
        <v>245</v>
      </c>
    </row>
    <row r="102" spans="1:38" ht="26.25" customHeight="1" outlineLevel="1" thickBot="1" x14ac:dyDescent="0.25">
      <c r="A102" s="107" t="s">
        <v>243</v>
      </c>
      <c r="B102" s="107" t="s">
        <v>249</v>
      </c>
      <c r="C102" s="108" t="s">
        <v>386</v>
      </c>
      <c r="D102" s="63"/>
      <c r="E102" s="3">
        <v>7.290015999999999E-3</v>
      </c>
      <c r="F102" s="3">
        <v>3.1619029E-2</v>
      </c>
      <c r="G102" s="3" t="s">
        <v>432</v>
      </c>
      <c r="H102" s="3">
        <v>0.2276041</v>
      </c>
      <c r="I102" s="3">
        <v>4.0655700000000001E-3</v>
      </c>
      <c r="J102" s="3">
        <v>4.0655700000000001E-3</v>
      </c>
      <c r="K102" s="3">
        <v>2.0607169999999998E-2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25.806000000000001</v>
      </c>
      <c r="AL102" s="39" t="s">
        <v>245</v>
      </c>
    </row>
    <row r="103" spans="1:38" ht="26.25" customHeight="1" outlineLevel="1" thickBot="1" x14ac:dyDescent="0.25">
      <c r="A103" s="107" t="s">
        <v>243</v>
      </c>
      <c r="B103" s="107" t="s">
        <v>250</v>
      </c>
      <c r="C103" s="108" t="s">
        <v>251</v>
      </c>
      <c r="D103" s="63"/>
      <c r="E103" s="3" t="s">
        <v>431</v>
      </c>
      <c r="F103" s="3" t="s">
        <v>431</v>
      </c>
      <c r="G103" s="3" t="s">
        <v>432</v>
      </c>
      <c r="H103" s="3" t="s">
        <v>431</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customHeight="1" outlineLevel="1" thickBot="1" x14ac:dyDescent="0.25">
      <c r="A104" s="107" t="s">
        <v>243</v>
      </c>
      <c r="B104" s="107" t="s">
        <v>252</v>
      </c>
      <c r="C104" s="108" t="s">
        <v>253</v>
      </c>
      <c r="D104" s="63"/>
      <c r="E104" s="3">
        <v>3.3387600000000004E-4</v>
      </c>
      <c r="F104" s="3">
        <v>1.5080066E-2</v>
      </c>
      <c r="G104" s="3" t="s">
        <v>432</v>
      </c>
      <c r="H104" s="3">
        <v>1.1129200000000001E-2</v>
      </c>
      <c r="I104" s="3">
        <v>1.6693799999999998E-3</v>
      </c>
      <c r="J104" s="3">
        <v>1.6693799999999998E-3</v>
      </c>
      <c r="K104" s="3">
        <v>3.89522E-3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27.823</v>
      </c>
      <c r="AL104" s="39" t="s">
        <v>245</v>
      </c>
    </row>
    <row r="105" spans="1:38" ht="26.25" customHeight="1" outlineLevel="1" thickBot="1" x14ac:dyDescent="0.25">
      <c r="A105" s="107" t="s">
        <v>243</v>
      </c>
      <c r="B105" s="107" t="s">
        <v>254</v>
      </c>
      <c r="C105" s="108" t="s">
        <v>255</v>
      </c>
      <c r="D105" s="63"/>
      <c r="E105" s="3">
        <v>9.7224999999999992E-4</v>
      </c>
      <c r="F105" s="3">
        <v>1.6625475000000001E-2</v>
      </c>
      <c r="G105" s="3" t="s">
        <v>432</v>
      </c>
      <c r="H105" s="3">
        <v>2.7222999999999997E-2</v>
      </c>
      <c r="I105" s="3">
        <v>8.5557999999999999E-4</v>
      </c>
      <c r="J105" s="3">
        <v>8.5557999999999999E-4</v>
      </c>
      <c r="K105" s="3">
        <v>1.8667199999999999E-3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3.8889999999999998</v>
      </c>
      <c r="AL105" s="39" t="s">
        <v>245</v>
      </c>
    </row>
    <row r="106" spans="1:38" ht="26.25" customHeight="1" outlineLevel="1" thickBot="1" x14ac:dyDescent="0.25">
      <c r="A106" s="107" t="s">
        <v>243</v>
      </c>
      <c r="B106" s="107" t="s">
        <v>256</v>
      </c>
      <c r="C106" s="108" t="s">
        <v>257</v>
      </c>
      <c r="D106" s="63"/>
      <c r="E106" s="3" t="s">
        <v>434</v>
      </c>
      <c r="F106" s="3" t="s">
        <v>434</v>
      </c>
      <c r="G106" s="3" t="s">
        <v>432</v>
      </c>
      <c r="H106" s="3" t="s">
        <v>434</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customHeight="1" outlineLevel="1" thickBot="1" x14ac:dyDescent="0.25">
      <c r="A107" s="107" t="s">
        <v>243</v>
      </c>
      <c r="B107" s="107" t="s">
        <v>258</v>
      </c>
      <c r="C107" s="108" t="s">
        <v>379</v>
      </c>
      <c r="D107" s="63"/>
      <c r="E107" s="3">
        <v>7.51471E-3</v>
      </c>
      <c r="F107" s="3">
        <v>8.8566224999999998E-2</v>
      </c>
      <c r="G107" s="3" t="s">
        <v>432</v>
      </c>
      <c r="H107" s="3">
        <v>8.5882400000000012E-2</v>
      </c>
      <c r="I107" s="3">
        <v>2.1470600000000003E-2</v>
      </c>
      <c r="J107" s="3">
        <v>2.1470600000000003E-2</v>
      </c>
      <c r="K107" s="3">
        <v>0.10198535</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536.76499999999999</v>
      </c>
      <c r="AL107" s="39" t="s">
        <v>245</v>
      </c>
    </row>
    <row r="108" spans="1:38" ht="26.25" customHeight="1" outlineLevel="1" thickBot="1" x14ac:dyDescent="0.25">
      <c r="A108" s="107" t="s">
        <v>243</v>
      </c>
      <c r="B108" s="107" t="s">
        <v>259</v>
      </c>
      <c r="C108" s="108" t="s">
        <v>380</v>
      </c>
      <c r="D108" s="63"/>
      <c r="E108" s="3">
        <v>1.3571549999999999E-3</v>
      </c>
      <c r="F108" s="3">
        <v>5.4286199999999995E-3</v>
      </c>
      <c r="G108" s="3" t="s">
        <v>432</v>
      </c>
      <c r="H108" s="3">
        <v>6.5344499999999998E-3</v>
      </c>
      <c r="I108" s="3">
        <v>1.0053E-3</v>
      </c>
      <c r="J108" s="3">
        <v>1.0053E-3</v>
      </c>
      <c r="K108" s="3">
        <v>2.0106E-3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50.265000000000001</v>
      </c>
      <c r="AL108" s="39" t="s">
        <v>245</v>
      </c>
    </row>
    <row r="109" spans="1:38" ht="26.25" customHeight="1" outlineLevel="1" thickBot="1" x14ac:dyDescent="0.25">
      <c r="A109" s="107" t="s">
        <v>243</v>
      </c>
      <c r="B109" s="107" t="s">
        <v>260</v>
      </c>
      <c r="C109" s="108" t="s">
        <v>381</v>
      </c>
      <c r="D109" s="63"/>
      <c r="E109" s="3">
        <v>8.1701999999999998E-5</v>
      </c>
      <c r="F109" s="3">
        <v>1.4797139999999998E-3</v>
      </c>
      <c r="G109" s="3" t="s">
        <v>432</v>
      </c>
      <c r="H109" s="3">
        <v>1.6945600000000001E-3</v>
      </c>
      <c r="I109" s="3">
        <v>3.3285999999999998E-4</v>
      </c>
      <c r="J109" s="3">
        <v>3.3285999999999998E-4</v>
      </c>
      <c r="K109" s="3">
        <v>3.3285999999999998E-4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3.0259999999999998</v>
      </c>
      <c r="AL109" s="39" t="s">
        <v>245</v>
      </c>
    </row>
    <row r="110" spans="1:38" ht="26.25" customHeight="1" outlineLevel="1" thickBot="1" x14ac:dyDescent="0.25">
      <c r="A110" s="107" t="s">
        <v>243</v>
      </c>
      <c r="B110" s="107" t="s">
        <v>261</v>
      </c>
      <c r="C110" s="108" t="s">
        <v>382</v>
      </c>
      <c r="D110" s="63"/>
      <c r="E110" s="3">
        <v>5.7859999999999998E-5</v>
      </c>
      <c r="F110" s="3">
        <v>5.6587079999999993E-3</v>
      </c>
      <c r="G110" s="3" t="s">
        <v>432</v>
      </c>
      <c r="H110" s="3">
        <v>3.4715999999999996E-3</v>
      </c>
      <c r="I110" s="3">
        <v>2.7772799999999996E-3</v>
      </c>
      <c r="J110" s="3">
        <v>2.7772799999999996E-3</v>
      </c>
      <c r="K110" s="3">
        <v>2.7772799999999996E-3</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11.571999999999999</v>
      </c>
      <c r="AL110" s="39" t="s">
        <v>245</v>
      </c>
    </row>
    <row r="111" spans="1:38" ht="26.25" customHeight="1" outlineLevel="1" thickBot="1" x14ac:dyDescent="0.25">
      <c r="A111" s="107" t="s">
        <v>243</v>
      </c>
      <c r="B111" s="107" t="s">
        <v>262</v>
      </c>
      <c r="C111" s="108" t="s">
        <v>376</v>
      </c>
      <c r="D111" s="63"/>
      <c r="E111" s="3" t="s">
        <v>431</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customHeight="1" outlineLevel="1" thickBot="1" x14ac:dyDescent="0.25">
      <c r="A112" s="107" t="s">
        <v>263</v>
      </c>
      <c r="B112" s="107" t="s">
        <v>264</v>
      </c>
      <c r="C112" s="108" t="s">
        <v>265</v>
      </c>
      <c r="D112" s="59"/>
      <c r="E112" s="3">
        <v>2.3435253333333336E-2</v>
      </c>
      <c r="F112" s="3" t="s">
        <v>432</v>
      </c>
      <c r="G112" s="3" t="s">
        <v>432</v>
      </c>
      <c r="H112" s="3">
        <v>8.7882200000000008E-2</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751700</v>
      </c>
      <c r="AL112" s="39" t="s">
        <v>418</v>
      </c>
    </row>
    <row r="113" spans="1:38" ht="26.25" customHeight="1" outlineLevel="1" thickBot="1" x14ac:dyDescent="0.25">
      <c r="A113" s="107" t="s">
        <v>263</v>
      </c>
      <c r="B113" s="109" t="s">
        <v>266</v>
      </c>
      <c r="C113" s="110" t="s">
        <v>267</v>
      </c>
      <c r="D113" s="59"/>
      <c r="E113" s="3" t="s">
        <v>433</v>
      </c>
      <c r="F113" s="3" t="s">
        <v>432</v>
      </c>
      <c r="G113" s="3" t="s">
        <v>432</v>
      </c>
      <c r="H113" s="3">
        <v>0.86351129000000004</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customHeight="1" outlineLevel="1" thickBot="1" x14ac:dyDescent="0.25">
      <c r="A116" s="107" t="s">
        <v>263</v>
      </c>
      <c r="B116" s="107" t="s">
        <v>271</v>
      </c>
      <c r="C116" s="108" t="s">
        <v>409</v>
      </c>
      <c r="D116" s="59"/>
      <c r="E116" s="3" t="s">
        <v>432</v>
      </c>
      <c r="F116" s="3" t="s">
        <v>432</v>
      </c>
      <c r="G116" s="3" t="s">
        <v>432</v>
      </c>
      <c r="H116" s="3">
        <v>0.47303850000000008</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1.0333069689600001</v>
      </c>
      <c r="G125" s="3" t="s">
        <v>432</v>
      </c>
      <c r="H125" s="3" t="s">
        <v>432</v>
      </c>
      <c r="I125" s="3">
        <v>9.4719805487999999E-3</v>
      </c>
      <c r="J125" s="3">
        <v>6.2859507278399993E-2</v>
      </c>
      <c r="K125" s="3">
        <v>0.13289475739680001</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287.02971359999998</v>
      </c>
      <c r="AL125" s="39" t="s">
        <v>425</v>
      </c>
    </row>
    <row r="126" spans="1:38" ht="26.25"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customHeight="1" outlineLevel="1" thickBot="1" x14ac:dyDescent="0.25">
      <c r="A136" s="103" t="s">
        <v>288</v>
      </c>
      <c r="B136" s="103" t="s">
        <v>313</v>
      </c>
      <c r="C136" s="104" t="s">
        <v>314</v>
      </c>
      <c r="D136" s="59"/>
      <c r="E136" s="3" t="s">
        <v>432</v>
      </c>
      <c r="F136" s="3">
        <v>0.31003799999999998</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15.646715439286877</v>
      </c>
      <c r="F141" s="16">
        <f t="shared" ref="F141:AD141" si="0">SUM(F14:F140)</f>
        <v>7.9843817733723261</v>
      </c>
      <c r="G141" s="16">
        <f t="shared" si="0"/>
        <v>66.116922691613581</v>
      </c>
      <c r="H141" s="16">
        <f t="shared" si="0"/>
        <v>3.3638814622517419</v>
      </c>
      <c r="I141" s="16">
        <f t="shared" si="0"/>
        <v>2.0531566895605953</v>
      </c>
      <c r="J141" s="16">
        <f t="shared" si="0"/>
        <v>2.5018136103967392</v>
      </c>
      <c r="K141" s="16">
        <f t="shared" si="0"/>
        <v>5.521906471628844</v>
      </c>
      <c r="L141" s="16">
        <f t="shared" si="0"/>
        <v>0.40357065424173078</v>
      </c>
      <c r="M141" s="16">
        <f t="shared" si="0"/>
        <v>14.946873069588783</v>
      </c>
      <c r="N141" s="16">
        <f t="shared" si="0"/>
        <v>0.56797244651499834</v>
      </c>
      <c r="O141" s="16">
        <f t="shared" si="0"/>
        <v>0.22060198189165997</v>
      </c>
      <c r="P141" s="16">
        <f t="shared" si="0"/>
        <v>5.3900061595999992E-2</v>
      </c>
      <c r="Q141" s="16">
        <f t="shared" si="0"/>
        <v>0.2297755903</v>
      </c>
      <c r="R141" s="16">
        <f>SUM(R14:R140)</f>
        <v>0.33146223354620002</v>
      </c>
      <c r="S141" s="16">
        <f t="shared" si="0"/>
        <v>6.7525630729239991E-2</v>
      </c>
      <c r="T141" s="16">
        <f t="shared" si="0"/>
        <v>0.25494318480219996</v>
      </c>
      <c r="U141" s="16">
        <f t="shared" si="0"/>
        <v>0.71800438947919998</v>
      </c>
      <c r="V141" s="16">
        <f t="shared" si="0"/>
        <v>4.2952304157020009</v>
      </c>
      <c r="W141" s="16">
        <f t="shared" si="0"/>
        <v>0.30222336048000004</v>
      </c>
      <c r="X141" s="16">
        <f t="shared" si="0"/>
        <v>8.2595783843167889E-2</v>
      </c>
      <c r="Y141" s="16">
        <f t="shared" si="0"/>
        <v>0.16439350815132889</v>
      </c>
      <c r="Z141" s="16">
        <f t="shared" si="0"/>
        <v>4.93420015306986E-2</v>
      </c>
      <c r="AA141" s="16">
        <f t="shared" si="0"/>
        <v>3.6567327672372557E-2</v>
      </c>
      <c r="AB141" s="16">
        <f t="shared" si="0"/>
        <v>0.33291507219436789</v>
      </c>
      <c r="AC141" s="16">
        <f t="shared" si="0"/>
        <v>0.14463345871810998</v>
      </c>
      <c r="AD141" s="16">
        <f t="shared" si="0"/>
        <v>6.3045533027999989E-4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15.646715439286877</v>
      </c>
      <c r="F152" s="11">
        <f t="shared" ref="F152:AD152" si="1">SUM(F$141, F$151, IF(AND(ISNUMBER(SEARCH($B$4,"AT|BE|CH|GB|IE|LT|LU|NL")),SUM(F$143:F$149)&gt;0),SUM(F$143:F$149)-SUM(F$27:F$33),0))</f>
        <v>7.9843817733723261</v>
      </c>
      <c r="G152" s="11">
        <f t="shared" si="1"/>
        <v>66.116922691613581</v>
      </c>
      <c r="H152" s="11">
        <f t="shared" si="1"/>
        <v>3.3638814622517419</v>
      </c>
      <c r="I152" s="11">
        <f t="shared" si="1"/>
        <v>2.0531566895605953</v>
      </c>
      <c r="J152" s="11">
        <f t="shared" si="1"/>
        <v>2.5018136103967392</v>
      </c>
      <c r="K152" s="11">
        <f t="shared" si="1"/>
        <v>5.521906471628844</v>
      </c>
      <c r="L152" s="11">
        <f t="shared" si="1"/>
        <v>0.40357065424173078</v>
      </c>
      <c r="M152" s="11">
        <f t="shared" si="1"/>
        <v>14.946873069588783</v>
      </c>
      <c r="N152" s="11">
        <f t="shared" si="1"/>
        <v>0.56797244651499834</v>
      </c>
      <c r="O152" s="11">
        <f t="shared" si="1"/>
        <v>0.22060198189165997</v>
      </c>
      <c r="P152" s="11">
        <f t="shared" si="1"/>
        <v>5.3900061595999992E-2</v>
      </c>
      <c r="Q152" s="11">
        <f t="shared" si="1"/>
        <v>0.2297755903</v>
      </c>
      <c r="R152" s="11">
        <f t="shared" si="1"/>
        <v>0.33146223354620002</v>
      </c>
      <c r="S152" s="11">
        <f t="shared" si="1"/>
        <v>6.7525630729239991E-2</v>
      </c>
      <c r="T152" s="11">
        <f t="shared" si="1"/>
        <v>0.25494318480219996</v>
      </c>
      <c r="U152" s="11">
        <f t="shared" si="1"/>
        <v>0.71800438947919998</v>
      </c>
      <c r="V152" s="11">
        <f t="shared" si="1"/>
        <v>4.2952304157020009</v>
      </c>
      <c r="W152" s="11">
        <f t="shared" si="1"/>
        <v>0.30222336048000004</v>
      </c>
      <c r="X152" s="11">
        <f t="shared" si="1"/>
        <v>8.2595783843167889E-2</v>
      </c>
      <c r="Y152" s="11">
        <f t="shared" si="1"/>
        <v>0.16439350815132889</v>
      </c>
      <c r="Z152" s="11">
        <f t="shared" si="1"/>
        <v>4.93420015306986E-2</v>
      </c>
      <c r="AA152" s="11">
        <f t="shared" si="1"/>
        <v>3.6567327672372557E-2</v>
      </c>
      <c r="AB152" s="11">
        <f t="shared" si="1"/>
        <v>0.33291507219436789</v>
      </c>
      <c r="AC152" s="11">
        <f t="shared" si="1"/>
        <v>0.14463345871810998</v>
      </c>
      <c r="AD152" s="11">
        <f t="shared" si="1"/>
        <v>6.3045533027999989E-4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15.580304983953544</v>
      </c>
      <c r="F154" s="11">
        <f>SUM(F$141, F$153, -1 * IF(OR($B$6=2005,$B$6&gt;=2020),SUM(F$99:F$122),0), IF(AND(ISNUMBER(SEARCH($B$4,"AT|BE|CH|GB|IE|LT|LU|NL")),SUM(F$143:F$149)&gt;0),SUM(F$143:F$149)-SUM(F$27:F$33),0))</f>
        <v>7.2687267533723263</v>
      </c>
      <c r="G154" s="11">
        <f>SUM(G$141, G$153, IF(AND(ISNUMBER(SEARCH($B$4,"AT|BE|CH|GB|IE|LT|LU|NL")),SUM(G$143:G$149)&gt;0),SUM(G$143:G$149)-SUM(G$27:G$33),0))</f>
        <v>66.116922691613581</v>
      </c>
      <c r="H154" s="11">
        <f>SUM(H$141, H$153, IF(AND(ISNUMBER(SEARCH($B$4,"AT|BE|CH|GB|IE|LT|LU|NL")),SUM(H$143:H$149)&gt;0),SUM(H$143:H$149)-SUM(H$27:H$33),0))</f>
        <v>3.3638814622517419</v>
      </c>
      <c r="I154" s="11">
        <f t="shared" ref="I154:AD154" si="2">SUM(I$141, I$153, IF(AND(ISNUMBER(SEARCH($B$4,"AT|BE|CH|GB|IE|LT|LU|NL")),SUM(I$143:I$149)&gt;0),SUM(I$143:I$149)-SUM(I$27:I$33),0))</f>
        <v>2.0531566895605953</v>
      </c>
      <c r="J154" s="11">
        <f t="shared" si="2"/>
        <v>2.5018136103967392</v>
      </c>
      <c r="K154" s="11">
        <f t="shared" si="2"/>
        <v>5.521906471628844</v>
      </c>
      <c r="L154" s="11">
        <f t="shared" si="2"/>
        <v>0.40357065424173078</v>
      </c>
      <c r="M154" s="11">
        <f t="shared" si="2"/>
        <v>14.946873069588783</v>
      </c>
      <c r="N154" s="11">
        <f t="shared" si="2"/>
        <v>0.56797244651499834</v>
      </c>
      <c r="O154" s="11">
        <f t="shared" si="2"/>
        <v>0.22060198189165997</v>
      </c>
      <c r="P154" s="11">
        <f t="shared" si="2"/>
        <v>5.3900061595999992E-2</v>
      </c>
      <c r="Q154" s="11">
        <f t="shared" si="2"/>
        <v>0.2297755903</v>
      </c>
      <c r="R154" s="11">
        <f t="shared" si="2"/>
        <v>0.33146223354620002</v>
      </c>
      <c r="S154" s="11">
        <f t="shared" si="2"/>
        <v>6.7525630729239991E-2</v>
      </c>
      <c r="T154" s="11">
        <f t="shared" si="2"/>
        <v>0.25494318480219996</v>
      </c>
      <c r="U154" s="11">
        <f t="shared" si="2"/>
        <v>0.71800438947919998</v>
      </c>
      <c r="V154" s="11">
        <f t="shared" si="2"/>
        <v>4.2952304157020009</v>
      </c>
      <c r="W154" s="11">
        <f t="shared" si="2"/>
        <v>0.30222336048000004</v>
      </c>
      <c r="X154" s="11">
        <f t="shared" si="2"/>
        <v>8.2595783843167889E-2</v>
      </c>
      <c r="Y154" s="11">
        <f t="shared" si="2"/>
        <v>0.16439350815132889</v>
      </c>
      <c r="Z154" s="11">
        <f t="shared" si="2"/>
        <v>4.93420015306986E-2</v>
      </c>
      <c r="AA154" s="11">
        <f t="shared" si="2"/>
        <v>3.6567327672372557E-2</v>
      </c>
      <c r="AB154" s="11">
        <f t="shared" si="2"/>
        <v>0.33291507219436789</v>
      </c>
      <c r="AC154" s="11">
        <f t="shared" si="2"/>
        <v>0.14463345871810998</v>
      </c>
      <c r="AD154" s="11">
        <f t="shared" si="2"/>
        <v>6.3045533027999989E-4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0.46439999999999998</v>
      </c>
      <c r="F163" s="21">
        <v>1.3932</v>
      </c>
      <c r="G163" s="21">
        <v>9.287999999999999E-2</v>
      </c>
      <c r="H163" s="21">
        <v>9.287999999999999E-2</v>
      </c>
      <c r="I163" s="21">
        <v>4.1796E-2</v>
      </c>
      <c r="J163" s="21">
        <v>5.1083999999999997E-2</v>
      </c>
      <c r="K163" s="21">
        <v>7.894799999999999E-2</v>
      </c>
      <c r="L163" s="21">
        <v>4.1796E-2</v>
      </c>
      <c r="M163" s="21">
        <v>13.931999999999999</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4.6440000000000001</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7"/>
  </sheetPr>
  <dimension ref="A1:AL170"/>
  <sheetViews>
    <sheetView tabSelected="1" zoomScale="70" zoomScaleNormal="70"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2021</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2021</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7.1228807999999999</v>
      </c>
      <c r="F14" s="3">
        <v>1.9184951519999997E-2</v>
      </c>
      <c r="G14" s="3">
        <v>59.006899439999998</v>
      </c>
      <c r="H14" s="3" t="s">
        <v>431</v>
      </c>
      <c r="I14" s="3">
        <v>0.15263999999999997</v>
      </c>
      <c r="J14" s="3">
        <v>0.22895999999999997</v>
      </c>
      <c r="K14" s="3">
        <v>0.25757999999999998</v>
      </c>
      <c r="L14" s="3">
        <v>1.5263999999999998E-3</v>
      </c>
      <c r="M14" s="3">
        <v>0.13142088000000002</v>
      </c>
      <c r="N14" s="3">
        <v>0.20555305199999996</v>
      </c>
      <c r="O14" s="3">
        <v>2.4666366239999998E-2</v>
      </c>
      <c r="P14" s="3">
        <v>3.9740256719999999E-2</v>
      </c>
      <c r="Q14" s="3">
        <v>0.19596057623999999</v>
      </c>
      <c r="R14" s="3">
        <v>0.12470218487999998</v>
      </c>
      <c r="S14" s="3">
        <v>1.3703536799999999E-2</v>
      </c>
      <c r="T14" s="3">
        <v>0.13292430695999999</v>
      </c>
      <c r="U14" s="3">
        <v>0.61665915599999999</v>
      </c>
      <c r="V14" s="3">
        <v>0.12059112384000001</v>
      </c>
      <c r="W14" s="3">
        <v>0.13703536799999999</v>
      </c>
      <c r="X14" s="3">
        <v>1.7814597840000001E-5</v>
      </c>
      <c r="Y14" s="3">
        <v>5.0703086160000001E-4</v>
      </c>
      <c r="Z14" s="3">
        <v>3.9740256720000001E-4</v>
      </c>
      <c r="AA14" s="3">
        <v>2.8777427279999999E-5</v>
      </c>
      <c r="AB14" s="3">
        <v>9.5102545392000009E-4</v>
      </c>
      <c r="AC14" s="3">
        <v>9.1813696560000005E-2</v>
      </c>
      <c r="AD14" s="3">
        <v>4.5221671439999987E-5</v>
      </c>
      <c r="AE14" s="50"/>
      <c r="AF14" s="22">
        <v>369.74799999999999</v>
      </c>
      <c r="AG14" s="22">
        <v>10978.320000000002</v>
      </c>
      <c r="AH14" s="22" t="s">
        <v>431</v>
      </c>
      <c r="AI14" s="22" t="s">
        <v>431</v>
      </c>
      <c r="AJ14" s="22" t="s">
        <v>431</v>
      </c>
      <c r="AK14" s="22" t="s">
        <v>432</v>
      </c>
      <c r="AL14" s="39" t="s">
        <v>49</v>
      </c>
    </row>
    <row r="15" spans="1:38" ht="26.25"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customHeight="1" outlineLevel="1" thickBot="1" x14ac:dyDescent="0.25">
      <c r="A17" s="96" t="s">
        <v>53</v>
      </c>
      <c r="B17" s="96" t="s">
        <v>58</v>
      </c>
      <c r="C17" s="97" t="s">
        <v>59</v>
      </c>
      <c r="D17" s="59"/>
      <c r="E17" s="3">
        <v>3.5166627000000006E-2</v>
      </c>
      <c r="F17" s="3">
        <v>7.2872639999999999E-4</v>
      </c>
      <c r="G17" s="3">
        <v>0.22740538815</v>
      </c>
      <c r="H17" s="3" t="s">
        <v>431</v>
      </c>
      <c r="I17" s="3">
        <v>4.5141030000000001E-4</v>
      </c>
      <c r="J17" s="3">
        <v>1.08756E-3</v>
      </c>
      <c r="K17" s="3">
        <v>1.6018937999999999E-3</v>
      </c>
      <c r="L17" s="3">
        <v>2.8657684800000001E-5</v>
      </c>
      <c r="M17" s="3">
        <v>1.8574587E-3</v>
      </c>
      <c r="N17" s="3">
        <v>2.0305228949999998E-3</v>
      </c>
      <c r="O17" s="3">
        <v>2.4365290050000002E-4</v>
      </c>
      <c r="P17" s="3">
        <v>4.0517819999999998E-4</v>
      </c>
      <c r="Q17" s="3">
        <v>1.9378638E-3</v>
      </c>
      <c r="R17" s="3">
        <v>1.2319988849999997E-3</v>
      </c>
      <c r="S17" s="3">
        <v>1.3541195699999999E-4</v>
      </c>
      <c r="T17" s="3">
        <v>1.3132094849999999E-3</v>
      </c>
      <c r="U17" s="3">
        <v>6.09215481E-3</v>
      </c>
      <c r="V17" s="3">
        <v>1.2082036500000001E-3</v>
      </c>
      <c r="W17" s="3">
        <v>1.35351E-3</v>
      </c>
      <c r="X17" s="3">
        <v>1.7595630000000002E-7</v>
      </c>
      <c r="Y17" s="3">
        <v>5.0079869999999996E-6</v>
      </c>
      <c r="Z17" s="3">
        <v>3.9251790000000002E-6</v>
      </c>
      <c r="AA17" s="3">
        <v>2.8423710000000002E-7</v>
      </c>
      <c r="AB17" s="3">
        <v>9.3933593999999981E-6</v>
      </c>
      <c r="AC17" s="3">
        <v>9.068517000000001E-4</v>
      </c>
      <c r="AD17" s="3">
        <v>4.4665829999999998E-7</v>
      </c>
      <c r="AE17" s="50"/>
      <c r="AF17" s="22">
        <v>23.445</v>
      </c>
      <c r="AG17" s="22">
        <v>135.351</v>
      </c>
      <c r="AH17" s="22" t="s">
        <v>431</v>
      </c>
      <c r="AI17" s="22" t="s">
        <v>431</v>
      </c>
      <c r="AJ17" s="22" t="s">
        <v>431</v>
      </c>
      <c r="AK17" s="22" t="s">
        <v>432</v>
      </c>
      <c r="AL17" s="39" t="s">
        <v>49</v>
      </c>
    </row>
    <row r="18" spans="1:38" ht="26.25" customHeight="1" outlineLevel="1" thickBot="1" x14ac:dyDescent="0.25">
      <c r="A18" s="96" t="s">
        <v>53</v>
      </c>
      <c r="B18" s="96" t="s">
        <v>60</v>
      </c>
      <c r="C18" s="97" t="s">
        <v>61</v>
      </c>
      <c r="D18" s="59"/>
      <c r="E18" s="3">
        <v>1.2254399999999999E-5</v>
      </c>
      <c r="F18" s="3">
        <v>3.8087999999999999E-6</v>
      </c>
      <c r="G18" s="3">
        <v>1.10952E-7</v>
      </c>
      <c r="H18" s="3" t="s">
        <v>431</v>
      </c>
      <c r="I18" s="3">
        <v>1.2916800000000001E-7</v>
      </c>
      <c r="J18" s="3">
        <v>1.2916800000000001E-7</v>
      </c>
      <c r="K18" s="3">
        <v>1.2916800000000001E-7</v>
      </c>
      <c r="L18" s="3">
        <v>6.6239999999999995E-9</v>
      </c>
      <c r="M18" s="3">
        <v>4.8024E-6</v>
      </c>
      <c r="N18" s="3">
        <v>1.8215999999999998E-9</v>
      </c>
      <c r="O18" s="3">
        <v>1.4903999999999998E-10</v>
      </c>
      <c r="P18" s="3">
        <v>8.9424000000000007E-8</v>
      </c>
      <c r="Q18" s="3">
        <v>1.6559999999999997E-8</v>
      </c>
      <c r="R18" s="3">
        <v>2.1527999999999998E-9</v>
      </c>
      <c r="S18" s="3">
        <v>4.3055999999999996E-10</v>
      </c>
      <c r="T18" s="3">
        <v>2.1527999999999998E-9</v>
      </c>
      <c r="U18" s="3">
        <v>9.6048000000000014E-9</v>
      </c>
      <c r="V18" s="3">
        <v>1.2088799999999999E-7</v>
      </c>
      <c r="W18" s="3" t="s">
        <v>431</v>
      </c>
      <c r="X18" s="3" t="s">
        <v>431</v>
      </c>
      <c r="Y18" s="3" t="s">
        <v>431</v>
      </c>
      <c r="Z18" s="3" t="s">
        <v>431</v>
      </c>
      <c r="AA18" s="3" t="s">
        <v>431</v>
      </c>
      <c r="AB18" s="3" t="s">
        <v>431</v>
      </c>
      <c r="AC18" s="3" t="s">
        <v>431</v>
      </c>
      <c r="AD18" s="3" t="s">
        <v>431</v>
      </c>
      <c r="AE18" s="50"/>
      <c r="AF18" s="22">
        <v>0.1656</v>
      </c>
      <c r="AG18" s="22">
        <v>0</v>
      </c>
      <c r="AH18" s="22" t="s">
        <v>431</v>
      </c>
      <c r="AI18" s="22" t="s">
        <v>431</v>
      </c>
      <c r="AJ18" s="22" t="s">
        <v>431</v>
      </c>
      <c r="AK18" s="22" t="s">
        <v>432</v>
      </c>
      <c r="AL18" s="39" t="s">
        <v>49</v>
      </c>
    </row>
    <row r="19" spans="1:38" ht="26.25" customHeight="1" outlineLevel="1" thickBot="1" x14ac:dyDescent="0.25">
      <c r="A19" s="96" t="s">
        <v>53</v>
      </c>
      <c r="B19" s="96" t="s">
        <v>62</v>
      </c>
      <c r="C19" s="97" t="s">
        <v>63</v>
      </c>
      <c r="D19" s="59"/>
      <c r="E19" s="3">
        <v>2.5490970000000002E-2</v>
      </c>
      <c r="F19" s="3">
        <v>1.7142250000000001E-2</v>
      </c>
      <c r="G19" s="3">
        <v>2.9184300000000005E-3</v>
      </c>
      <c r="H19" s="3">
        <v>1.9610000000000001E-3</v>
      </c>
      <c r="I19" s="3">
        <v>8.4138000000000008E-3</v>
      </c>
      <c r="J19" s="3">
        <v>8.5728000000000002E-3</v>
      </c>
      <c r="K19" s="3">
        <v>8.9438E-3</v>
      </c>
      <c r="L19" s="3">
        <v>2.6341280000000003E-3</v>
      </c>
      <c r="M19" s="3">
        <v>3.3489539999999998E-2</v>
      </c>
      <c r="N19" s="3">
        <v>1.4332668000191342E-3</v>
      </c>
      <c r="O19" s="3">
        <v>6.8929814000000006E-4</v>
      </c>
      <c r="P19" s="3">
        <v>3.5642800000000004E-5</v>
      </c>
      <c r="Q19" s="3">
        <v>1.1560699999999999E-5</v>
      </c>
      <c r="R19" s="3">
        <v>1.2289379999999999E-3</v>
      </c>
      <c r="S19" s="3">
        <v>3.2893179999999997E-4</v>
      </c>
      <c r="T19" s="3">
        <v>1.0639752E-4</v>
      </c>
      <c r="U19" s="3">
        <v>3.1965899999999998E-5</v>
      </c>
      <c r="V19" s="3">
        <v>2.857701E-2</v>
      </c>
      <c r="W19" s="3">
        <v>7.4865999999999984E-5</v>
      </c>
      <c r="X19" s="3">
        <v>6.2441099999999995E-4</v>
      </c>
      <c r="Y19" s="3">
        <v>1.5933499999999999E-3</v>
      </c>
      <c r="Z19" s="3">
        <v>3.4947299999999999E-4</v>
      </c>
      <c r="AA19" s="3">
        <v>2.8653499999999998E-4</v>
      </c>
      <c r="AB19" s="3">
        <v>2.8537689999999999E-3</v>
      </c>
      <c r="AC19" s="3">
        <v>2.6499999999999999E-4</v>
      </c>
      <c r="AD19" s="3">
        <v>3.18E-6</v>
      </c>
      <c r="AE19" s="50"/>
      <c r="AF19" s="22">
        <v>49.69</v>
      </c>
      <c r="AG19" s="22">
        <v>0</v>
      </c>
      <c r="AH19" s="22" t="s">
        <v>431</v>
      </c>
      <c r="AI19" s="22">
        <v>53</v>
      </c>
      <c r="AJ19" s="22" t="s">
        <v>431</v>
      </c>
      <c r="AK19" s="22" t="s">
        <v>432</v>
      </c>
      <c r="AL19" s="39" t="s">
        <v>49</v>
      </c>
    </row>
    <row r="20" spans="1:38" ht="26.25" customHeight="1" outlineLevel="1" thickBot="1" x14ac:dyDescent="0.25">
      <c r="A20" s="96" t="s">
        <v>53</v>
      </c>
      <c r="B20" s="96" t="s">
        <v>64</v>
      </c>
      <c r="C20" s="97" t="s">
        <v>65</v>
      </c>
      <c r="D20" s="59"/>
      <c r="E20" s="3">
        <v>1.7218331999999999E-2</v>
      </c>
      <c r="F20" s="3">
        <v>8.3909999999999996E-4</v>
      </c>
      <c r="G20" s="3">
        <v>1.577508E-3</v>
      </c>
      <c r="H20" s="3" t="s">
        <v>431</v>
      </c>
      <c r="I20" s="3">
        <v>6.7128000000000001E-4</v>
      </c>
      <c r="J20" s="3">
        <v>6.7128000000000001E-4</v>
      </c>
      <c r="K20" s="3">
        <v>6.7128000000000001E-4</v>
      </c>
      <c r="L20" s="3">
        <v>3.7591680000000007E-4</v>
      </c>
      <c r="M20" s="3">
        <v>2.215224E-3</v>
      </c>
      <c r="N20" s="3">
        <v>1.3184000153072641E-6</v>
      </c>
      <c r="O20" s="3">
        <v>2.0138400000000001E-4</v>
      </c>
      <c r="P20" s="3">
        <v>4.0276799999999999E-6</v>
      </c>
      <c r="Q20" s="3">
        <v>1.00692E-6</v>
      </c>
      <c r="R20" s="3">
        <v>6.7127999999999995E-6</v>
      </c>
      <c r="S20" s="3">
        <v>7.3840799999999996E-6</v>
      </c>
      <c r="T20" s="3">
        <v>2.6851199999999996E-7</v>
      </c>
      <c r="U20" s="3">
        <v>3.6920399999999998E-6</v>
      </c>
      <c r="V20" s="3">
        <v>9.7335600000000009E-4</v>
      </c>
      <c r="W20" s="3">
        <v>4.6989599999999995E-5</v>
      </c>
      <c r="X20" s="3">
        <v>6.3771599999999998E-5</v>
      </c>
      <c r="Y20" s="3">
        <v>5.0346000000000006E-4</v>
      </c>
      <c r="Z20" s="3">
        <v>5.7058799999999997E-5</v>
      </c>
      <c r="AA20" s="3">
        <v>5.0346000000000002E-5</v>
      </c>
      <c r="AB20" s="3">
        <v>6.7463639999999997E-4</v>
      </c>
      <c r="AC20" s="3" t="s">
        <v>431</v>
      </c>
      <c r="AD20" s="3" t="s">
        <v>431</v>
      </c>
      <c r="AE20" s="50"/>
      <c r="AF20" s="22">
        <v>33.564</v>
      </c>
      <c r="AG20" s="22">
        <v>0</v>
      </c>
      <c r="AH20" s="22" t="s">
        <v>431</v>
      </c>
      <c r="AI20" s="22" t="s">
        <v>431</v>
      </c>
      <c r="AJ20" s="22" t="s">
        <v>431</v>
      </c>
      <c r="AK20" s="22" t="s">
        <v>432</v>
      </c>
      <c r="AL20" s="39" t="s">
        <v>49</v>
      </c>
    </row>
    <row r="21" spans="1:38" ht="26.25" customHeight="1" outlineLevel="1" thickBot="1" x14ac:dyDescent="0.25">
      <c r="A21" s="96" t="s">
        <v>53</v>
      </c>
      <c r="B21" s="96" t="s">
        <v>66</v>
      </c>
      <c r="C21" s="97" t="s">
        <v>67</v>
      </c>
      <c r="D21" s="59"/>
      <c r="E21" s="3">
        <v>0.28792732679999999</v>
      </c>
      <c r="F21" s="3">
        <v>0.11079042016</v>
      </c>
      <c r="G21" s="3">
        <v>0.10209875089999999</v>
      </c>
      <c r="H21" s="3">
        <v>1.1655E-2</v>
      </c>
      <c r="I21" s="3">
        <v>5.4745488680000003E-2</v>
      </c>
      <c r="J21" s="3">
        <v>5.589782636E-2</v>
      </c>
      <c r="K21" s="3">
        <v>5.8270461080000002E-2</v>
      </c>
      <c r="L21" s="3">
        <v>1.8183637429120002E-2</v>
      </c>
      <c r="M21" s="3">
        <v>0.21831540527999999</v>
      </c>
      <c r="N21" s="3">
        <v>9.1838740902908389E-3</v>
      </c>
      <c r="O21" s="3">
        <v>4.1776509030000001E-3</v>
      </c>
      <c r="P21" s="3">
        <v>4.4266116000000002E-4</v>
      </c>
      <c r="Q21" s="3">
        <v>7.2034482000000002E-4</v>
      </c>
      <c r="R21" s="3">
        <v>7.7522157499999994E-3</v>
      </c>
      <c r="S21" s="3">
        <v>2.0488207419999999E-3</v>
      </c>
      <c r="T21" s="3">
        <v>1.0638962300000001E-3</v>
      </c>
      <c r="U21" s="3">
        <v>2.2079771600000001E-3</v>
      </c>
      <c r="V21" s="3">
        <v>0.17684306582000001</v>
      </c>
      <c r="W21" s="3">
        <v>1.200266E-3</v>
      </c>
      <c r="X21" s="3">
        <v>4.1375443487199999E-3</v>
      </c>
      <c r="Y21" s="3">
        <v>1.2837582232800002E-2</v>
      </c>
      <c r="Z21" s="3">
        <v>2.4598203175999998E-3</v>
      </c>
      <c r="AA21" s="3">
        <v>2.03968764024E-3</v>
      </c>
      <c r="AB21" s="3">
        <v>2.147463453936E-2</v>
      </c>
      <c r="AC21" s="3">
        <v>1.87056648E-3</v>
      </c>
      <c r="AD21" s="3">
        <v>1.9045577519999997E-5</v>
      </c>
      <c r="AE21" s="50"/>
      <c r="AF21" s="22">
        <v>660.4</v>
      </c>
      <c r="AG21" s="22">
        <v>44.114400000000003</v>
      </c>
      <c r="AH21" s="22" t="s">
        <v>431</v>
      </c>
      <c r="AI21" s="22">
        <v>315</v>
      </c>
      <c r="AJ21" s="22" t="s">
        <v>431</v>
      </c>
      <c r="AK21" s="22" t="s">
        <v>432</v>
      </c>
      <c r="AL21" s="39" t="s">
        <v>49</v>
      </c>
    </row>
    <row r="22" spans="1:38" ht="26.25" customHeight="1" outlineLevel="1" thickBot="1" x14ac:dyDescent="0.25">
      <c r="A22" s="96" t="s">
        <v>53</v>
      </c>
      <c r="B22" s="96" t="s">
        <v>68</v>
      </c>
      <c r="C22" s="97" t="s">
        <v>69</v>
      </c>
      <c r="D22" s="59"/>
      <c r="E22" s="3">
        <v>9.1248335999999999E-2</v>
      </c>
      <c r="F22" s="3">
        <v>4.4467999999999999E-3</v>
      </c>
      <c r="G22" s="3">
        <v>8.3599840000000009E-3</v>
      </c>
      <c r="H22" s="3" t="s">
        <v>431</v>
      </c>
      <c r="I22" s="3">
        <v>3.5574400000000003E-3</v>
      </c>
      <c r="J22" s="3">
        <v>3.5574400000000003E-3</v>
      </c>
      <c r="K22" s="3">
        <v>3.5574400000000003E-3</v>
      </c>
      <c r="L22" s="3">
        <v>1.9921664000000002E-3</v>
      </c>
      <c r="M22" s="3">
        <v>1.1739552E-2</v>
      </c>
      <c r="N22" s="3">
        <v>3.2960001224581119E-6</v>
      </c>
      <c r="O22" s="3">
        <v>1.067232E-3</v>
      </c>
      <c r="P22" s="3">
        <v>2.1344639999999998E-5</v>
      </c>
      <c r="Q22" s="3">
        <v>5.3361599999999996E-6</v>
      </c>
      <c r="R22" s="3">
        <v>3.5574400000000003E-5</v>
      </c>
      <c r="S22" s="3">
        <v>3.913184E-5</v>
      </c>
      <c r="T22" s="3">
        <v>1.4229759999999999E-6</v>
      </c>
      <c r="U22" s="3">
        <v>1.956592E-5</v>
      </c>
      <c r="V22" s="3">
        <v>5.1582880000000005E-3</v>
      </c>
      <c r="W22" s="3">
        <v>2.4902079999999997E-4</v>
      </c>
      <c r="X22" s="3">
        <v>3.3795679999999999E-4</v>
      </c>
      <c r="Y22" s="3">
        <v>2.6680800000000002E-3</v>
      </c>
      <c r="Z22" s="3">
        <v>3.0238239999999999E-4</v>
      </c>
      <c r="AA22" s="3">
        <v>2.66808E-4</v>
      </c>
      <c r="AB22" s="3">
        <v>3.5752271999999999E-3</v>
      </c>
      <c r="AC22" s="3" t="s">
        <v>431</v>
      </c>
      <c r="AD22" s="3" t="s">
        <v>431</v>
      </c>
      <c r="AE22" s="50"/>
      <c r="AF22" s="22">
        <v>177.87200000000001</v>
      </c>
      <c r="AG22" s="22">
        <v>0</v>
      </c>
      <c r="AH22" s="22" t="s">
        <v>431</v>
      </c>
      <c r="AI22" s="22" t="s">
        <v>431</v>
      </c>
      <c r="AJ22" s="22" t="s">
        <v>431</v>
      </c>
      <c r="AK22" s="22" t="s">
        <v>432</v>
      </c>
      <c r="AL22" s="39" t="s">
        <v>49</v>
      </c>
    </row>
    <row r="23" spans="1:38" ht="26.25"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thickBot="1" x14ac:dyDescent="0.25">
      <c r="A24" s="98" t="s">
        <v>53</v>
      </c>
      <c r="B24" s="96" t="s">
        <v>71</v>
      </c>
      <c r="C24" s="97" t="s">
        <v>72</v>
      </c>
      <c r="D24" s="59"/>
      <c r="E24" s="3">
        <v>0.94512383820000001</v>
      </c>
      <c r="F24" s="3">
        <v>6.1217381919999994E-2</v>
      </c>
      <c r="G24" s="3">
        <v>0.11619345152999999</v>
      </c>
      <c r="H24" s="3">
        <v>1.1839999999999999E-3</v>
      </c>
      <c r="I24" s="3">
        <v>4.3619875920000002E-2</v>
      </c>
      <c r="J24" s="3">
        <v>4.4875382820000004E-2</v>
      </c>
      <c r="K24" s="3">
        <v>4.5338001619999999E-2</v>
      </c>
      <c r="L24" s="3">
        <v>2.1711949457600001E-2</v>
      </c>
      <c r="M24" s="3">
        <v>0.17364398939999998</v>
      </c>
      <c r="N24" s="3">
        <v>4.3631271704312287E-3</v>
      </c>
      <c r="O24" s="3">
        <v>1.0906107055100001E-2</v>
      </c>
      <c r="P24" s="3">
        <v>5.8289818000000003E-4</v>
      </c>
      <c r="Q24" s="3">
        <v>2.1126599000000001E-4</v>
      </c>
      <c r="R24" s="3">
        <v>1.5600596670000001E-3</v>
      </c>
      <c r="S24" s="3">
        <v>1.1870991934000001E-3</v>
      </c>
      <c r="T24" s="3">
        <v>5.23517931E-4</v>
      </c>
      <c r="U24" s="3">
        <v>2.8487707199999999E-4</v>
      </c>
      <c r="V24" s="3">
        <v>7.5794399070000004E-2</v>
      </c>
      <c r="W24" s="3">
        <v>9.4070405999999995E-3</v>
      </c>
      <c r="X24" s="3">
        <v>3.7603287221999997E-3</v>
      </c>
      <c r="Y24" s="3">
        <v>2.7662252806760004E-2</v>
      </c>
      <c r="Z24" s="3">
        <v>3.2376089950800001E-3</v>
      </c>
      <c r="AA24" s="3">
        <v>2.8434551354000002E-3</v>
      </c>
      <c r="AB24" s="3">
        <v>3.7503645659440005E-2</v>
      </c>
      <c r="AC24" s="3">
        <v>1.8113480800000003E-4</v>
      </c>
      <c r="AD24" s="3">
        <v>7.7150279999999998E-6</v>
      </c>
      <c r="AE24" s="50"/>
      <c r="AF24" s="22">
        <v>1955.242</v>
      </c>
      <c r="AG24" s="22">
        <v>34.088399999999993</v>
      </c>
      <c r="AH24" s="22" t="s">
        <v>431</v>
      </c>
      <c r="AI24" s="22">
        <v>32</v>
      </c>
      <c r="AJ24" s="22" t="s">
        <v>431</v>
      </c>
      <c r="AK24" s="22" t="s">
        <v>432</v>
      </c>
      <c r="AL24" s="39" t="s">
        <v>49</v>
      </c>
    </row>
    <row r="25" spans="1:38" ht="26.25" customHeight="1" thickBot="1" x14ac:dyDescent="0.25">
      <c r="A25" s="118" t="s">
        <v>73</v>
      </c>
      <c r="B25" s="118" t="s">
        <v>74</v>
      </c>
      <c r="C25" s="119" t="s">
        <v>75</v>
      </c>
      <c r="D25" s="59"/>
      <c r="E25" s="3">
        <v>0.10390770000000001</v>
      </c>
      <c r="F25" s="3">
        <v>6.2595000000000003E-3</v>
      </c>
      <c r="G25" s="3">
        <v>1.00152E-2</v>
      </c>
      <c r="H25" s="3" t="s">
        <v>433</v>
      </c>
      <c r="I25" s="3">
        <v>8.7632999999999993E-4</v>
      </c>
      <c r="J25" s="3">
        <v>8.7632999999999993E-4</v>
      </c>
      <c r="K25" s="3">
        <v>8.7632999999999993E-4</v>
      </c>
      <c r="L25" s="3" t="s">
        <v>433</v>
      </c>
      <c r="M25" s="3">
        <v>0.1477242</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454.02657299999998</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0.74499778385220883</v>
      </c>
      <c r="F27" s="3">
        <v>0.36327938731331116</v>
      </c>
      <c r="G27" s="3" t="s">
        <v>433</v>
      </c>
      <c r="H27" s="3">
        <v>3.5190600615928644E-2</v>
      </c>
      <c r="I27" s="3">
        <v>3.850719084887079E-2</v>
      </c>
      <c r="J27" s="3">
        <v>3.850719084887079E-2</v>
      </c>
      <c r="K27" s="3">
        <v>3.850719084887079E-2</v>
      </c>
      <c r="L27" s="3" t="s">
        <v>433</v>
      </c>
      <c r="M27" s="3">
        <v>2.8812333480250629</v>
      </c>
      <c r="N27" s="3">
        <v>2.7418128856645249E-3</v>
      </c>
      <c r="O27" s="3" t="s">
        <v>433</v>
      </c>
      <c r="P27" s="3" t="s">
        <v>433</v>
      </c>
      <c r="Q27" s="3" t="s">
        <v>433</v>
      </c>
      <c r="R27" s="3" t="s">
        <v>433</v>
      </c>
      <c r="S27" s="3" t="s">
        <v>433</v>
      </c>
      <c r="T27" s="3" t="s">
        <v>433</v>
      </c>
      <c r="U27" s="3" t="s">
        <v>433</v>
      </c>
      <c r="V27" s="3" t="s">
        <v>433</v>
      </c>
      <c r="W27" s="3" t="s">
        <v>433</v>
      </c>
      <c r="X27" s="3">
        <v>8.8952629308854559E-4</v>
      </c>
      <c r="Y27" s="3">
        <v>9.9388213841506107E-4</v>
      </c>
      <c r="Z27" s="3">
        <v>5.1643552372570808E-4</v>
      </c>
      <c r="AA27" s="3">
        <v>9.8338326488588102E-4</v>
      </c>
      <c r="AB27" s="3">
        <v>3.383227220115196E-3</v>
      </c>
      <c r="AC27" s="3" t="s">
        <v>433</v>
      </c>
      <c r="AD27" s="3" t="s">
        <v>433</v>
      </c>
      <c r="AE27" s="50"/>
      <c r="AF27" s="22">
        <v>2913.5778978349986</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1.4392329422054602E-2</v>
      </c>
      <c r="F28" s="3">
        <v>4.0133161235276866E-3</v>
      </c>
      <c r="G28" s="3" t="s">
        <v>433</v>
      </c>
      <c r="H28" s="3">
        <v>1.2987287125049713E-4</v>
      </c>
      <c r="I28" s="3">
        <v>1.2351741017861382E-3</v>
      </c>
      <c r="J28" s="3">
        <v>1.2351741017861382E-3</v>
      </c>
      <c r="K28" s="3">
        <v>1.2351741017861382E-3</v>
      </c>
      <c r="L28" s="3" t="s">
        <v>433</v>
      </c>
      <c r="M28" s="3">
        <v>3.1540790861227734E-2</v>
      </c>
      <c r="N28" s="3">
        <v>4.7013087473695922E-5</v>
      </c>
      <c r="O28" s="3" t="s">
        <v>433</v>
      </c>
      <c r="P28" s="3" t="s">
        <v>433</v>
      </c>
      <c r="Q28" s="3" t="s">
        <v>433</v>
      </c>
      <c r="R28" s="3" t="s">
        <v>433</v>
      </c>
      <c r="S28" s="3" t="s">
        <v>433</v>
      </c>
      <c r="T28" s="3" t="s">
        <v>433</v>
      </c>
      <c r="U28" s="3" t="s">
        <v>433</v>
      </c>
      <c r="V28" s="3" t="s">
        <v>433</v>
      </c>
      <c r="W28" s="3" t="s">
        <v>433</v>
      </c>
      <c r="X28" s="3">
        <v>1.3429514388174241E-5</v>
      </c>
      <c r="Y28" s="3">
        <v>1.4354463944043377E-5</v>
      </c>
      <c r="Z28" s="3">
        <v>7.4971912821250029E-6</v>
      </c>
      <c r="AA28" s="3">
        <v>1.3826659093969619E-5</v>
      </c>
      <c r="AB28" s="3">
        <v>4.9107828708312241E-5</v>
      </c>
      <c r="AC28" s="3" t="s">
        <v>433</v>
      </c>
      <c r="AD28" s="3" t="s">
        <v>433</v>
      </c>
      <c r="AE28" s="50"/>
      <c r="AF28" s="22">
        <v>42.149605540273321</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7.1850450360036806</v>
      </c>
      <c r="F29" s="3">
        <v>0.81761665215995938</v>
      </c>
      <c r="G29" s="3" t="s">
        <v>433</v>
      </c>
      <c r="H29" s="3">
        <v>4.5089080873958031E-3</v>
      </c>
      <c r="I29" s="3">
        <v>0.19152607028034771</v>
      </c>
      <c r="J29" s="3">
        <v>0.19152607028034771</v>
      </c>
      <c r="K29" s="3">
        <v>0.19152607028034771</v>
      </c>
      <c r="L29" s="3" t="s">
        <v>433</v>
      </c>
      <c r="M29" s="3">
        <v>4.1499993730871578</v>
      </c>
      <c r="N29" s="3">
        <v>1.0845929756652361E-2</v>
      </c>
      <c r="O29" s="3" t="s">
        <v>433</v>
      </c>
      <c r="P29" s="3" t="s">
        <v>433</v>
      </c>
      <c r="Q29" s="3" t="s">
        <v>433</v>
      </c>
      <c r="R29" s="3" t="s">
        <v>433</v>
      </c>
      <c r="S29" s="3" t="s">
        <v>433</v>
      </c>
      <c r="T29" s="3" t="s">
        <v>433</v>
      </c>
      <c r="U29" s="3" t="s">
        <v>433</v>
      </c>
      <c r="V29" s="3" t="s">
        <v>433</v>
      </c>
      <c r="W29" s="3" t="s">
        <v>433</v>
      </c>
      <c r="X29" s="3">
        <v>1.048427652499004E-3</v>
      </c>
      <c r="Y29" s="3">
        <v>6.3537564357974705E-3</v>
      </c>
      <c r="Z29" s="3">
        <v>7.0934850284723166E-3</v>
      </c>
      <c r="AA29" s="3">
        <v>1.6343650487553069E-3</v>
      </c>
      <c r="AB29" s="3">
        <v>1.6130034165524099E-2</v>
      </c>
      <c r="AC29" s="3" t="s">
        <v>433</v>
      </c>
      <c r="AD29" s="3" t="s">
        <v>433</v>
      </c>
      <c r="AE29" s="50"/>
      <c r="AF29" s="22">
        <v>9305.4990172995094</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2.1550801878227588E-3</v>
      </c>
      <c r="F30" s="3">
        <v>4.2647219379504601E-2</v>
      </c>
      <c r="G30" s="3" t="s">
        <v>433</v>
      </c>
      <c r="H30" s="3">
        <v>1.9149055885774516E-5</v>
      </c>
      <c r="I30" s="3">
        <v>7.1403259235091438E-4</v>
      </c>
      <c r="J30" s="3">
        <v>7.1403259235091438E-4</v>
      </c>
      <c r="K30" s="3">
        <v>7.1403259235091438E-4</v>
      </c>
      <c r="L30" s="3" t="s">
        <v>433</v>
      </c>
      <c r="M30" s="3">
        <v>0.16153364600593181</v>
      </c>
      <c r="N30" s="3">
        <v>1.0710488885263712E-5</v>
      </c>
      <c r="O30" s="3" t="s">
        <v>433</v>
      </c>
      <c r="P30" s="3" t="s">
        <v>433</v>
      </c>
      <c r="Q30" s="3" t="s">
        <v>433</v>
      </c>
      <c r="R30" s="3" t="s">
        <v>433</v>
      </c>
      <c r="S30" s="3" t="s">
        <v>433</v>
      </c>
      <c r="T30" s="3" t="s">
        <v>433</v>
      </c>
      <c r="U30" s="3" t="s">
        <v>433</v>
      </c>
      <c r="V30" s="3" t="s">
        <v>433</v>
      </c>
      <c r="W30" s="3" t="s">
        <v>433</v>
      </c>
      <c r="X30" s="3">
        <v>2.7263062617034907E-6</v>
      </c>
      <c r="Y30" s="3">
        <v>3.0508665309539059E-6</v>
      </c>
      <c r="Z30" s="3">
        <v>2.2070098309028258E-6</v>
      </c>
      <c r="AA30" s="3">
        <v>3.3105147463542383E-6</v>
      </c>
      <c r="AB30" s="3">
        <v>1.1294697369914461E-5</v>
      </c>
      <c r="AC30" s="3" t="s">
        <v>433</v>
      </c>
      <c r="AD30" s="3" t="s">
        <v>433</v>
      </c>
      <c r="AE30" s="50"/>
      <c r="AF30" s="22">
        <v>14.428479325218913</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t="s">
        <v>432</v>
      </c>
      <c r="G31" s="3" t="s">
        <v>432</v>
      </c>
      <c r="H31" s="3" t="s">
        <v>432</v>
      </c>
      <c r="I31" s="3" t="s">
        <v>433</v>
      </c>
      <c r="J31" s="3" t="s">
        <v>433</v>
      </c>
      <c r="K31" s="3" t="s">
        <v>433</v>
      </c>
      <c r="L31" s="3" t="s">
        <v>433</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433</v>
      </c>
      <c r="AG31" s="22" t="s">
        <v>433</v>
      </c>
      <c r="AH31" s="22" t="s">
        <v>433</v>
      </c>
      <c r="AI31" s="22" t="s">
        <v>433</v>
      </c>
      <c r="AJ31" s="22" t="s">
        <v>433</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t="s">
        <v>433</v>
      </c>
      <c r="J32" s="3" t="s">
        <v>433</v>
      </c>
      <c r="K32" s="3" t="s">
        <v>433</v>
      </c>
      <c r="L32" s="3" t="s">
        <v>433</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433</v>
      </c>
      <c r="AG32" s="22" t="s">
        <v>433</v>
      </c>
      <c r="AH32" s="22" t="s">
        <v>433</v>
      </c>
      <c r="AI32" s="22" t="s">
        <v>433</v>
      </c>
      <c r="AJ32" s="22" t="s">
        <v>433</v>
      </c>
      <c r="AK32" s="22">
        <v>0</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t="s">
        <v>433</v>
      </c>
      <c r="J33" s="3" t="s">
        <v>433</v>
      </c>
      <c r="K33" s="3" t="s">
        <v>433</v>
      </c>
      <c r="L33" s="3" t="s">
        <v>433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433</v>
      </c>
      <c r="AG33" s="22" t="s">
        <v>433</v>
      </c>
      <c r="AH33" s="22" t="s">
        <v>433</v>
      </c>
      <c r="AI33" s="22" t="s">
        <v>433</v>
      </c>
      <c r="AJ33" s="22" t="s">
        <v>433</v>
      </c>
      <c r="AK33" s="22" t="s">
        <v>432</v>
      </c>
      <c r="AL33" s="39" t="s">
        <v>413</v>
      </c>
    </row>
    <row r="34" spans="1:38" ht="26.25"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431</v>
      </c>
      <c r="AD34" s="3" t="s">
        <v>431</v>
      </c>
      <c r="AE34" s="50"/>
      <c r="AF34" s="22" t="s">
        <v>431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0.16573593780000001</v>
      </c>
      <c r="F39" s="3">
        <v>0.11195207248</v>
      </c>
      <c r="G39" s="3">
        <v>0.1082984146</v>
      </c>
      <c r="H39" s="3">
        <v>1.1580999999999999E-2</v>
      </c>
      <c r="I39" s="3">
        <v>6.6457631200000006E-2</v>
      </c>
      <c r="J39" s="3">
        <v>6.9473383599999994E-2</v>
      </c>
      <c r="K39" s="3">
        <v>7.2162675799999992E-2</v>
      </c>
      <c r="L39" s="3">
        <v>1.93434449152E-2</v>
      </c>
      <c r="M39" s="3">
        <v>0.29192130360000001</v>
      </c>
      <c r="N39" s="3">
        <v>1.8847728009963968E-2</v>
      </c>
      <c r="O39" s="3">
        <v>4.2690212319999995E-3</v>
      </c>
      <c r="P39" s="3">
        <v>7.9488604000000002E-4</v>
      </c>
      <c r="Q39" s="3">
        <v>5.9293490000000013E-4</v>
      </c>
      <c r="R39" s="3">
        <v>1.294818124E-2</v>
      </c>
      <c r="S39" s="3">
        <v>4.5600653280000007E-3</v>
      </c>
      <c r="T39" s="3">
        <v>6.1389743940000005E-2</v>
      </c>
      <c r="U39" s="3">
        <v>3.3794122000000001E-4</v>
      </c>
      <c r="V39" s="3">
        <v>0.1831779254</v>
      </c>
      <c r="W39" s="3">
        <v>1.5440063699999999E-2</v>
      </c>
      <c r="X39" s="3">
        <v>3.1372512154993E-3</v>
      </c>
      <c r="Y39" s="3">
        <v>5.0090899396729406E-3</v>
      </c>
      <c r="Z39" s="3">
        <v>1.5658228905750199E-3</v>
      </c>
      <c r="AA39" s="3">
        <v>1.2522079126551001E-3</v>
      </c>
      <c r="AB39" s="3">
        <v>1.096437195840236E-2</v>
      </c>
      <c r="AC39" s="3">
        <v>1.60919668261E-3</v>
      </c>
      <c r="AD39" s="3">
        <v>3.3802329600000002E-5</v>
      </c>
      <c r="AE39" s="50"/>
      <c r="AF39" s="22">
        <v>572.47699999999998</v>
      </c>
      <c r="AG39" s="22">
        <v>71.184600000000003</v>
      </c>
      <c r="AH39" s="22" t="s">
        <v>431</v>
      </c>
      <c r="AI39" s="22">
        <v>313</v>
      </c>
      <c r="AJ39" s="22" t="s">
        <v>431</v>
      </c>
      <c r="AK39" s="22" t="s">
        <v>432</v>
      </c>
      <c r="AL39" s="39" t="s">
        <v>49</v>
      </c>
    </row>
    <row r="40" spans="1:38" ht="26.25"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customHeight="1" outlineLevel="1" thickBot="1" x14ac:dyDescent="0.25">
      <c r="A41" s="96" t="s">
        <v>103</v>
      </c>
      <c r="B41" s="96" t="s">
        <v>106</v>
      </c>
      <c r="C41" s="97" t="s">
        <v>400</v>
      </c>
      <c r="D41" s="59"/>
      <c r="E41" s="3">
        <v>2.0121732E-2</v>
      </c>
      <c r="F41" s="3">
        <v>2.1250687164000004</v>
      </c>
      <c r="G41" s="3">
        <v>0.14501811934</v>
      </c>
      <c r="H41" s="3">
        <v>0.26097395000000001</v>
      </c>
      <c r="I41" s="3">
        <v>1.13726429756</v>
      </c>
      <c r="J41" s="3">
        <v>1.1591462195600002</v>
      </c>
      <c r="K41" s="3">
        <v>1.20908112556</v>
      </c>
      <c r="L41" s="3">
        <v>0.31654785377600009</v>
      </c>
      <c r="M41" s="3">
        <v>4.097530806</v>
      </c>
      <c r="N41" s="3">
        <v>0.20118925042199998</v>
      </c>
      <c r="O41" s="3">
        <v>9.1838000361799996E-2</v>
      </c>
      <c r="P41" s="3">
        <v>4.5919594000000006E-3</v>
      </c>
      <c r="Q41" s="3">
        <v>1.6694087000000001E-3</v>
      </c>
      <c r="R41" s="3">
        <v>0.163310955226</v>
      </c>
      <c r="S41" s="3">
        <v>4.3723959445199995E-2</v>
      </c>
      <c r="T41" s="3">
        <v>1.5150501226000002E-2</v>
      </c>
      <c r="U41" s="3">
        <v>3.6759447160000002E-3</v>
      </c>
      <c r="V41" s="3">
        <v>3.6274184134600005</v>
      </c>
      <c r="W41" s="3">
        <v>1.6987559000000003E-2</v>
      </c>
      <c r="X41" s="3">
        <v>7.0533503649463994E-2</v>
      </c>
      <c r="Y41" s="3">
        <v>0.11285360472425121</v>
      </c>
      <c r="Z41" s="3">
        <v>3.5266751900929601E-2</v>
      </c>
      <c r="AA41" s="3">
        <v>2.8213401483848002E-2</v>
      </c>
      <c r="AB41" s="3">
        <v>0.24686726175849277</v>
      </c>
      <c r="AC41" s="3">
        <v>3.5316478960000001E-2</v>
      </c>
      <c r="AD41" s="3">
        <v>4.3683635999999999E-4</v>
      </c>
      <c r="AE41" s="50"/>
      <c r="AF41" s="22">
        <v>84.402000000000001</v>
      </c>
      <c r="AG41" s="22">
        <v>80.207999999999998</v>
      </c>
      <c r="AH41" s="22" t="s">
        <v>431</v>
      </c>
      <c r="AI41" s="22">
        <v>7053.35</v>
      </c>
      <c r="AJ41" s="22" t="s">
        <v>431</v>
      </c>
      <c r="AK41" s="22" t="s">
        <v>432</v>
      </c>
      <c r="AL41" s="39" t="s">
        <v>49</v>
      </c>
    </row>
    <row r="42" spans="1:38" ht="26.25"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customHeight="1" outlineLevel="1" thickBot="1" x14ac:dyDescent="0.25">
      <c r="A43" s="96" t="s">
        <v>103</v>
      </c>
      <c r="B43" s="96" t="s">
        <v>109</v>
      </c>
      <c r="C43" s="97" t="s">
        <v>110</v>
      </c>
      <c r="D43" s="59"/>
      <c r="E43" s="3">
        <v>3.5402058E-2</v>
      </c>
      <c r="F43" s="3">
        <v>9.513859999999999E-3</v>
      </c>
      <c r="G43" s="3">
        <v>1.1139142000000001E-2</v>
      </c>
      <c r="H43" s="3">
        <v>8.8800000000000001E-4</v>
      </c>
      <c r="I43" s="3">
        <v>5.9224740000000005E-3</v>
      </c>
      <c r="J43" s="3">
        <v>6.3415529999999998E-3</v>
      </c>
      <c r="K43" s="3">
        <v>6.5095530000000004E-3</v>
      </c>
      <c r="L43" s="3">
        <v>2.2413854400000002E-3</v>
      </c>
      <c r="M43" s="3">
        <v>2.4439449000000002E-2</v>
      </c>
      <c r="N43" s="3">
        <v>7.1934400861033598E-4</v>
      </c>
      <c r="O43" s="3">
        <v>3.2935395E-4</v>
      </c>
      <c r="P43" s="3">
        <v>2.5009300000000005E-5</v>
      </c>
      <c r="Q43" s="3">
        <v>6.2406499999999993E-5</v>
      </c>
      <c r="R43" s="3">
        <v>1.7089299999999998E-3</v>
      </c>
      <c r="S43" s="3">
        <v>4.9107899999999995E-4</v>
      </c>
      <c r="T43" s="3">
        <v>1.4509624999999998E-2</v>
      </c>
      <c r="U43" s="3">
        <v>2.3569300000000001E-5</v>
      </c>
      <c r="V43" s="3">
        <v>1.4370474000000001E-2</v>
      </c>
      <c r="W43" s="3">
        <v>2.052725E-4</v>
      </c>
      <c r="X43" s="3">
        <v>2.41735395E-4</v>
      </c>
      <c r="Y43" s="3">
        <v>3.8419667809999999E-4</v>
      </c>
      <c r="Z43" s="3">
        <v>1.201735395E-4</v>
      </c>
      <c r="AA43" s="3">
        <v>9.6025452459999998E-5</v>
      </c>
      <c r="AB43" s="3">
        <v>8.4213106506000001E-4</v>
      </c>
      <c r="AC43" s="3">
        <v>1.2001504009E-4</v>
      </c>
      <c r="AD43" s="3">
        <v>2.1341579999999999E-6</v>
      </c>
      <c r="AE43" s="50"/>
      <c r="AF43" s="22">
        <v>115.69300000000001</v>
      </c>
      <c r="AG43" s="22">
        <v>0</v>
      </c>
      <c r="AH43" s="22" t="s">
        <v>431</v>
      </c>
      <c r="AI43" s="22">
        <v>24</v>
      </c>
      <c r="AJ43" s="22" t="s">
        <v>431</v>
      </c>
      <c r="AK43" s="22" t="s">
        <v>432</v>
      </c>
      <c r="AL43" s="39" t="s">
        <v>49</v>
      </c>
    </row>
    <row r="44" spans="1:38" ht="26.25"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138">
        <v>7.7429999999999999E-3</v>
      </c>
      <c r="J48" s="3">
        <v>6.5041200000000007E-2</v>
      </c>
      <c r="K48" s="3">
        <v>0.13782539999999999</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1.5486</v>
      </c>
      <c r="AL48" s="39" t="s">
        <v>122</v>
      </c>
    </row>
    <row r="49" spans="1:38" ht="26.25"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customHeight="1" outlineLevel="1" thickBot="1" x14ac:dyDescent="0.25">
      <c r="A53" s="99" t="s">
        <v>119</v>
      </c>
      <c r="B53" s="99" t="s">
        <v>133</v>
      </c>
      <c r="C53" s="100" t="s">
        <v>134</v>
      </c>
      <c r="D53" s="60"/>
      <c r="E53" s="3" t="s">
        <v>432</v>
      </c>
      <c r="F53" s="3">
        <v>0.17509034139211616</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14.995985000000003</v>
      </c>
      <c r="AL53" s="39" t="s">
        <v>135</v>
      </c>
    </row>
    <row r="54" spans="1:38" ht="37.5"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customHeight="1" outlineLevel="1" thickBot="1" x14ac:dyDescent="0.25">
      <c r="A60" s="112" t="s">
        <v>53</v>
      </c>
      <c r="B60" s="114" t="s">
        <v>150</v>
      </c>
      <c r="C60" s="113" t="s">
        <v>151</v>
      </c>
      <c r="D60" s="88"/>
      <c r="E60" s="3" t="s">
        <v>432</v>
      </c>
      <c r="F60" s="3" t="s">
        <v>432</v>
      </c>
      <c r="G60" s="3" t="s">
        <v>432</v>
      </c>
      <c r="H60" s="3" t="s">
        <v>432</v>
      </c>
      <c r="I60" s="138">
        <v>4.4572399999999995E-3</v>
      </c>
      <c r="J60" s="3">
        <v>4.4572399999999998E-2</v>
      </c>
      <c r="K60" s="3">
        <v>9.0927696000000002E-2</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891.44799999999998</v>
      </c>
      <c r="AL60" s="39" t="s">
        <v>421</v>
      </c>
    </row>
    <row r="61" spans="1:38" ht="26.25"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customHeight="1" outlineLevel="1" thickBot="1" x14ac:dyDescent="0.25">
      <c r="A72" s="112" t="s">
        <v>53</v>
      </c>
      <c r="B72" s="112" t="s">
        <v>179</v>
      </c>
      <c r="C72" s="113" t="s">
        <v>180</v>
      </c>
      <c r="D72" s="59"/>
      <c r="E72" s="3">
        <v>3.9545999999999998E-4</v>
      </c>
      <c r="F72" s="3">
        <v>1.39932E-4</v>
      </c>
      <c r="G72" s="3">
        <v>1.8251999999999998E-4</v>
      </c>
      <c r="H72" s="3" t="s">
        <v>432</v>
      </c>
      <c r="I72" s="3">
        <v>6.3881999999999996E-5</v>
      </c>
      <c r="J72" s="3">
        <v>7.3008000000000003E-5</v>
      </c>
      <c r="K72" s="3">
        <v>9.125999999999999E-5</v>
      </c>
      <c r="L72" s="3">
        <v>2.2997519999999999E-5</v>
      </c>
      <c r="M72" s="3">
        <v>5.1713999999999996E-3</v>
      </c>
      <c r="N72" s="3">
        <v>7.9091999999999999E-3</v>
      </c>
      <c r="O72" s="3">
        <v>6.0839999999999993E-4</v>
      </c>
      <c r="P72" s="3">
        <v>1.5209999999999998E-4</v>
      </c>
      <c r="Q72" s="3">
        <v>4.5629999999999995E-5</v>
      </c>
      <c r="R72" s="3">
        <v>3.0419999999999997E-4</v>
      </c>
      <c r="S72" s="3">
        <v>6.084E-5</v>
      </c>
      <c r="T72" s="3">
        <v>2.1294E-3</v>
      </c>
      <c r="U72" s="3" t="s">
        <v>432</v>
      </c>
      <c r="V72" s="3">
        <v>1.0951199999999999E-2</v>
      </c>
      <c r="W72" s="3">
        <v>9.1260000000000004E-3</v>
      </c>
      <c r="X72" s="3" t="s">
        <v>432</v>
      </c>
      <c r="Y72" s="3" t="s">
        <v>432</v>
      </c>
      <c r="Z72" s="3" t="s">
        <v>432</v>
      </c>
      <c r="AA72" s="3" t="s">
        <v>432</v>
      </c>
      <c r="AB72" s="3">
        <v>1.46016E-6</v>
      </c>
      <c r="AC72" s="3" t="s">
        <v>432</v>
      </c>
      <c r="AD72" s="3">
        <v>7.6050000000000009E-6</v>
      </c>
      <c r="AE72" s="50"/>
      <c r="AF72" s="22">
        <v>0</v>
      </c>
      <c r="AG72" s="22">
        <v>0</v>
      </c>
      <c r="AH72" s="22">
        <v>0</v>
      </c>
      <c r="AI72" s="22">
        <v>0</v>
      </c>
      <c r="AJ72" s="22">
        <v>0</v>
      </c>
      <c r="AK72" s="22">
        <v>3.0419999999999998</v>
      </c>
      <c r="AL72" s="39" t="s">
        <v>181</v>
      </c>
    </row>
    <row r="73" spans="1:38" ht="26.25"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customHeight="1" outlineLevel="1" thickBot="1" x14ac:dyDescent="0.25">
      <c r="A74" s="112" t="s">
        <v>53</v>
      </c>
      <c r="B74" s="112" t="s">
        <v>185</v>
      </c>
      <c r="C74" s="113" t="s">
        <v>186</v>
      </c>
      <c r="D74" s="59"/>
      <c r="E74" s="3">
        <v>3.6833520000000002E-2</v>
      </c>
      <c r="F74" s="3" t="s">
        <v>433</v>
      </c>
      <c r="G74" s="3">
        <v>0.18416759999999999</v>
      </c>
      <c r="H74" s="3" t="s">
        <v>433</v>
      </c>
      <c r="I74" s="3">
        <v>1.4733408E-2</v>
      </c>
      <c r="J74" s="3">
        <v>1.8416760000000001E-2</v>
      </c>
      <c r="K74" s="3">
        <v>2.2100111999999998E-2</v>
      </c>
      <c r="L74" s="3">
        <v>3.3886838400000002E-4</v>
      </c>
      <c r="M74" s="3">
        <v>4.4200223999999997</v>
      </c>
      <c r="N74" s="3" t="s">
        <v>433</v>
      </c>
      <c r="O74" s="3" t="s">
        <v>433</v>
      </c>
      <c r="P74" s="3" t="s">
        <v>433</v>
      </c>
      <c r="Q74" s="3" t="s">
        <v>433</v>
      </c>
      <c r="R74" s="3" t="s">
        <v>433</v>
      </c>
      <c r="S74" s="3" t="s">
        <v>433</v>
      </c>
      <c r="T74" s="3" t="s">
        <v>433</v>
      </c>
      <c r="U74" s="3" t="s">
        <v>433</v>
      </c>
      <c r="V74" s="3" t="s">
        <v>433</v>
      </c>
      <c r="W74" s="3" t="s">
        <v>433</v>
      </c>
      <c r="X74" s="3">
        <v>5.9301967199999995E-5</v>
      </c>
      <c r="Y74" s="3">
        <v>7.3667039999999995E-4</v>
      </c>
      <c r="Z74" s="3" t="s">
        <v>432</v>
      </c>
      <c r="AA74" s="3">
        <v>3.6833519999999998E-4</v>
      </c>
      <c r="AB74" s="3">
        <v>1.1643075671999999E-3</v>
      </c>
      <c r="AC74" s="3" t="s">
        <v>433</v>
      </c>
      <c r="AD74" s="3" t="s">
        <v>432</v>
      </c>
      <c r="AE74" s="50"/>
      <c r="AF74" s="22">
        <v>0</v>
      </c>
      <c r="AG74" s="22">
        <v>0</v>
      </c>
      <c r="AH74" s="22">
        <v>0</v>
      </c>
      <c r="AI74" s="22">
        <v>0</v>
      </c>
      <c r="AJ74" s="22">
        <v>0</v>
      </c>
      <c r="AK74" s="22">
        <v>36.83352</v>
      </c>
      <c r="AL74" s="39" t="s">
        <v>187</v>
      </c>
    </row>
    <row r="75" spans="1:38" ht="26.25"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customHeight="1" outlineLevel="1" thickBot="1" x14ac:dyDescent="0.25">
      <c r="A82" s="112" t="s">
        <v>208</v>
      </c>
      <c r="B82" s="112" t="s">
        <v>209</v>
      </c>
      <c r="C82" s="115" t="s">
        <v>210</v>
      </c>
      <c r="D82" s="59"/>
      <c r="E82" s="3" t="s">
        <v>432</v>
      </c>
      <c r="F82" s="3">
        <v>0.74121959999999998</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0.61768299999999998</v>
      </c>
      <c r="AL82" s="39" t="s">
        <v>219</v>
      </c>
    </row>
    <row r="83" spans="1:38" ht="26.25" customHeight="1" outlineLevel="1" thickBot="1" x14ac:dyDescent="0.25">
      <c r="A83" s="112" t="s">
        <v>53</v>
      </c>
      <c r="B83" s="116" t="s">
        <v>211</v>
      </c>
      <c r="C83" s="115" t="s">
        <v>212</v>
      </c>
      <c r="D83" s="59"/>
      <c r="E83" s="3" t="s">
        <v>432</v>
      </c>
      <c r="F83" s="3">
        <v>3.3538079999999998E-3</v>
      </c>
      <c r="G83" s="3" t="s">
        <v>432</v>
      </c>
      <c r="H83" s="3" t="s">
        <v>432</v>
      </c>
      <c r="I83" s="3">
        <v>2.0961299999999999E-2</v>
      </c>
      <c r="J83" s="3">
        <v>0.41922599999999999</v>
      </c>
      <c r="K83" s="3">
        <v>3.1441949999999999</v>
      </c>
      <c r="L83" s="3">
        <v>1.1947940999999999E-3</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209.613</v>
      </c>
      <c r="AL83" s="39" t="s">
        <v>412</v>
      </c>
    </row>
    <row r="84" spans="1:38" ht="26.25"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customHeight="1" outlineLevel="1" thickBot="1" x14ac:dyDescent="0.25">
      <c r="A85" s="112" t="s">
        <v>208</v>
      </c>
      <c r="B85" s="113" t="s">
        <v>215</v>
      </c>
      <c r="C85" s="115" t="s">
        <v>403</v>
      </c>
      <c r="D85" s="59"/>
      <c r="E85" s="3" t="s">
        <v>432</v>
      </c>
      <c r="F85" s="3">
        <v>1.60082E-2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8.0041000000000001E-2</v>
      </c>
      <c r="AL85" s="39" t="s">
        <v>216</v>
      </c>
    </row>
    <row r="86" spans="1:38" ht="26.25"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customHeight="1" outlineLevel="1" thickBot="1" x14ac:dyDescent="0.25">
      <c r="A93" s="112" t="s">
        <v>53</v>
      </c>
      <c r="B93" s="112" t="s">
        <v>232</v>
      </c>
      <c r="C93" s="113" t="s">
        <v>405</v>
      </c>
      <c r="D93" s="61"/>
      <c r="E93" s="3" t="s">
        <v>432</v>
      </c>
      <c r="F93" s="3">
        <v>0.10430320000000001</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52.151600000000002</v>
      </c>
      <c r="AL93" s="39" t="s">
        <v>233</v>
      </c>
    </row>
    <row r="94" spans="1:38" ht="26.25"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1.8733008000000002E-2</v>
      </c>
      <c r="F99" s="3">
        <v>0.39565489599999998</v>
      </c>
      <c r="G99" s="3" t="s">
        <v>432</v>
      </c>
      <c r="H99" s="3">
        <v>0.93665039999999999</v>
      </c>
      <c r="I99" s="3">
        <v>3.0975839999999998E-2</v>
      </c>
      <c r="J99" s="3">
        <v>3.0975839999999998E-2</v>
      </c>
      <c r="K99" s="3">
        <v>6.7851839999999997E-2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49.167999999999999</v>
      </c>
      <c r="AL99" s="39" t="s">
        <v>245</v>
      </c>
    </row>
    <row r="100" spans="1:38" ht="26.25" customHeight="1" outlineLevel="1" thickBot="1" x14ac:dyDescent="0.25">
      <c r="A100" s="107" t="s">
        <v>243</v>
      </c>
      <c r="B100" s="107" t="s">
        <v>246</v>
      </c>
      <c r="C100" s="108" t="s">
        <v>408</v>
      </c>
      <c r="D100" s="63"/>
      <c r="E100" s="3">
        <v>2.4197799999999998E-3</v>
      </c>
      <c r="F100" s="3">
        <v>7.9236795999999998E-2</v>
      </c>
      <c r="G100" s="3" t="s">
        <v>432</v>
      </c>
      <c r="H100" s="3">
        <v>0.14958640000000001</v>
      </c>
      <c r="I100" s="3">
        <v>5.9394599999999997E-3</v>
      </c>
      <c r="J100" s="3">
        <v>5.9394599999999997E-3</v>
      </c>
      <c r="K100" s="3">
        <v>1.2978819999999999E-2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21.998000000000001</v>
      </c>
      <c r="AL100" s="39" t="s">
        <v>245</v>
      </c>
    </row>
    <row r="101" spans="1:38" ht="26.25" customHeight="1" outlineLevel="1" thickBot="1" x14ac:dyDescent="0.25">
      <c r="A101" s="107" t="s">
        <v>243</v>
      </c>
      <c r="B101" s="107" t="s">
        <v>247</v>
      </c>
      <c r="C101" s="108" t="s">
        <v>248</v>
      </c>
      <c r="D101" s="63"/>
      <c r="E101" s="3">
        <v>1.991016E-3</v>
      </c>
      <c r="F101" s="3">
        <v>2.8040142000000001E-2</v>
      </c>
      <c r="G101" s="3" t="s">
        <v>432</v>
      </c>
      <c r="H101" s="3">
        <v>6.6367199999999987E-2</v>
      </c>
      <c r="I101" s="3">
        <v>9.9550799999999998E-3</v>
      </c>
      <c r="J101" s="3">
        <v>9.9550799999999998E-3</v>
      </c>
      <c r="K101" s="3">
        <v>2.3228519999999999E-2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165.91800000000001</v>
      </c>
      <c r="AL101" s="39" t="s">
        <v>245</v>
      </c>
    </row>
    <row r="102" spans="1:38" ht="26.25" customHeight="1" outlineLevel="1" thickBot="1" x14ac:dyDescent="0.25">
      <c r="A102" s="107" t="s">
        <v>243</v>
      </c>
      <c r="B102" s="107" t="s">
        <v>249</v>
      </c>
      <c r="C102" s="108" t="s">
        <v>386</v>
      </c>
      <c r="D102" s="63"/>
      <c r="E102" s="3">
        <v>6.8222569999999991E-3</v>
      </c>
      <c r="F102" s="3">
        <v>2.9681027000000002E-2</v>
      </c>
      <c r="G102" s="3" t="s">
        <v>432</v>
      </c>
      <c r="H102" s="3">
        <v>0.2136982</v>
      </c>
      <c r="I102" s="3">
        <v>3.8295400000000002E-3</v>
      </c>
      <c r="J102" s="3">
        <v>3.8295400000000002E-3</v>
      </c>
      <c r="K102" s="3">
        <v>1.9475569999999998E-2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24.329000000000001</v>
      </c>
      <c r="AL102" s="39" t="s">
        <v>245</v>
      </c>
    </row>
    <row r="103" spans="1:38" ht="26.25" customHeight="1" outlineLevel="1" thickBot="1" x14ac:dyDescent="0.25">
      <c r="A103" s="107" t="s">
        <v>243</v>
      </c>
      <c r="B103" s="107" t="s">
        <v>250</v>
      </c>
      <c r="C103" s="108" t="s">
        <v>251</v>
      </c>
      <c r="D103" s="63"/>
      <c r="E103" s="3" t="s">
        <v>431</v>
      </c>
      <c r="F103" s="3" t="s">
        <v>431</v>
      </c>
      <c r="G103" s="3" t="s">
        <v>432</v>
      </c>
      <c r="H103" s="3">
        <v>0</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customHeight="1" outlineLevel="1" thickBot="1" x14ac:dyDescent="0.25">
      <c r="A104" s="107" t="s">
        <v>243</v>
      </c>
      <c r="B104" s="107" t="s">
        <v>252</v>
      </c>
      <c r="C104" s="108" t="s">
        <v>253</v>
      </c>
      <c r="D104" s="63"/>
      <c r="E104" s="3">
        <v>3.4838399999999998E-4</v>
      </c>
      <c r="F104" s="3">
        <v>1.5735344000000002E-2</v>
      </c>
      <c r="G104" s="3" t="s">
        <v>432</v>
      </c>
      <c r="H104" s="3">
        <v>1.1612800000000001E-2</v>
      </c>
      <c r="I104" s="3">
        <v>1.7419199999999997E-3</v>
      </c>
      <c r="J104" s="3">
        <v>1.7419199999999997E-3</v>
      </c>
      <c r="K104" s="3">
        <v>4.0644800000000005E-3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29.032</v>
      </c>
      <c r="AL104" s="39" t="s">
        <v>245</v>
      </c>
    </row>
    <row r="105" spans="1:38" ht="26.25" customHeight="1" outlineLevel="1" thickBot="1" x14ac:dyDescent="0.25">
      <c r="A105" s="107" t="s">
        <v>243</v>
      </c>
      <c r="B105" s="107" t="s">
        <v>254</v>
      </c>
      <c r="C105" s="108" t="s">
        <v>255</v>
      </c>
      <c r="D105" s="63"/>
      <c r="E105" s="3">
        <v>9.0449999999999992E-4</v>
      </c>
      <c r="F105" s="3">
        <v>1.546695E-2</v>
      </c>
      <c r="G105" s="3" t="s">
        <v>432</v>
      </c>
      <c r="H105" s="3">
        <v>2.5325999999999998E-2</v>
      </c>
      <c r="I105" s="3">
        <v>7.9595999999999996E-4</v>
      </c>
      <c r="J105" s="3">
        <v>7.9595999999999996E-4</v>
      </c>
      <c r="K105" s="3">
        <v>1.7366399999999998E-3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3.6179999999999999</v>
      </c>
      <c r="AL105" s="39" t="s">
        <v>245</v>
      </c>
    </row>
    <row r="106" spans="1:38" ht="26.25" customHeight="1" outlineLevel="1" thickBot="1" x14ac:dyDescent="0.25">
      <c r="A106" s="107" t="s">
        <v>243</v>
      </c>
      <c r="B106" s="107" t="s">
        <v>256</v>
      </c>
      <c r="C106" s="108" t="s">
        <v>257</v>
      </c>
      <c r="D106" s="63"/>
      <c r="E106" s="3" t="s">
        <v>434</v>
      </c>
      <c r="F106" s="3" t="s">
        <v>434</v>
      </c>
      <c r="G106" s="3" t="s">
        <v>432</v>
      </c>
      <c r="H106" s="3">
        <v>0</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customHeight="1" outlineLevel="1" thickBot="1" x14ac:dyDescent="0.25">
      <c r="A107" s="107" t="s">
        <v>243</v>
      </c>
      <c r="B107" s="107" t="s">
        <v>258</v>
      </c>
      <c r="C107" s="108" t="s">
        <v>379</v>
      </c>
      <c r="D107" s="63"/>
      <c r="E107" s="3">
        <v>7.3512179999999996E-3</v>
      </c>
      <c r="F107" s="3">
        <v>8.6639355000000001E-2</v>
      </c>
      <c r="G107" s="3" t="s">
        <v>432</v>
      </c>
      <c r="H107" s="3">
        <v>8.4013919999999992E-2</v>
      </c>
      <c r="I107" s="3">
        <v>2.1003479999999998E-2</v>
      </c>
      <c r="J107" s="3">
        <v>2.1003479999999998E-2</v>
      </c>
      <c r="K107" s="3">
        <v>9.9766529999999992E-2</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525.08699999999999</v>
      </c>
      <c r="AL107" s="39" t="s">
        <v>245</v>
      </c>
    </row>
    <row r="108" spans="1:38" ht="26.25" customHeight="1" outlineLevel="1" thickBot="1" x14ac:dyDescent="0.25">
      <c r="A108" s="107" t="s">
        <v>243</v>
      </c>
      <c r="B108" s="107" t="s">
        <v>259</v>
      </c>
      <c r="C108" s="108" t="s">
        <v>380</v>
      </c>
      <c r="D108" s="63"/>
      <c r="E108" s="3">
        <v>1.670085E-3</v>
      </c>
      <c r="F108" s="3">
        <v>6.6803399999999999E-3</v>
      </c>
      <c r="G108" s="3" t="s">
        <v>432</v>
      </c>
      <c r="H108" s="3">
        <v>8.0411500000000004E-3</v>
      </c>
      <c r="I108" s="3">
        <v>1.2371000000000001E-3</v>
      </c>
      <c r="J108" s="3">
        <v>1.2371000000000001E-3</v>
      </c>
      <c r="K108" s="3">
        <v>2.4742000000000002E-3</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61.854999999999997</v>
      </c>
      <c r="AL108" s="39" t="s">
        <v>245</v>
      </c>
    </row>
    <row r="109" spans="1:38" ht="26.25" customHeight="1" outlineLevel="1" thickBot="1" x14ac:dyDescent="0.25">
      <c r="A109" s="107" t="s">
        <v>243</v>
      </c>
      <c r="B109" s="107" t="s">
        <v>260</v>
      </c>
      <c r="C109" s="108" t="s">
        <v>381</v>
      </c>
      <c r="D109" s="63"/>
      <c r="E109" s="3">
        <v>6.3935999999999992E-5</v>
      </c>
      <c r="F109" s="3">
        <v>1.1579519999999999E-3</v>
      </c>
      <c r="G109" s="3" t="s">
        <v>432</v>
      </c>
      <c r="H109" s="3">
        <v>1.3260800000000001E-3</v>
      </c>
      <c r="I109" s="3">
        <v>2.6048E-4</v>
      </c>
      <c r="J109" s="3">
        <v>2.6048E-4</v>
      </c>
      <c r="K109" s="3">
        <v>2.6048E-4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2.3679999999999999</v>
      </c>
      <c r="AL109" s="39" t="s">
        <v>245</v>
      </c>
    </row>
    <row r="110" spans="1:38" ht="26.25" customHeight="1" outlineLevel="1" thickBot="1" x14ac:dyDescent="0.25">
      <c r="A110" s="107" t="s">
        <v>243</v>
      </c>
      <c r="B110" s="107" t="s">
        <v>261</v>
      </c>
      <c r="C110" s="108" t="s">
        <v>382</v>
      </c>
      <c r="D110" s="63"/>
      <c r="E110" s="3">
        <v>3.7209999999999998E-5</v>
      </c>
      <c r="F110" s="3">
        <v>3.6391379999999997E-3</v>
      </c>
      <c r="G110" s="3" t="s">
        <v>432</v>
      </c>
      <c r="H110" s="3">
        <v>2.2325999999999999E-3</v>
      </c>
      <c r="I110" s="3">
        <v>1.7860799999999998E-3</v>
      </c>
      <c r="J110" s="3">
        <v>1.7860799999999998E-3</v>
      </c>
      <c r="K110" s="3">
        <v>1.7860799999999998E-3</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7.4420000000000002</v>
      </c>
      <c r="AL110" s="39" t="s">
        <v>245</v>
      </c>
    </row>
    <row r="111" spans="1:38" ht="26.25" customHeight="1" outlineLevel="1" thickBot="1" x14ac:dyDescent="0.25">
      <c r="A111" s="107" t="s">
        <v>243</v>
      </c>
      <c r="B111" s="107" t="s">
        <v>262</v>
      </c>
      <c r="C111" s="108" t="s">
        <v>376</v>
      </c>
      <c r="D111" s="63"/>
      <c r="E111" s="3">
        <v>1.0999999999999999E-8</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customHeight="1" outlineLevel="1" thickBot="1" x14ac:dyDescent="0.25">
      <c r="A112" s="107" t="s">
        <v>263</v>
      </c>
      <c r="B112" s="107" t="s">
        <v>264</v>
      </c>
      <c r="C112" s="108" t="s">
        <v>265</v>
      </c>
      <c r="D112" s="59"/>
      <c r="E112" s="3">
        <v>3.5366669333333337E-2</v>
      </c>
      <c r="F112" s="3" t="s">
        <v>432</v>
      </c>
      <c r="G112" s="3" t="s">
        <v>432</v>
      </c>
      <c r="H112" s="3">
        <v>0.13262500999999999</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751700</v>
      </c>
      <c r="AL112" s="39" t="s">
        <v>418</v>
      </c>
    </row>
    <row r="113" spans="1:38" ht="26.25" customHeight="1" outlineLevel="1" thickBot="1" x14ac:dyDescent="0.25">
      <c r="A113" s="107" t="s">
        <v>263</v>
      </c>
      <c r="B113" s="109" t="s">
        <v>266</v>
      </c>
      <c r="C113" s="110" t="s">
        <v>267</v>
      </c>
      <c r="D113" s="59"/>
      <c r="E113" s="3" t="s">
        <v>433</v>
      </c>
      <c r="F113" s="3" t="s">
        <v>432</v>
      </c>
      <c r="G113" s="3" t="s">
        <v>432</v>
      </c>
      <c r="H113" s="3">
        <v>0.79562116999999988</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customHeight="1" outlineLevel="1" thickBot="1" x14ac:dyDescent="0.25">
      <c r="A116" s="107" t="s">
        <v>263</v>
      </c>
      <c r="B116" s="107" t="s">
        <v>271</v>
      </c>
      <c r="C116" s="108" t="s">
        <v>409</v>
      </c>
      <c r="D116" s="59"/>
      <c r="E116" s="3" t="s">
        <v>432</v>
      </c>
      <c r="F116" s="3" t="s">
        <v>432</v>
      </c>
      <c r="G116" s="3" t="s">
        <v>432</v>
      </c>
      <c r="H116" s="3">
        <v>0.43836499999999995</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1.11205176588</v>
      </c>
      <c r="G125" s="3" t="s">
        <v>432</v>
      </c>
      <c r="H125" s="3" t="s">
        <v>432</v>
      </c>
      <c r="I125" s="3">
        <v>1.0193807853899998E-2</v>
      </c>
      <c r="J125" s="3">
        <v>6.7649815757700002E-2</v>
      </c>
      <c r="K125" s="3">
        <v>0.14302221322290001</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308.90326829999998</v>
      </c>
      <c r="AL125" s="39" t="s">
        <v>425</v>
      </c>
    </row>
    <row r="126" spans="1:38" ht="26.25"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customHeight="1" outlineLevel="1" thickBot="1" x14ac:dyDescent="0.25">
      <c r="A136" s="103" t="s">
        <v>288</v>
      </c>
      <c r="B136" s="103" t="s">
        <v>313</v>
      </c>
      <c r="C136" s="104" t="s">
        <v>314</v>
      </c>
      <c r="D136" s="59"/>
      <c r="E136" s="3" t="s">
        <v>432</v>
      </c>
      <c r="F136" s="3">
        <v>0.3085116320289204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16.909763195999101</v>
      </c>
      <c r="F141" s="16">
        <f t="shared" ref="F141:AD141" si="0">SUM(F14:F140)</f>
        <v>8.2221145819573405</v>
      </c>
      <c r="G141" s="16">
        <f t="shared" si="0"/>
        <v>59.924274059471998</v>
      </c>
      <c r="H141" s="16">
        <f t="shared" si="0"/>
        <v>3.1935574106304605</v>
      </c>
      <c r="I141" s="16">
        <f t="shared" si="0"/>
        <v>1.8422802025052551</v>
      </c>
      <c r="J141" s="16">
        <f t="shared" si="0"/>
        <v>2.5039464960890561</v>
      </c>
      <c r="K141" s="16">
        <f t="shared" si="0"/>
        <v>5.668359999074255</v>
      </c>
      <c r="L141" s="16">
        <f t="shared" si="0"/>
        <v>0.38614220653072012</v>
      </c>
      <c r="M141" s="16">
        <f t="shared" si="0"/>
        <v>16.783803568359382</v>
      </c>
      <c r="N141" s="16">
        <f t="shared" si="0"/>
        <v>0.46487944783672908</v>
      </c>
      <c r="O141" s="16">
        <f t="shared" si="0"/>
        <v>0.13899646693143999</v>
      </c>
      <c r="P141" s="16">
        <f t="shared" si="0"/>
        <v>4.6796053543999995E-2</v>
      </c>
      <c r="Q141" s="16">
        <f t="shared" si="0"/>
        <v>0.20121835128999999</v>
      </c>
      <c r="R141" s="16">
        <f>SUM(R14:R140)</f>
        <v>0.31478995300079998</v>
      </c>
      <c r="S141" s="16">
        <f t="shared" si="0"/>
        <v>6.6286260616160012E-2</v>
      </c>
      <c r="T141" s="16">
        <f t="shared" si="0"/>
        <v>0.22911229193279997</v>
      </c>
      <c r="U141" s="16">
        <f t="shared" si="0"/>
        <v>0.6293368537427998</v>
      </c>
      <c r="V141" s="16">
        <f t="shared" si="0"/>
        <v>4.2450635801279999</v>
      </c>
      <c r="W141" s="16">
        <f t="shared" si="0"/>
        <v>0.1911259562</v>
      </c>
      <c r="X141" s="16">
        <f t="shared" si="0"/>
        <v>8.4867905018460713E-2</v>
      </c>
      <c r="Y141" s="16">
        <f t="shared" si="0"/>
        <v>0.17212536953487168</v>
      </c>
      <c r="Z141" s="16">
        <f t="shared" si="0"/>
        <v>5.1380044343195673E-2</v>
      </c>
      <c r="AA141" s="16">
        <f t="shared" si="0"/>
        <v>3.8080748976464615E-2</v>
      </c>
      <c r="AB141" s="16">
        <f t="shared" si="0"/>
        <v>0.34645552803299268</v>
      </c>
      <c r="AC141" s="16">
        <f t="shared" si="0"/>
        <v>0.1320829402307</v>
      </c>
      <c r="AD141" s="16">
        <f t="shared" si="0"/>
        <v>5.5598678285999998E-4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16.909763195999101</v>
      </c>
      <c r="F152" s="11">
        <f t="shared" ref="F152:AD152" si="1">SUM(F$141, F$151, IF(AND(ISNUMBER(SEARCH($B$4,"AT|BE|CH|GB|IE|LT|LU|NL")),SUM(F$143:F$149)&gt;0),SUM(F$143:F$149)-SUM(F$27:F$33),0))</f>
        <v>8.2221145819573405</v>
      </c>
      <c r="G152" s="11">
        <f t="shared" si="1"/>
        <v>59.924274059471998</v>
      </c>
      <c r="H152" s="11">
        <f t="shared" si="1"/>
        <v>3.1935574106304605</v>
      </c>
      <c r="I152" s="11">
        <f t="shared" si="1"/>
        <v>1.8422802025052551</v>
      </c>
      <c r="J152" s="11">
        <f t="shared" si="1"/>
        <v>2.5039464960890561</v>
      </c>
      <c r="K152" s="11">
        <f t="shared" si="1"/>
        <v>5.668359999074255</v>
      </c>
      <c r="L152" s="11">
        <f t="shared" si="1"/>
        <v>0.38614220653072012</v>
      </c>
      <c r="M152" s="11">
        <f t="shared" si="1"/>
        <v>16.783803568359382</v>
      </c>
      <c r="N152" s="11">
        <f t="shared" si="1"/>
        <v>0.46487944783672908</v>
      </c>
      <c r="O152" s="11">
        <f t="shared" si="1"/>
        <v>0.13899646693143999</v>
      </c>
      <c r="P152" s="11">
        <f t="shared" si="1"/>
        <v>4.6796053543999995E-2</v>
      </c>
      <c r="Q152" s="11">
        <f t="shared" si="1"/>
        <v>0.20121835128999999</v>
      </c>
      <c r="R152" s="11">
        <f t="shared" si="1"/>
        <v>0.31478995300079998</v>
      </c>
      <c r="S152" s="11">
        <f t="shared" si="1"/>
        <v>6.6286260616160012E-2</v>
      </c>
      <c r="T152" s="11">
        <f t="shared" si="1"/>
        <v>0.22911229193279997</v>
      </c>
      <c r="U152" s="11">
        <f t="shared" si="1"/>
        <v>0.6293368537427998</v>
      </c>
      <c r="V152" s="11">
        <f t="shared" si="1"/>
        <v>4.2450635801279999</v>
      </c>
      <c r="W152" s="11">
        <f t="shared" si="1"/>
        <v>0.1911259562</v>
      </c>
      <c r="X152" s="11">
        <f t="shared" si="1"/>
        <v>8.4867905018460713E-2</v>
      </c>
      <c r="Y152" s="11">
        <f t="shared" si="1"/>
        <v>0.17212536953487168</v>
      </c>
      <c r="Z152" s="11">
        <f t="shared" si="1"/>
        <v>5.1380044343195673E-2</v>
      </c>
      <c r="AA152" s="11">
        <f t="shared" si="1"/>
        <v>3.8080748976464615E-2</v>
      </c>
      <c r="AB152" s="11">
        <f t="shared" si="1"/>
        <v>0.34645552803299268</v>
      </c>
      <c r="AC152" s="11">
        <f t="shared" si="1"/>
        <v>0.1320829402307</v>
      </c>
      <c r="AD152" s="11">
        <f t="shared" si="1"/>
        <v>5.5598678285999998E-4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16.834055121665767</v>
      </c>
      <c r="F154" s="11">
        <f>SUM(F$141, F$153, -1 * IF(OR($B$6=2005,$B$6&gt;=2020),SUM(F$99:F$122),0), IF(AND(ISNUMBER(SEARCH($B$4,"AT|BE|CH|GB|IE|LT|LU|NL")),SUM(F$143:F$149)&gt;0),SUM(F$143:F$149)-SUM(F$27:F$33),0))</f>
        <v>7.5601826419573408</v>
      </c>
      <c r="G154" s="11">
        <f>SUM(G$141, G$153, IF(AND(ISNUMBER(SEARCH($B$4,"AT|BE|CH|GB|IE|LT|LU|NL")),SUM(G$143:G$149)&gt;0),SUM(G$143:G$149)-SUM(G$27:G$33),0))</f>
        <v>59.924274059471998</v>
      </c>
      <c r="H154" s="11">
        <f>SUM(H$141, H$153, IF(AND(ISNUMBER(SEARCH($B$4,"AT|BE|CH|GB|IE|LT|LU|NL")),SUM(H$143:H$149)&gt;0),SUM(H$143:H$149)-SUM(H$27:H$33),0))</f>
        <v>3.1935574106304605</v>
      </c>
      <c r="I154" s="11">
        <f t="shared" ref="I154:AD154" si="2">SUM(I$141, I$153, IF(AND(ISNUMBER(SEARCH($B$4,"AT|BE|CH|GB|IE|LT|LU|NL")),SUM(I$143:I$149)&gt;0),SUM(I$143:I$149)-SUM(I$27:I$33),0))</f>
        <v>1.8422802025052551</v>
      </c>
      <c r="J154" s="11">
        <f t="shared" si="2"/>
        <v>2.5039464960890561</v>
      </c>
      <c r="K154" s="11">
        <f t="shared" si="2"/>
        <v>5.668359999074255</v>
      </c>
      <c r="L154" s="11">
        <f t="shared" si="2"/>
        <v>0.38614220653072012</v>
      </c>
      <c r="M154" s="11">
        <f t="shared" si="2"/>
        <v>16.783803568359382</v>
      </c>
      <c r="N154" s="11">
        <f t="shared" si="2"/>
        <v>0.46487944783672908</v>
      </c>
      <c r="O154" s="11">
        <f t="shared" si="2"/>
        <v>0.13899646693143999</v>
      </c>
      <c r="P154" s="11">
        <f t="shared" si="2"/>
        <v>4.6796053543999995E-2</v>
      </c>
      <c r="Q154" s="11">
        <f t="shared" si="2"/>
        <v>0.20121835128999999</v>
      </c>
      <c r="R154" s="11">
        <f t="shared" si="2"/>
        <v>0.31478995300079998</v>
      </c>
      <c r="S154" s="11">
        <f t="shared" si="2"/>
        <v>6.6286260616160012E-2</v>
      </c>
      <c r="T154" s="11">
        <f t="shared" si="2"/>
        <v>0.22911229193279997</v>
      </c>
      <c r="U154" s="11">
        <f t="shared" si="2"/>
        <v>0.6293368537427998</v>
      </c>
      <c r="V154" s="11">
        <f t="shared" si="2"/>
        <v>4.2450635801279999</v>
      </c>
      <c r="W154" s="11">
        <f t="shared" si="2"/>
        <v>0.1911259562</v>
      </c>
      <c r="X154" s="11">
        <f t="shared" si="2"/>
        <v>8.4867905018460713E-2</v>
      </c>
      <c r="Y154" s="11">
        <f t="shared" si="2"/>
        <v>0.17212536953487168</v>
      </c>
      <c r="Z154" s="11">
        <f t="shared" si="2"/>
        <v>5.1380044343195673E-2</v>
      </c>
      <c r="AA154" s="11">
        <f t="shared" si="2"/>
        <v>3.8080748976464615E-2</v>
      </c>
      <c r="AB154" s="11">
        <f t="shared" si="2"/>
        <v>0.34645552803299268</v>
      </c>
      <c r="AC154" s="11">
        <f t="shared" si="2"/>
        <v>0.1320829402307</v>
      </c>
      <c r="AD154" s="11">
        <f t="shared" si="2"/>
        <v>5.5598678285999998E-4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customHeight="1" outlineLevel="1" thickBot="1" x14ac:dyDescent="0.25">
      <c r="A163" s="49" t="s">
        <v>339</v>
      </c>
      <c r="B163" s="49" t="s">
        <v>342</v>
      </c>
      <c r="C163" s="86" t="s">
        <v>343</v>
      </c>
      <c r="D163" s="87"/>
      <c r="E163" s="21">
        <v>1.7101999999999999</v>
      </c>
      <c r="F163" s="21">
        <v>5.1305999999999994</v>
      </c>
      <c r="G163" s="21">
        <v>0.34204000000000001</v>
      </c>
      <c r="H163" s="21">
        <v>0.34204000000000001</v>
      </c>
      <c r="I163" s="21">
        <v>0.153918</v>
      </c>
      <c r="J163" s="21">
        <v>0.18812199999999998</v>
      </c>
      <c r="K163" s="21">
        <v>0.29073399999999999</v>
      </c>
      <c r="L163" s="21">
        <v>0.153918</v>
      </c>
      <c r="M163" s="21">
        <v>51.305999999999997</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17.102</v>
      </c>
      <c r="AL163" s="49" t="s">
        <v>344</v>
      </c>
    </row>
    <row r="164" spans="1:38" ht="26.25" customHeight="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7"/>
  </sheetPr>
  <dimension ref="A1:AL170"/>
  <sheetViews>
    <sheetView tabSelected="1" zoomScale="70" zoomScaleNormal="70"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2022</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2022</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7.6384102899999995</v>
      </c>
      <c r="F14" s="3">
        <v>2.2071821799999999E-2</v>
      </c>
      <c r="G14" s="3">
        <v>65.377054427555564</v>
      </c>
      <c r="H14" s="3" t="s">
        <v>431</v>
      </c>
      <c r="I14" s="3">
        <v>0.16911841975308642</v>
      </c>
      <c r="J14" s="3">
        <v>0.25367762962962959</v>
      </c>
      <c r="K14" s="3">
        <v>0.28538733333333327</v>
      </c>
      <c r="L14" s="3">
        <v>1.6911841975308642E-3</v>
      </c>
      <c r="M14" s="3">
        <v>0.14560856622222224</v>
      </c>
      <c r="N14" s="3">
        <v>0.23648380499999999</v>
      </c>
      <c r="O14" s="3">
        <v>2.83780566E-2</v>
      </c>
      <c r="P14" s="3">
        <v>4.5720202299999999E-2</v>
      </c>
      <c r="Q14" s="3">
        <v>0.22544789410000002</v>
      </c>
      <c r="R14" s="3">
        <v>0.14346684169999999</v>
      </c>
      <c r="S14" s="3">
        <v>1.5765587000000001E-2</v>
      </c>
      <c r="T14" s="3">
        <v>0.15292619389999998</v>
      </c>
      <c r="U14" s="3">
        <v>0.70945141499999997</v>
      </c>
      <c r="V14" s="3">
        <v>0.13873716560000002</v>
      </c>
      <c r="W14" s="3">
        <v>0.15765587</v>
      </c>
      <c r="X14" s="3">
        <v>2.04952631E-5</v>
      </c>
      <c r="Y14" s="3">
        <v>5.8332671899999995E-4</v>
      </c>
      <c r="Z14" s="3">
        <v>4.5720202299999999E-4</v>
      </c>
      <c r="AA14" s="3">
        <v>3.3107732700000004E-5</v>
      </c>
      <c r="AB14" s="3">
        <v>1.0941317378000001E-3</v>
      </c>
      <c r="AC14" s="3">
        <v>0.1056294329</v>
      </c>
      <c r="AD14" s="3">
        <v>5.2026437099999993E-5</v>
      </c>
      <c r="AE14" s="50"/>
      <c r="AF14" s="22">
        <v>369.74799999999999</v>
      </c>
      <c r="AG14" s="22">
        <v>10978.320000000002</v>
      </c>
      <c r="AH14" s="22" t="s">
        <v>431</v>
      </c>
      <c r="AI14" s="22" t="s">
        <v>431</v>
      </c>
      <c r="AJ14" s="22" t="s">
        <v>431</v>
      </c>
      <c r="AK14" s="22" t="s">
        <v>432</v>
      </c>
      <c r="AL14" s="39" t="s">
        <v>49</v>
      </c>
    </row>
    <row r="15" spans="1:38" ht="26.25"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customHeight="1" outlineLevel="1" thickBot="1" x14ac:dyDescent="0.25">
      <c r="A17" s="96" t="s">
        <v>53</v>
      </c>
      <c r="B17" s="96" t="s">
        <v>58</v>
      </c>
      <c r="C17" s="97" t="s">
        <v>59</v>
      </c>
      <c r="D17" s="59"/>
      <c r="E17" s="3">
        <v>1.3879439999999999E-3</v>
      </c>
      <c r="F17" s="3">
        <v>4.31388E-4</v>
      </c>
      <c r="G17" s="3">
        <v>1.256652E-5</v>
      </c>
      <c r="H17" s="3" t="s">
        <v>431</v>
      </c>
      <c r="I17" s="3">
        <v>1.462968E-5</v>
      </c>
      <c r="J17" s="3">
        <v>1.462968E-5</v>
      </c>
      <c r="K17" s="3">
        <v>1.462968E-5</v>
      </c>
      <c r="L17" s="3">
        <v>7.5023999999999997E-7</v>
      </c>
      <c r="M17" s="3">
        <v>5.4392399999999999E-4</v>
      </c>
      <c r="N17" s="3">
        <v>2.0631599999999998E-7</v>
      </c>
      <c r="O17" s="3">
        <v>1.6880399999999998E-8</v>
      </c>
      <c r="P17" s="3">
        <v>1.012824E-5</v>
      </c>
      <c r="Q17" s="3">
        <v>1.8756000000000001E-6</v>
      </c>
      <c r="R17" s="3">
        <v>2.4382799999999998E-7</v>
      </c>
      <c r="S17" s="3">
        <v>4.87656E-8</v>
      </c>
      <c r="T17" s="3">
        <v>2.4382799999999998E-7</v>
      </c>
      <c r="U17" s="3">
        <v>1.087848E-6</v>
      </c>
      <c r="V17" s="3">
        <v>1.3691879999999999E-5</v>
      </c>
      <c r="W17" s="3" t="s">
        <v>431</v>
      </c>
      <c r="X17" s="3" t="s">
        <v>431</v>
      </c>
      <c r="Y17" s="3" t="s">
        <v>431</v>
      </c>
      <c r="Z17" s="3" t="s">
        <v>431</v>
      </c>
      <c r="AA17" s="3" t="s">
        <v>431</v>
      </c>
      <c r="AB17" s="3" t="s">
        <v>431</v>
      </c>
      <c r="AC17" s="3" t="s">
        <v>431</v>
      </c>
      <c r="AD17" s="3" t="s">
        <v>431</v>
      </c>
      <c r="AE17" s="50"/>
      <c r="AF17" s="22">
        <v>18.756</v>
      </c>
      <c r="AG17" s="22">
        <v>0</v>
      </c>
      <c r="AH17" s="22" t="s">
        <v>431</v>
      </c>
      <c r="AI17" s="22" t="s">
        <v>431</v>
      </c>
      <c r="AJ17" s="22" t="s">
        <v>431</v>
      </c>
      <c r="AK17" s="22" t="s">
        <v>432</v>
      </c>
      <c r="AL17" s="39" t="s">
        <v>49</v>
      </c>
    </row>
    <row r="18" spans="1:38" ht="26.25" customHeight="1" outlineLevel="1" thickBot="1" x14ac:dyDescent="0.25">
      <c r="A18" s="96" t="s">
        <v>53</v>
      </c>
      <c r="B18" s="96" t="s">
        <v>60</v>
      </c>
      <c r="C18" s="97" t="s">
        <v>61</v>
      </c>
      <c r="D18" s="59"/>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0"/>
      <c r="AF18" s="22">
        <v>0</v>
      </c>
      <c r="AG18" s="22">
        <v>0</v>
      </c>
      <c r="AH18" s="22" t="s">
        <v>431</v>
      </c>
      <c r="AI18" s="22" t="s">
        <v>431</v>
      </c>
      <c r="AJ18" s="22" t="s">
        <v>431</v>
      </c>
      <c r="AK18" s="22" t="s">
        <v>432</v>
      </c>
      <c r="AL18" s="39" t="s">
        <v>49</v>
      </c>
    </row>
    <row r="19" spans="1:38" ht="26.25" customHeight="1" outlineLevel="1" thickBot="1" x14ac:dyDescent="0.25">
      <c r="A19" s="96" t="s">
        <v>53</v>
      </c>
      <c r="B19" s="96" t="s">
        <v>62</v>
      </c>
      <c r="C19" s="97" t="s">
        <v>63</v>
      </c>
      <c r="D19" s="59"/>
      <c r="E19" s="3">
        <v>3.6110070000000001E-2</v>
      </c>
      <c r="F19" s="3">
        <v>2.5759750000000001E-2</v>
      </c>
      <c r="G19" s="3">
        <v>4.1883299999999997E-3</v>
      </c>
      <c r="H19" s="3">
        <v>2.96E-3</v>
      </c>
      <c r="I19" s="3">
        <v>1.2607799999999999E-2</v>
      </c>
      <c r="J19" s="3">
        <v>1.2847799999999999E-2</v>
      </c>
      <c r="K19" s="3">
        <v>1.3407800000000001E-2</v>
      </c>
      <c r="L19" s="3">
        <v>3.9243680000000001E-3</v>
      </c>
      <c r="M19" s="3">
        <v>5.0245740000000004E-2</v>
      </c>
      <c r="N19" s="3">
        <v>2.1632394400267875E-3</v>
      </c>
      <c r="O19" s="3">
        <v>1.04042234E-3</v>
      </c>
      <c r="P19" s="3">
        <v>5.3246800000000007E-5</v>
      </c>
      <c r="Q19" s="3">
        <v>1.7311699999999999E-5</v>
      </c>
      <c r="R19" s="3">
        <v>1.8540780000000001E-3</v>
      </c>
      <c r="S19" s="3">
        <v>4.9548579999999999E-4</v>
      </c>
      <c r="T19" s="3">
        <v>1.6056312000000002E-4</v>
      </c>
      <c r="U19" s="3">
        <v>4.77429E-5</v>
      </c>
      <c r="V19" s="3">
        <v>4.3001310000000001E-2</v>
      </c>
      <c r="W19" s="3">
        <v>1.0654600000000001E-4</v>
      </c>
      <c r="X19" s="3">
        <v>9.3374100000000008E-4</v>
      </c>
      <c r="Y19" s="3">
        <v>2.33585E-3</v>
      </c>
      <c r="Z19" s="3">
        <v>5.1966300000000007E-4</v>
      </c>
      <c r="AA19" s="3">
        <v>4.2558500000000003E-4</v>
      </c>
      <c r="AB19" s="3">
        <v>4.2148389999999997E-3</v>
      </c>
      <c r="AC19" s="3">
        <v>4.0000000000000002E-4</v>
      </c>
      <c r="AD19" s="3">
        <v>4.7999999999999998E-6</v>
      </c>
      <c r="AE19" s="50"/>
      <c r="AF19" s="22">
        <v>70.389999999999986</v>
      </c>
      <c r="AG19" s="22">
        <v>0</v>
      </c>
      <c r="AH19" s="22" t="s">
        <v>431</v>
      </c>
      <c r="AI19" s="22">
        <v>80</v>
      </c>
      <c r="AJ19" s="22" t="s">
        <v>431</v>
      </c>
      <c r="AK19" s="22" t="s">
        <v>432</v>
      </c>
      <c r="AL19" s="39" t="s">
        <v>49</v>
      </c>
    </row>
    <row r="20" spans="1:38" ht="26.25" customHeight="1" outlineLevel="1" thickBot="1" x14ac:dyDescent="0.25">
      <c r="A20" s="96" t="s">
        <v>53</v>
      </c>
      <c r="B20" s="96" t="s">
        <v>64</v>
      </c>
      <c r="C20" s="97" t="s">
        <v>65</v>
      </c>
      <c r="D20" s="59"/>
      <c r="E20" s="3">
        <v>3.4436663999999999E-2</v>
      </c>
      <c r="F20" s="3">
        <v>1.6781999999999999E-3</v>
      </c>
      <c r="G20" s="3">
        <v>3.1550160000000001E-3</v>
      </c>
      <c r="H20" s="3" t="s">
        <v>431</v>
      </c>
      <c r="I20" s="3">
        <v>1.34256E-3</v>
      </c>
      <c r="J20" s="3">
        <v>1.34256E-3</v>
      </c>
      <c r="K20" s="3">
        <v>1.34256E-3</v>
      </c>
      <c r="L20" s="3">
        <v>7.5183360000000013E-4</v>
      </c>
      <c r="M20" s="3">
        <v>4.430448E-3</v>
      </c>
      <c r="N20" s="3">
        <v>2.6368000306145281E-6</v>
      </c>
      <c r="O20" s="3">
        <v>4.0276800000000002E-4</v>
      </c>
      <c r="P20" s="3">
        <v>8.0553599999999997E-6</v>
      </c>
      <c r="Q20" s="3">
        <v>2.0138399999999999E-6</v>
      </c>
      <c r="R20" s="3">
        <v>1.3425599999999999E-5</v>
      </c>
      <c r="S20" s="3">
        <v>1.4768159999999999E-5</v>
      </c>
      <c r="T20" s="3">
        <v>5.3702399999999993E-7</v>
      </c>
      <c r="U20" s="3">
        <v>7.3840799999999996E-6</v>
      </c>
      <c r="V20" s="3">
        <v>1.9467120000000002E-3</v>
      </c>
      <c r="W20" s="3">
        <v>9.397919999999999E-5</v>
      </c>
      <c r="X20" s="3">
        <v>1.275432E-4</v>
      </c>
      <c r="Y20" s="3">
        <v>1.0069200000000001E-3</v>
      </c>
      <c r="Z20" s="3">
        <v>1.1411759999999999E-4</v>
      </c>
      <c r="AA20" s="3">
        <v>1.00692E-4</v>
      </c>
      <c r="AB20" s="3">
        <v>1.3492727999999999E-3</v>
      </c>
      <c r="AC20" s="3" t="s">
        <v>431</v>
      </c>
      <c r="AD20" s="3" t="s">
        <v>431</v>
      </c>
      <c r="AE20" s="50"/>
      <c r="AF20" s="22">
        <v>67.128</v>
      </c>
      <c r="AG20" s="22">
        <v>0</v>
      </c>
      <c r="AH20" s="22" t="s">
        <v>431</v>
      </c>
      <c r="AI20" s="22" t="s">
        <v>431</v>
      </c>
      <c r="AJ20" s="22" t="s">
        <v>431</v>
      </c>
      <c r="AK20" s="22" t="s">
        <v>432</v>
      </c>
      <c r="AL20" s="39" t="s">
        <v>49</v>
      </c>
    </row>
    <row r="21" spans="1:38" ht="26.25" customHeight="1" outlineLevel="1" thickBot="1" x14ac:dyDescent="0.25">
      <c r="A21" s="96" t="s">
        <v>53</v>
      </c>
      <c r="B21" s="96" t="s">
        <v>66</v>
      </c>
      <c r="C21" s="97" t="s">
        <v>67</v>
      </c>
      <c r="D21" s="59"/>
      <c r="E21" s="3">
        <v>0.346652232</v>
      </c>
      <c r="F21" s="3">
        <v>0.13284803000000001</v>
      </c>
      <c r="G21" s="3">
        <v>0.11864900242000001</v>
      </c>
      <c r="H21" s="3">
        <v>1.3986E-2</v>
      </c>
      <c r="I21" s="3">
        <v>6.5774388279999998E-2</v>
      </c>
      <c r="J21" s="3">
        <v>6.7145761779999993E-2</v>
      </c>
      <c r="K21" s="3">
        <v>6.9983680780000002E-2</v>
      </c>
      <c r="L21" s="3">
        <v>2.1872635664000002E-2</v>
      </c>
      <c r="M21" s="3">
        <v>0.26199853350000002</v>
      </c>
      <c r="N21" s="3">
        <v>1.0979042606409469E-2</v>
      </c>
      <c r="O21" s="3">
        <v>5.0088230093999998E-3</v>
      </c>
      <c r="P21" s="3">
        <v>5.1964506000000009E-4</v>
      </c>
      <c r="Q21" s="3">
        <v>8.2883673000000012E-4</v>
      </c>
      <c r="R21" s="3">
        <v>9.2813522380000013E-3</v>
      </c>
      <c r="S21" s="3">
        <v>2.4571721276000001E-3</v>
      </c>
      <c r="T21" s="3">
        <v>1.2529984060000001E-3</v>
      </c>
      <c r="U21" s="3">
        <v>2.5400980180000005E-3</v>
      </c>
      <c r="V21" s="3">
        <v>0.21232103398000002</v>
      </c>
      <c r="W21" s="3">
        <v>1.4226393999999998E-3</v>
      </c>
      <c r="X21" s="3">
        <v>4.9740655565000003E-3</v>
      </c>
      <c r="Y21" s="3">
        <v>1.5476183685000002E-2</v>
      </c>
      <c r="Z21" s="3">
        <v>2.9597803450000003E-3</v>
      </c>
      <c r="AA21" s="3">
        <v>2.4547375605E-3</v>
      </c>
      <c r="AB21" s="3">
        <v>2.5864767146999999E-2</v>
      </c>
      <c r="AC21" s="3">
        <v>2.2283835000000002E-3</v>
      </c>
      <c r="AD21" s="3">
        <v>2.2846666500000001E-5</v>
      </c>
      <c r="AE21" s="50"/>
      <c r="AF21" s="22">
        <v>787.84699999999998</v>
      </c>
      <c r="AG21" s="22">
        <v>50.50500000000001</v>
      </c>
      <c r="AH21" s="22" t="s">
        <v>431</v>
      </c>
      <c r="AI21" s="22">
        <v>378</v>
      </c>
      <c r="AJ21" s="22" t="s">
        <v>431</v>
      </c>
      <c r="AK21" s="22" t="s">
        <v>432</v>
      </c>
      <c r="AL21" s="39" t="s">
        <v>49</v>
      </c>
    </row>
    <row r="22" spans="1:38" ht="26.25" customHeight="1" outlineLevel="1" thickBot="1" x14ac:dyDescent="0.25">
      <c r="A22" s="96" t="s">
        <v>53</v>
      </c>
      <c r="B22" s="96" t="s">
        <v>68</v>
      </c>
      <c r="C22" s="97" t="s">
        <v>69</v>
      </c>
      <c r="D22" s="59"/>
      <c r="E22" s="3">
        <v>4.7892654E-2</v>
      </c>
      <c r="F22" s="3">
        <v>2.33395E-3</v>
      </c>
      <c r="G22" s="3">
        <v>4.3878260000000001E-3</v>
      </c>
      <c r="H22" s="3" t="s">
        <v>431</v>
      </c>
      <c r="I22" s="3">
        <v>1.8671600000000001E-3</v>
      </c>
      <c r="J22" s="3">
        <v>1.8671600000000001E-3</v>
      </c>
      <c r="K22" s="3">
        <v>1.8671600000000001E-3</v>
      </c>
      <c r="L22" s="3">
        <v>1.0456096000000003E-3</v>
      </c>
      <c r="M22" s="3">
        <v>6.1616279999999997E-3</v>
      </c>
      <c r="N22" s="3">
        <v>1.3184000688826881E-6</v>
      </c>
      <c r="O22" s="3">
        <v>5.60148E-4</v>
      </c>
      <c r="P22" s="3">
        <v>1.1202959999999998E-5</v>
      </c>
      <c r="Q22" s="3">
        <v>2.8007399999999995E-6</v>
      </c>
      <c r="R22" s="3">
        <v>1.8671599999999999E-5</v>
      </c>
      <c r="S22" s="3">
        <v>2.0538760000000001E-5</v>
      </c>
      <c r="T22" s="3">
        <v>7.4686399999999996E-7</v>
      </c>
      <c r="U22" s="3">
        <v>1.0269380000000001E-5</v>
      </c>
      <c r="V22" s="3">
        <v>2.7073820000000004E-3</v>
      </c>
      <c r="W22" s="3">
        <v>1.3070120000000001E-4</v>
      </c>
      <c r="X22" s="3">
        <v>1.773802E-4</v>
      </c>
      <c r="Y22" s="3">
        <v>1.40037E-3</v>
      </c>
      <c r="Z22" s="3">
        <v>1.5870860000000001E-4</v>
      </c>
      <c r="AA22" s="3">
        <v>1.40037E-4</v>
      </c>
      <c r="AB22" s="3">
        <v>1.8764957999999998E-3</v>
      </c>
      <c r="AC22" s="3" t="s">
        <v>431</v>
      </c>
      <c r="AD22" s="3" t="s">
        <v>431</v>
      </c>
      <c r="AE22" s="50"/>
      <c r="AF22" s="22">
        <v>93.358000000000004</v>
      </c>
      <c r="AG22" s="22">
        <v>0</v>
      </c>
      <c r="AH22" s="22" t="s">
        <v>431</v>
      </c>
      <c r="AI22" s="22" t="s">
        <v>431</v>
      </c>
      <c r="AJ22" s="22" t="s">
        <v>431</v>
      </c>
      <c r="AK22" s="22" t="s">
        <v>432</v>
      </c>
      <c r="AL22" s="39" t="s">
        <v>49</v>
      </c>
    </row>
    <row r="23" spans="1:38" ht="26.25"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thickBot="1" x14ac:dyDescent="0.25">
      <c r="A24" s="98" t="s">
        <v>53</v>
      </c>
      <c r="B24" s="96" t="s">
        <v>71</v>
      </c>
      <c r="C24" s="97" t="s">
        <v>72</v>
      </c>
      <c r="D24" s="59"/>
      <c r="E24" s="3">
        <v>0.84013943489999998</v>
      </c>
      <c r="F24" s="3">
        <v>5.5194872040000002E-2</v>
      </c>
      <c r="G24" s="3">
        <v>0.10606826675</v>
      </c>
      <c r="H24" s="3">
        <v>1.147E-3</v>
      </c>
      <c r="I24" s="3">
        <v>3.9458756300000002E-2</v>
      </c>
      <c r="J24" s="3">
        <v>4.0615391600000002E-2</v>
      </c>
      <c r="K24" s="3">
        <v>4.10657247E-2</v>
      </c>
      <c r="L24" s="3">
        <v>1.9428353691200002E-2</v>
      </c>
      <c r="M24" s="3">
        <v>0.1583329953</v>
      </c>
      <c r="N24" s="3">
        <v>4.3468830362666765E-3</v>
      </c>
      <c r="O24" s="3">
        <v>9.7153129284999994E-3</v>
      </c>
      <c r="P24" s="3">
        <v>5.3714032999999995E-4</v>
      </c>
      <c r="Q24" s="3">
        <v>1.9923214000000002E-4</v>
      </c>
      <c r="R24" s="3">
        <v>1.4864330749999998E-3</v>
      </c>
      <c r="S24" s="3">
        <v>1.123738095E-3</v>
      </c>
      <c r="T24" s="3">
        <v>5.0973320899999998E-4</v>
      </c>
      <c r="U24" s="3">
        <v>2.5934926999999998E-4</v>
      </c>
      <c r="V24" s="3">
        <v>6.9301126249999984E-2</v>
      </c>
      <c r="W24" s="3">
        <v>8.9731863000000016E-3</v>
      </c>
      <c r="X24" s="3">
        <v>3.3696578651500001E-3</v>
      </c>
      <c r="Y24" s="3">
        <v>2.4641183331370001E-2</v>
      </c>
      <c r="Z24" s="3">
        <v>2.8920215992099996E-3</v>
      </c>
      <c r="AA24" s="3">
        <v>2.53893866605E-3</v>
      </c>
      <c r="AB24" s="3">
        <v>3.3441801461779996E-2</v>
      </c>
      <c r="AC24" s="3">
        <v>1.7566664600000002E-4</v>
      </c>
      <c r="AD24" s="3">
        <v>7.5266610000000003E-6</v>
      </c>
      <c r="AE24" s="50"/>
      <c r="AF24" s="22">
        <v>1726.7729999999999</v>
      </c>
      <c r="AG24" s="22">
        <v>33.333300000000008</v>
      </c>
      <c r="AH24" s="22" t="s">
        <v>431</v>
      </c>
      <c r="AI24" s="22">
        <v>31</v>
      </c>
      <c r="AJ24" s="22" t="s">
        <v>431</v>
      </c>
      <c r="AK24" s="22" t="s">
        <v>432</v>
      </c>
      <c r="AL24" s="39" t="s">
        <v>49</v>
      </c>
    </row>
    <row r="25" spans="1:38" ht="26.25" customHeight="1" thickBot="1" x14ac:dyDescent="0.25">
      <c r="A25" s="118" t="s">
        <v>73</v>
      </c>
      <c r="B25" s="118" t="s">
        <v>74</v>
      </c>
      <c r="C25" s="119" t="s">
        <v>75</v>
      </c>
      <c r="D25" s="59"/>
      <c r="E25" s="3">
        <v>0.1515331</v>
      </c>
      <c r="F25" s="3">
        <v>9.1285000000000012E-3</v>
      </c>
      <c r="G25" s="3">
        <v>1.4605600000000002E-2</v>
      </c>
      <c r="H25" s="3" t="s">
        <v>433</v>
      </c>
      <c r="I25" s="3">
        <v>1.2779899999999999E-3</v>
      </c>
      <c r="J25" s="3">
        <v>1.2779899999999999E-3</v>
      </c>
      <c r="K25" s="3">
        <v>1.2779899999999999E-3</v>
      </c>
      <c r="L25" s="3" t="s">
        <v>433</v>
      </c>
      <c r="M25" s="3">
        <v>0.2154326</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662.12661899999989</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0.74457585752435107</v>
      </c>
      <c r="F27" s="3">
        <v>0.35938448346909263</v>
      </c>
      <c r="G27" s="3" t="s">
        <v>433</v>
      </c>
      <c r="H27" s="3">
        <v>3.484682420164506E-2</v>
      </c>
      <c r="I27" s="3">
        <v>3.8776532315433536E-2</v>
      </c>
      <c r="J27" s="3">
        <v>3.8776532315433536E-2</v>
      </c>
      <c r="K27" s="3">
        <v>3.8776532315433536E-2</v>
      </c>
      <c r="L27" s="3" t="s">
        <v>433</v>
      </c>
      <c r="M27" s="3">
        <v>2.8496208608158988</v>
      </c>
      <c r="N27" s="3">
        <v>2.7445336370528544E-3</v>
      </c>
      <c r="O27" s="3" t="s">
        <v>433</v>
      </c>
      <c r="P27" s="3" t="s">
        <v>433</v>
      </c>
      <c r="Q27" s="3" t="s">
        <v>433</v>
      </c>
      <c r="R27" s="3" t="s">
        <v>433</v>
      </c>
      <c r="S27" s="3" t="s">
        <v>433</v>
      </c>
      <c r="T27" s="3" t="s">
        <v>433</v>
      </c>
      <c r="U27" s="3" t="s">
        <v>433</v>
      </c>
      <c r="V27" s="3" t="s">
        <v>433</v>
      </c>
      <c r="W27" s="3" t="s">
        <v>433</v>
      </c>
      <c r="X27" s="3">
        <v>8.9323610047864596E-4</v>
      </c>
      <c r="Y27" s="3">
        <v>9.9708943652013823E-4</v>
      </c>
      <c r="Z27" s="3">
        <v>5.1819679366968397E-4</v>
      </c>
      <c r="AA27" s="3">
        <v>9.859489033880221E-4</v>
      </c>
      <c r="AB27" s="3">
        <v>3.3944712340564899E-3</v>
      </c>
      <c r="AC27" s="3" t="s">
        <v>433</v>
      </c>
      <c r="AD27" s="3" t="s">
        <v>433</v>
      </c>
      <c r="AE27" s="50"/>
      <c r="AF27" s="22">
        <v>2907.3005494300542</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8.5757753875340126E-2</v>
      </c>
      <c r="F28" s="3">
        <v>2.3653387826331557E-2</v>
      </c>
      <c r="G28" s="3" t="s">
        <v>433</v>
      </c>
      <c r="H28" s="3">
        <v>7.6542964174448826E-4</v>
      </c>
      <c r="I28" s="3">
        <v>7.3828656285491083E-3</v>
      </c>
      <c r="J28" s="3">
        <v>7.3828656285491083E-3</v>
      </c>
      <c r="K28" s="3">
        <v>7.3828656285491083E-3</v>
      </c>
      <c r="L28" s="3" t="s">
        <v>433</v>
      </c>
      <c r="M28" s="3">
        <v>0.18557042603575263</v>
      </c>
      <c r="N28" s="3">
        <v>2.8048714753340569E-4</v>
      </c>
      <c r="O28" s="3" t="s">
        <v>433</v>
      </c>
      <c r="P28" s="3" t="s">
        <v>433</v>
      </c>
      <c r="Q28" s="3" t="s">
        <v>433</v>
      </c>
      <c r="R28" s="3" t="s">
        <v>433</v>
      </c>
      <c r="S28" s="3" t="s">
        <v>433</v>
      </c>
      <c r="T28" s="3" t="s">
        <v>433</v>
      </c>
      <c r="U28" s="3" t="s">
        <v>433</v>
      </c>
      <c r="V28" s="3" t="s">
        <v>433</v>
      </c>
      <c r="W28" s="3" t="s">
        <v>433</v>
      </c>
      <c r="X28" s="3">
        <v>8.0206199785410516E-5</v>
      </c>
      <c r="Y28" s="3">
        <v>8.5704998098868845E-5</v>
      </c>
      <c r="Z28" s="3">
        <v>4.4765343564901093E-5</v>
      </c>
      <c r="AA28" s="3">
        <v>8.2536710761030283E-5</v>
      </c>
      <c r="AB28" s="3">
        <v>2.9321325221021074E-4</v>
      </c>
      <c r="AC28" s="3" t="s">
        <v>433</v>
      </c>
      <c r="AD28" s="3" t="s">
        <v>433</v>
      </c>
      <c r="AE28" s="50"/>
      <c r="AF28" s="22">
        <v>251.07174285312536</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7.1937727424144429</v>
      </c>
      <c r="F29" s="3">
        <v>0.80994753183678325</v>
      </c>
      <c r="G29" s="3" t="s">
        <v>433</v>
      </c>
      <c r="H29" s="3">
        <v>4.48520598712148E-3</v>
      </c>
      <c r="I29" s="3">
        <v>0.1919995687138932</v>
      </c>
      <c r="J29" s="3">
        <v>0.1919995687138932</v>
      </c>
      <c r="K29" s="3">
        <v>0.1919995687138932</v>
      </c>
      <c r="L29" s="3" t="s">
        <v>433</v>
      </c>
      <c r="M29" s="3">
        <v>4.1028521272594256</v>
      </c>
      <c r="N29" s="3">
        <v>1.0868142251214729E-2</v>
      </c>
      <c r="O29" s="3" t="s">
        <v>433</v>
      </c>
      <c r="P29" s="3" t="s">
        <v>433</v>
      </c>
      <c r="Q29" s="3" t="s">
        <v>433</v>
      </c>
      <c r="R29" s="3" t="s">
        <v>433</v>
      </c>
      <c r="S29" s="3" t="s">
        <v>433</v>
      </c>
      <c r="T29" s="3" t="s">
        <v>433</v>
      </c>
      <c r="U29" s="3" t="s">
        <v>433</v>
      </c>
      <c r="V29" s="3" t="s">
        <v>433</v>
      </c>
      <c r="W29" s="3" t="s">
        <v>433</v>
      </c>
      <c r="X29" s="3">
        <v>1.0508470729191158E-3</v>
      </c>
      <c r="Y29" s="3">
        <v>6.3680329242391271E-3</v>
      </c>
      <c r="Z29" s="3">
        <v>7.1094469868340938E-3</v>
      </c>
      <c r="AA29" s="3">
        <v>1.6379492321112446E-3</v>
      </c>
      <c r="AB29" s="3">
        <v>1.616627621610358E-2</v>
      </c>
      <c r="AC29" s="3" t="s">
        <v>433</v>
      </c>
      <c r="AD29" s="3" t="s">
        <v>433</v>
      </c>
      <c r="AE29" s="50"/>
      <c r="AF29" s="22">
        <v>9315.0990941661912</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2.3711594726037711E-3</v>
      </c>
      <c r="F30" s="3">
        <v>4.6923246189779444E-2</v>
      </c>
      <c r="G30" s="3" t="s">
        <v>433</v>
      </c>
      <c r="H30" s="3">
        <v>2.1069037482473269E-5</v>
      </c>
      <c r="I30" s="3">
        <v>7.8562512646510507E-4</v>
      </c>
      <c r="J30" s="3">
        <v>7.8562512646510507E-4</v>
      </c>
      <c r="K30" s="3">
        <v>7.8562512646510507E-4</v>
      </c>
      <c r="L30" s="3" t="s">
        <v>433</v>
      </c>
      <c r="M30" s="3">
        <v>0.1777298297462194</v>
      </c>
      <c r="N30" s="3">
        <v>1.1784376896976572E-5</v>
      </c>
      <c r="O30" s="3" t="s">
        <v>433</v>
      </c>
      <c r="P30" s="3" t="s">
        <v>433</v>
      </c>
      <c r="Q30" s="3" t="s">
        <v>433</v>
      </c>
      <c r="R30" s="3" t="s">
        <v>433</v>
      </c>
      <c r="S30" s="3" t="s">
        <v>433</v>
      </c>
      <c r="T30" s="3" t="s">
        <v>433</v>
      </c>
      <c r="U30" s="3" t="s">
        <v>433</v>
      </c>
      <c r="V30" s="3" t="s">
        <v>433</v>
      </c>
      <c r="W30" s="3" t="s">
        <v>433</v>
      </c>
      <c r="X30" s="3">
        <v>2.9996595737758547E-6</v>
      </c>
      <c r="Y30" s="3">
        <v>3.3567619039872666E-6</v>
      </c>
      <c r="Z30" s="3">
        <v>2.4282958454375973E-6</v>
      </c>
      <c r="AA30" s="3">
        <v>3.6424437681563957E-6</v>
      </c>
      <c r="AB30" s="3">
        <v>1.2427161091357115E-5</v>
      </c>
      <c r="AC30" s="3" t="s">
        <v>433</v>
      </c>
      <c r="AD30" s="3" t="s">
        <v>433</v>
      </c>
      <c r="AE30" s="50"/>
      <c r="AF30" s="22">
        <v>15.879613550630575</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t="s">
        <v>432</v>
      </c>
      <c r="G31" s="3" t="s">
        <v>432</v>
      </c>
      <c r="H31" s="3" t="s">
        <v>432</v>
      </c>
      <c r="I31" s="3" t="s">
        <v>433</v>
      </c>
      <c r="J31" s="3" t="s">
        <v>433</v>
      </c>
      <c r="K31" s="3" t="s">
        <v>433</v>
      </c>
      <c r="L31" s="3" t="s">
        <v>433</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433</v>
      </c>
      <c r="AG31" s="22" t="s">
        <v>433</v>
      </c>
      <c r="AH31" s="22" t="s">
        <v>433</v>
      </c>
      <c r="AI31" s="22" t="s">
        <v>433</v>
      </c>
      <c r="AJ31" s="22" t="s">
        <v>433</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t="s">
        <v>433</v>
      </c>
      <c r="J32" s="3" t="s">
        <v>433</v>
      </c>
      <c r="K32" s="3" t="s">
        <v>433</v>
      </c>
      <c r="L32" s="3" t="s">
        <v>433</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433</v>
      </c>
      <c r="AG32" s="22" t="s">
        <v>433</v>
      </c>
      <c r="AH32" s="22" t="s">
        <v>433</v>
      </c>
      <c r="AI32" s="22" t="s">
        <v>433</v>
      </c>
      <c r="AJ32" s="22" t="s">
        <v>433</v>
      </c>
      <c r="AK32" s="22">
        <v>0</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t="s">
        <v>433</v>
      </c>
      <c r="J33" s="3" t="s">
        <v>433</v>
      </c>
      <c r="K33" s="3" t="s">
        <v>433</v>
      </c>
      <c r="L33" s="3" t="s">
        <v>433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433</v>
      </c>
      <c r="AG33" s="22" t="s">
        <v>433</v>
      </c>
      <c r="AH33" s="22" t="s">
        <v>433</v>
      </c>
      <c r="AI33" s="22" t="s">
        <v>433</v>
      </c>
      <c r="AJ33" s="22" t="s">
        <v>433</v>
      </c>
      <c r="AK33" s="22" t="s">
        <v>432</v>
      </c>
      <c r="AL33" s="39" t="s">
        <v>413</v>
      </c>
    </row>
    <row r="34" spans="1:38" ht="26.25"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431</v>
      </c>
      <c r="AD34" s="3" t="s">
        <v>431</v>
      </c>
      <c r="AE34" s="50"/>
      <c r="AF34" s="22" t="s">
        <v>431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0.14654539499999997</v>
      </c>
      <c r="F39" s="3">
        <v>0.14211628259999998</v>
      </c>
      <c r="G39" s="3">
        <v>0.10286113148999999</v>
      </c>
      <c r="H39" s="3">
        <v>1.5429E-2</v>
      </c>
      <c r="I39" s="3">
        <v>8.1871794659999997E-2</v>
      </c>
      <c r="J39" s="3">
        <v>8.4997710660000003E-2</v>
      </c>
      <c r="K39" s="3">
        <v>8.8411659660000003E-2</v>
      </c>
      <c r="L39" s="3">
        <v>2.3336178744000003E-2</v>
      </c>
      <c r="M39" s="3">
        <v>0.345040923</v>
      </c>
      <c r="N39" s="3">
        <v>2.1201788345586316E-2</v>
      </c>
      <c r="O39" s="3">
        <v>5.6102973122999994E-3</v>
      </c>
      <c r="P39" s="3">
        <v>8.4417509999999999E-4</v>
      </c>
      <c r="Q39" s="3">
        <v>5.7926820000000004E-4</v>
      </c>
      <c r="R39" s="3">
        <v>1.4675456511000001E-2</v>
      </c>
      <c r="S39" s="3">
        <v>4.9782059021999999E-3</v>
      </c>
      <c r="T39" s="3">
        <v>5.3360968010999994E-2</v>
      </c>
      <c r="U39" s="3">
        <v>3.8331282599999997E-4</v>
      </c>
      <c r="V39" s="3">
        <v>0.23515544630999999</v>
      </c>
      <c r="W39" s="3">
        <v>1.521877414E-2</v>
      </c>
      <c r="X39" s="3">
        <v>4.1762736320084997E-3</v>
      </c>
      <c r="Y39" s="3">
        <v>6.6730187676422997E-3</v>
      </c>
      <c r="Z39" s="3">
        <v>2.0857395839559002E-3</v>
      </c>
      <c r="AA39" s="3">
        <v>1.6682086100594999E-3</v>
      </c>
      <c r="AB39" s="3">
        <v>1.46032405936662E-2</v>
      </c>
      <c r="AC39" s="3">
        <v>2.1288920106300002E-3</v>
      </c>
      <c r="AD39" s="3">
        <v>3.9573376440000003E-5</v>
      </c>
      <c r="AE39" s="50"/>
      <c r="AF39" s="22">
        <v>520.69799999999998</v>
      </c>
      <c r="AG39" s="22">
        <v>70.706999999999994</v>
      </c>
      <c r="AH39" s="22" t="s">
        <v>431</v>
      </c>
      <c r="AI39" s="22">
        <v>417</v>
      </c>
      <c r="AJ39" s="22" t="s">
        <v>431</v>
      </c>
      <c r="AK39" s="22" t="s">
        <v>432</v>
      </c>
      <c r="AL39" s="39" t="s">
        <v>49</v>
      </c>
    </row>
    <row r="40" spans="1:38" ht="26.25"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customHeight="1" outlineLevel="1" thickBot="1" x14ac:dyDescent="0.25">
      <c r="A41" s="96" t="s">
        <v>103</v>
      </c>
      <c r="B41" s="96" t="s">
        <v>106</v>
      </c>
      <c r="C41" s="97" t="s">
        <v>400</v>
      </c>
      <c r="D41" s="59"/>
      <c r="E41" s="3">
        <v>1.3106047500000001E-2</v>
      </c>
      <c r="F41" s="3">
        <v>2.0274137159999999</v>
      </c>
      <c r="G41" s="3">
        <v>0.13772813649999999</v>
      </c>
      <c r="H41" s="3">
        <v>0.24921799549999998</v>
      </c>
      <c r="I41" s="3">
        <v>1.0858812499999999</v>
      </c>
      <c r="J41" s="3">
        <v>1.106769932</v>
      </c>
      <c r="K41" s="3">
        <v>1.1544495850000001</v>
      </c>
      <c r="L41" s="3">
        <v>0.30227947904000002</v>
      </c>
      <c r="M41" s="3">
        <v>3.9098344875</v>
      </c>
      <c r="N41" s="3">
        <v>0.19201328550000002</v>
      </c>
      <c r="O41" s="3">
        <v>8.7699443000000002E-2</v>
      </c>
      <c r="P41" s="3">
        <v>4.3704322900000002E-3</v>
      </c>
      <c r="Q41" s="3">
        <v>1.5827980849999999E-3</v>
      </c>
      <c r="R41" s="3">
        <v>0.15594202074999999</v>
      </c>
      <c r="S41" s="3">
        <v>4.1739485249999993E-2</v>
      </c>
      <c r="T41" s="3">
        <v>1.4456090499999999E-2</v>
      </c>
      <c r="U41" s="3">
        <v>3.50417425E-3</v>
      </c>
      <c r="V41" s="3">
        <v>3.4637897079999997</v>
      </c>
      <c r="W41" s="3">
        <v>1.605233465E-2</v>
      </c>
      <c r="X41" s="3">
        <v>6.7356218446966251E-2</v>
      </c>
      <c r="Y41" s="3">
        <v>0.10776994846211674</v>
      </c>
      <c r="Z41" s="3">
        <v>3.367810929545275E-2</v>
      </c>
      <c r="AA41" s="3">
        <v>2.6942487401513747E-2</v>
      </c>
      <c r="AB41" s="3">
        <v>0.23574676360604949</v>
      </c>
      <c r="AC41" s="3">
        <v>3.3725077149999998E-2</v>
      </c>
      <c r="AD41" s="3">
        <v>4.1701606500000005E-4</v>
      </c>
      <c r="AE41" s="50"/>
      <c r="AF41" s="22">
        <v>0</v>
      </c>
      <c r="AG41" s="22">
        <v>75.757499999999993</v>
      </c>
      <c r="AH41" s="22" t="s">
        <v>431</v>
      </c>
      <c r="AI41" s="22">
        <v>6735.6215000000002</v>
      </c>
      <c r="AJ41" s="22" t="s">
        <v>431</v>
      </c>
      <c r="AK41" s="22" t="s">
        <v>432</v>
      </c>
      <c r="AL41" s="39" t="s">
        <v>49</v>
      </c>
    </row>
    <row r="42" spans="1:38" ht="26.25"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customHeight="1" outlineLevel="1" thickBot="1" x14ac:dyDescent="0.25">
      <c r="A43" s="96" t="s">
        <v>103</v>
      </c>
      <c r="B43" s="96" t="s">
        <v>109</v>
      </c>
      <c r="C43" s="97" t="s">
        <v>110</v>
      </c>
      <c r="D43" s="59"/>
      <c r="E43" s="3">
        <v>5.0334245999999999E-2</v>
      </c>
      <c r="F43" s="3">
        <v>1.1637679E-2</v>
      </c>
      <c r="G43" s="3">
        <v>1.395652371E-2</v>
      </c>
      <c r="H43" s="3">
        <v>8.5099999999999998E-4</v>
      </c>
      <c r="I43" s="3">
        <v>6.35602814E-3</v>
      </c>
      <c r="J43" s="3">
        <v>6.8606701400000004E-3</v>
      </c>
      <c r="K43" s="3">
        <v>7.0216701400000001E-3</v>
      </c>
      <c r="L43" s="3">
        <v>2.4973456399999998E-3</v>
      </c>
      <c r="M43" s="3">
        <v>2.8926578999999997E-2</v>
      </c>
      <c r="N43" s="3">
        <v>6.2187685471005701E-4</v>
      </c>
      <c r="O43" s="3">
        <v>3.2085384170000002E-4</v>
      </c>
      <c r="P43" s="3">
        <v>3.5372700000000008E-5</v>
      </c>
      <c r="Q43" s="3">
        <v>8.4948300000000008E-5</v>
      </c>
      <c r="R43" s="3">
        <v>1.9821762689999998E-3</v>
      </c>
      <c r="S43" s="3">
        <v>5.7384925379999998E-4</v>
      </c>
      <c r="T43" s="3">
        <v>1.8198786269000001E-2</v>
      </c>
      <c r="U43" s="3">
        <v>3.0644754000000003E-5</v>
      </c>
      <c r="V43" s="3">
        <v>1.444804249E-2</v>
      </c>
      <c r="W43" s="3">
        <v>3.1965735999999996E-4</v>
      </c>
      <c r="X43" s="3">
        <v>2.3223560336E-4</v>
      </c>
      <c r="Y43" s="3">
        <v>3.6847803149999997E-4</v>
      </c>
      <c r="Z43" s="3">
        <v>1.153055053E-4</v>
      </c>
      <c r="AA43" s="3">
        <v>9.211803712E-5</v>
      </c>
      <c r="AB43" s="3">
        <v>8.0813717727999993E-4</v>
      </c>
      <c r="AC43" s="3">
        <v>1.1501887782E-4</v>
      </c>
      <c r="AD43" s="3">
        <v>2.29273476E-6</v>
      </c>
      <c r="AE43" s="50"/>
      <c r="AF43" s="22">
        <v>224.92699999999999</v>
      </c>
      <c r="AG43" s="22">
        <v>0</v>
      </c>
      <c r="AH43" s="22" t="s">
        <v>431</v>
      </c>
      <c r="AI43" s="22">
        <v>23</v>
      </c>
      <c r="AJ43" s="22" t="s">
        <v>431</v>
      </c>
      <c r="AK43" s="22" t="s">
        <v>432</v>
      </c>
      <c r="AL43" s="39" t="s">
        <v>49</v>
      </c>
    </row>
    <row r="44" spans="1:38" ht="26.25"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8.6125000000000004E-3</v>
      </c>
      <c r="J48" s="3">
        <v>7.2345000000000007E-2</v>
      </c>
      <c r="K48" s="3">
        <v>0.15330249999999998</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1.7225000000000001</v>
      </c>
      <c r="AL48" s="39" t="s">
        <v>122</v>
      </c>
    </row>
    <row r="49" spans="1:38" ht="26.25"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customHeight="1" outlineLevel="1" thickBot="1" x14ac:dyDescent="0.25">
      <c r="A53" s="99" t="s">
        <v>119</v>
      </c>
      <c r="B53" s="99" t="s">
        <v>133</v>
      </c>
      <c r="C53" s="100" t="s">
        <v>134</v>
      </c>
      <c r="D53" s="60"/>
      <c r="E53" s="3" t="s">
        <v>432</v>
      </c>
      <c r="F53" s="3">
        <v>0.17762325988346636</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15.391489999999999</v>
      </c>
      <c r="AL53" s="39" t="s">
        <v>135</v>
      </c>
    </row>
    <row r="54" spans="1:38" ht="37.5"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customHeight="1" outlineLevel="1" thickBot="1" x14ac:dyDescent="0.25">
      <c r="A60" s="112" t="s">
        <v>53</v>
      </c>
      <c r="B60" s="114" t="s">
        <v>150</v>
      </c>
      <c r="C60" s="113" t="s">
        <v>151</v>
      </c>
      <c r="D60" s="88"/>
      <c r="E60" s="3" t="s">
        <v>432</v>
      </c>
      <c r="F60" s="3" t="s">
        <v>432</v>
      </c>
      <c r="G60" s="3" t="s">
        <v>432</v>
      </c>
      <c r="H60" s="3" t="s">
        <v>432</v>
      </c>
      <c r="I60" s="3">
        <v>6.0326399999999997E-3</v>
      </c>
      <c r="J60" s="3">
        <v>6.0326400000000002E-2</v>
      </c>
      <c r="K60" s="3">
        <v>0.123065856</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1206.528</v>
      </c>
      <c r="AL60" s="39" t="s">
        <v>421</v>
      </c>
    </row>
    <row r="61" spans="1:38" ht="26.25"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customHeight="1" outlineLevel="1" thickBot="1" x14ac:dyDescent="0.25">
      <c r="A72" s="112" t="s">
        <v>53</v>
      </c>
      <c r="B72" s="112" t="s">
        <v>179</v>
      </c>
      <c r="C72" s="113" t="s">
        <v>180</v>
      </c>
      <c r="D72" s="59"/>
      <c r="E72" s="3" t="s">
        <v>431</v>
      </c>
      <c r="F72" s="3" t="s">
        <v>431</v>
      </c>
      <c r="G72" s="3" t="s">
        <v>431</v>
      </c>
      <c r="H72" s="3" t="s">
        <v>432</v>
      </c>
      <c r="I72" s="3" t="s">
        <v>431</v>
      </c>
      <c r="J72" s="3" t="s">
        <v>431</v>
      </c>
      <c r="K72" s="3" t="s">
        <v>431</v>
      </c>
      <c r="L72" s="3" t="s">
        <v>431</v>
      </c>
      <c r="M72" s="3" t="s">
        <v>431</v>
      </c>
      <c r="N72" s="3" t="s">
        <v>431</v>
      </c>
      <c r="O72" s="3" t="s">
        <v>431</v>
      </c>
      <c r="P72" s="3" t="s">
        <v>431</v>
      </c>
      <c r="Q72" s="3" t="s">
        <v>431</v>
      </c>
      <c r="R72" s="3" t="s">
        <v>431</v>
      </c>
      <c r="S72" s="3" t="s">
        <v>431</v>
      </c>
      <c r="T72" s="3" t="s">
        <v>431</v>
      </c>
      <c r="U72" s="3" t="s">
        <v>432</v>
      </c>
      <c r="V72" s="3" t="s">
        <v>431</v>
      </c>
      <c r="W72" s="3" t="s">
        <v>431</v>
      </c>
      <c r="X72" s="3" t="s">
        <v>432</v>
      </c>
      <c r="Y72" s="3" t="s">
        <v>432</v>
      </c>
      <c r="Z72" s="3" t="s">
        <v>432</v>
      </c>
      <c r="AA72" s="3" t="s">
        <v>432</v>
      </c>
      <c r="AB72" s="3" t="s">
        <v>431</v>
      </c>
      <c r="AC72" s="3" t="s">
        <v>432</v>
      </c>
      <c r="AD72" s="3" t="s">
        <v>431</v>
      </c>
      <c r="AE72" s="50"/>
      <c r="AF72" s="22">
        <v>0</v>
      </c>
      <c r="AG72" s="22">
        <v>0</v>
      </c>
      <c r="AH72" s="22">
        <v>0</v>
      </c>
      <c r="AI72" s="22">
        <v>0</v>
      </c>
      <c r="AJ72" s="22">
        <v>0</v>
      </c>
      <c r="AK72" s="22" t="s">
        <v>431</v>
      </c>
      <c r="AL72" s="39" t="s">
        <v>181</v>
      </c>
    </row>
    <row r="73" spans="1:38" ht="26.25"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customHeight="1" outlineLevel="1" thickBot="1" x14ac:dyDescent="0.25">
      <c r="A74" s="112" t="s">
        <v>53</v>
      </c>
      <c r="B74" s="112" t="s">
        <v>185</v>
      </c>
      <c r="C74" s="113" t="s">
        <v>186</v>
      </c>
      <c r="D74" s="59"/>
      <c r="E74" s="3">
        <v>2.8430700000000005E-3</v>
      </c>
      <c r="F74" s="3" t="s">
        <v>433</v>
      </c>
      <c r="G74" s="3">
        <v>1.4215350000000002E-2</v>
      </c>
      <c r="H74" s="3" t="s">
        <v>433</v>
      </c>
      <c r="I74" s="3">
        <v>1.1372280000000001E-3</v>
      </c>
      <c r="J74" s="3">
        <v>1.4215350000000002E-3</v>
      </c>
      <c r="K74" s="3">
        <v>1.7058420000000002E-3</v>
      </c>
      <c r="L74" s="3">
        <v>2.6156244000000006E-5</v>
      </c>
      <c r="M74" s="3">
        <v>0.34116840000000004</v>
      </c>
      <c r="N74" s="3" t="s">
        <v>433</v>
      </c>
      <c r="O74" s="3" t="s">
        <v>433</v>
      </c>
      <c r="P74" s="3" t="s">
        <v>433</v>
      </c>
      <c r="Q74" s="3" t="s">
        <v>433</v>
      </c>
      <c r="R74" s="3" t="s">
        <v>433</v>
      </c>
      <c r="S74" s="3" t="s">
        <v>433</v>
      </c>
      <c r="T74" s="3" t="s">
        <v>433</v>
      </c>
      <c r="U74" s="3" t="s">
        <v>433</v>
      </c>
      <c r="V74" s="3" t="s">
        <v>433</v>
      </c>
      <c r="W74" s="3" t="s">
        <v>433</v>
      </c>
      <c r="X74" s="3">
        <v>4.5773427000000005E-6</v>
      </c>
      <c r="Y74" s="3">
        <v>5.6861399999999997E-5</v>
      </c>
      <c r="Z74" s="3" t="s">
        <v>432</v>
      </c>
      <c r="AA74" s="3">
        <v>2.8430699999999999E-5</v>
      </c>
      <c r="AB74" s="3">
        <v>8.9869442699999993E-5</v>
      </c>
      <c r="AC74" s="3" t="s">
        <v>433</v>
      </c>
      <c r="AD74" s="3" t="s">
        <v>432</v>
      </c>
      <c r="AE74" s="50"/>
      <c r="AF74" s="22">
        <v>0</v>
      </c>
      <c r="AG74" s="22">
        <v>0</v>
      </c>
      <c r="AH74" s="22">
        <v>0</v>
      </c>
      <c r="AI74" s="22">
        <v>0</v>
      </c>
      <c r="AJ74" s="22">
        <v>0</v>
      </c>
      <c r="AK74" s="22">
        <v>2.84307</v>
      </c>
      <c r="AL74" s="39" t="s">
        <v>187</v>
      </c>
    </row>
    <row r="75" spans="1:38" ht="26.25"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customHeight="1" outlineLevel="1" thickBot="1" x14ac:dyDescent="0.25">
      <c r="A82" s="112" t="s">
        <v>208</v>
      </c>
      <c r="B82" s="112" t="s">
        <v>209</v>
      </c>
      <c r="C82" s="115" t="s">
        <v>210</v>
      </c>
      <c r="D82" s="59"/>
      <c r="E82" s="3" t="s">
        <v>432</v>
      </c>
      <c r="F82" s="3">
        <v>0.74003399999999997</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0.61669499999999999</v>
      </c>
      <c r="AL82" s="39" t="s">
        <v>219</v>
      </c>
    </row>
    <row r="83" spans="1:38" ht="26.25" customHeight="1" outlineLevel="1" thickBot="1" x14ac:dyDescent="0.25">
      <c r="A83" s="112" t="s">
        <v>53</v>
      </c>
      <c r="B83" s="116" t="s">
        <v>211</v>
      </c>
      <c r="C83" s="115" t="s">
        <v>212</v>
      </c>
      <c r="D83" s="59"/>
      <c r="E83" s="3" t="s">
        <v>432</v>
      </c>
      <c r="F83" s="3">
        <v>2.8543359999999999E-3</v>
      </c>
      <c r="G83" s="3" t="s">
        <v>432</v>
      </c>
      <c r="H83" s="3" t="s">
        <v>432</v>
      </c>
      <c r="I83" s="3">
        <v>1.7839600000000001E-2</v>
      </c>
      <c r="J83" s="3">
        <v>0.356792</v>
      </c>
      <c r="K83" s="3">
        <v>2.6759400000000002</v>
      </c>
      <c r="L83" s="3">
        <v>1.0168572E-3</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178.39600000000002</v>
      </c>
      <c r="AL83" s="39" t="s">
        <v>412</v>
      </c>
    </row>
    <row r="84" spans="1:38" ht="26.25"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customHeight="1" outlineLevel="1" thickBot="1" x14ac:dyDescent="0.25">
      <c r="A85" s="112" t="s">
        <v>208</v>
      </c>
      <c r="B85" s="113" t="s">
        <v>215</v>
      </c>
      <c r="C85" s="115" t="s">
        <v>403</v>
      </c>
      <c r="D85" s="59"/>
      <c r="E85" s="3" t="s">
        <v>432</v>
      </c>
      <c r="F85" s="3">
        <v>1.6258600000000002E-2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8.1293000000000004E-2</v>
      </c>
      <c r="AL85" s="39" t="s">
        <v>216</v>
      </c>
    </row>
    <row r="86" spans="1:38" ht="26.25"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customHeight="1" outlineLevel="1" thickBot="1" x14ac:dyDescent="0.25">
      <c r="A93" s="112" t="s">
        <v>53</v>
      </c>
      <c r="B93" s="112" t="s">
        <v>232</v>
      </c>
      <c r="C93" s="113" t="s">
        <v>405</v>
      </c>
      <c r="D93" s="61"/>
      <c r="E93" s="3" t="s">
        <v>432</v>
      </c>
      <c r="F93" s="3">
        <v>0.106797</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53.398499999999999</v>
      </c>
      <c r="AL93" s="39" t="s">
        <v>233</v>
      </c>
    </row>
    <row r="94" spans="1:38" ht="26.25"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1.8335243999999997E-2</v>
      </c>
      <c r="F99" s="3">
        <v>0.38725382800000002</v>
      </c>
      <c r="G99" s="3" t="s">
        <v>432</v>
      </c>
      <c r="H99" s="3">
        <v>0.91676219999999986</v>
      </c>
      <c r="I99" s="3">
        <v>3.0318119999999997E-2</v>
      </c>
      <c r="J99" s="3">
        <v>3.0318119999999997E-2</v>
      </c>
      <c r="K99" s="3">
        <v>6.641111999999999E-2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48.124000000000002</v>
      </c>
      <c r="AL99" s="39" t="s">
        <v>245</v>
      </c>
    </row>
    <row r="100" spans="1:38" ht="26.25" customHeight="1" outlineLevel="1" thickBot="1" x14ac:dyDescent="0.25">
      <c r="A100" s="107" t="s">
        <v>243</v>
      </c>
      <c r="B100" s="107" t="s">
        <v>246</v>
      </c>
      <c r="C100" s="108" t="s">
        <v>408</v>
      </c>
      <c r="D100" s="63"/>
      <c r="E100" s="3">
        <v>2.4905099999999996E-3</v>
      </c>
      <c r="F100" s="3">
        <v>8.1552881999999993E-2</v>
      </c>
      <c r="G100" s="3" t="s">
        <v>432</v>
      </c>
      <c r="H100" s="3">
        <v>0.15395879999999998</v>
      </c>
      <c r="I100" s="3">
        <v>6.11307E-3</v>
      </c>
      <c r="J100" s="3">
        <v>6.11307E-3</v>
      </c>
      <c r="K100" s="3">
        <v>1.3358189999999997E-2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22.640999999999998</v>
      </c>
      <c r="AL100" s="39" t="s">
        <v>245</v>
      </c>
    </row>
    <row r="101" spans="1:38" ht="26.25" customHeight="1" outlineLevel="1" thickBot="1" x14ac:dyDescent="0.25">
      <c r="A101" s="107" t="s">
        <v>243</v>
      </c>
      <c r="B101" s="107" t="s">
        <v>247</v>
      </c>
      <c r="C101" s="108" t="s">
        <v>248</v>
      </c>
      <c r="D101" s="63"/>
      <c r="E101" s="3">
        <v>1.9365119999999998E-3</v>
      </c>
      <c r="F101" s="3">
        <v>2.7272543999999999E-2</v>
      </c>
      <c r="G101" s="3" t="s">
        <v>432</v>
      </c>
      <c r="H101" s="3">
        <v>6.4550399999999994E-2</v>
      </c>
      <c r="I101" s="3">
        <v>9.6825599999999998E-3</v>
      </c>
      <c r="J101" s="3">
        <v>9.6825599999999998E-3</v>
      </c>
      <c r="K101" s="3">
        <v>2.2592640000000001E-2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161.376</v>
      </c>
      <c r="AL101" s="39" t="s">
        <v>245</v>
      </c>
    </row>
    <row r="102" spans="1:38" ht="26.25" customHeight="1" outlineLevel="1" thickBot="1" x14ac:dyDescent="0.25">
      <c r="A102" s="107" t="s">
        <v>243</v>
      </c>
      <c r="B102" s="107" t="s">
        <v>249</v>
      </c>
      <c r="C102" s="108" t="s">
        <v>386</v>
      </c>
      <c r="D102" s="63"/>
      <c r="E102" s="3">
        <v>6.3918319999999992E-3</v>
      </c>
      <c r="F102" s="3">
        <v>2.8681847E-2</v>
      </c>
      <c r="G102" s="3" t="s">
        <v>432</v>
      </c>
      <c r="H102" s="3">
        <v>0.2069307</v>
      </c>
      <c r="I102" s="3">
        <v>3.8267900000000001E-3</v>
      </c>
      <c r="J102" s="3">
        <v>3.8267900000000001E-3</v>
      </c>
      <c r="K102" s="3">
        <v>2.008047E-2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24.513999999999999</v>
      </c>
      <c r="AL102" s="39" t="s">
        <v>245</v>
      </c>
    </row>
    <row r="103" spans="1:38" ht="26.25" customHeight="1" outlineLevel="1" thickBot="1" x14ac:dyDescent="0.25">
      <c r="A103" s="107" t="s">
        <v>243</v>
      </c>
      <c r="B103" s="107" t="s">
        <v>250</v>
      </c>
      <c r="C103" s="108" t="s">
        <v>251</v>
      </c>
      <c r="D103" s="63"/>
      <c r="E103" s="3" t="s">
        <v>431</v>
      </c>
      <c r="F103" s="3" t="s">
        <v>431</v>
      </c>
      <c r="G103" s="3" t="s">
        <v>432</v>
      </c>
      <c r="H103" s="3">
        <v>0</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customHeight="1" outlineLevel="1" thickBot="1" x14ac:dyDescent="0.25">
      <c r="A104" s="107" t="s">
        <v>243</v>
      </c>
      <c r="B104" s="107" t="s">
        <v>252</v>
      </c>
      <c r="C104" s="108" t="s">
        <v>253</v>
      </c>
      <c r="D104" s="63"/>
      <c r="E104" s="3">
        <v>3.49632E-4</v>
      </c>
      <c r="F104" s="3">
        <v>1.5791711999999999E-2</v>
      </c>
      <c r="G104" s="3" t="s">
        <v>432</v>
      </c>
      <c r="H104" s="3">
        <v>1.1654400000000001E-2</v>
      </c>
      <c r="I104" s="3">
        <v>1.7481599999999997E-3</v>
      </c>
      <c r="J104" s="3">
        <v>1.7481599999999997E-3</v>
      </c>
      <c r="K104" s="3">
        <v>4.0790399999999999E-3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29.135999999999999</v>
      </c>
      <c r="AL104" s="39" t="s">
        <v>245</v>
      </c>
    </row>
    <row r="105" spans="1:38" ht="26.25" customHeight="1" outlineLevel="1" thickBot="1" x14ac:dyDescent="0.25">
      <c r="A105" s="107" t="s">
        <v>243</v>
      </c>
      <c r="B105" s="107" t="s">
        <v>254</v>
      </c>
      <c r="C105" s="108" t="s">
        <v>255</v>
      </c>
      <c r="D105" s="63"/>
      <c r="E105" s="3">
        <v>9.8550000000000005E-4</v>
      </c>
      <c r="F105" s="3">
        <v>1.6852050000000004E-2</v>
      </c>
      <c r="G105" s="3" t="s">
        <v>432</v>
      </c>
      <c r="H105" s="3">
        <v>2.7594E-2</v>
      </c>
      <c r="I105" s="3">
        <v>8.6723999999999992E-4</v>
      </c>
      <c r="J105" s="3">
        <v>8.6723999999999992E-4</v>
      </c>
      <c r="K105" s="3">
        <v>1.8921599999999997E-3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3.9420000000000002</v>
      </c>
      <c r="AL105" s="39" t="s">
        <v>245</v>
      </c>
    </row>
    <row r="106" spans="1:38" ht="26.25" customHeight="1" outlineLevel="1" thickBot="1" x14ac:dyDescent="0.25">
      <c r="A106" s="107" t="s">
        <v>243</v>
      </c>
      <c r="B106" s="107" t="s">
        <v>256</v>
      </c>
      <c r="C106" s="108" t="s">
        <v>257</v>
      </c>
      <c r="D106" s="63"/>
      <c r="E106" s="3" t="s">
        <v>434</v>
      </c>
      <c r="F106" s="3" t="s">
        <v>434</v>
      </c>
      <c r="G106" s="3" t="s">
        <v>432</v>
      </c>
      <c r="H106" s="3">
        <v>0</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customHeight="1" outlineLevel="1" thickBot="1" x14ac:dyDescent="0.25">
      <c r="A107" s="107" t="s">
        <v>243</v>
      </c>
      <c r="B107" s="107" t="s">
        <v>258</v>
      </c>
      <c r="C107" s="108" t="s">
        <v>379</v>
      </c>
      <c r="D107" s="63"/>
      <c r="E107" s="3">
        <v>1.1503505999999998E-2</v>
      </c>
      <c r="F107" s="3">
        <v>0.13557703499999998</v>
      </c>
      <c r="G107" s="3" t="s">
        <v>432</v>
      </c>
      <c r="H107" s="3">
        <v>0.13146864</v>
      </c>
      <c r="I107" s="3">
        <v>3.2867159999999999E-2</v>
      </c>
      <c r="J107" s="3">
        <v>3.2867159999999999E-2</v>
      </c>
      <c r="K107" s="3">
        <v>0.15611901</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821.67899999999997</v>
      </c>
      <c r="AL107" s="39" t="s">
        <v>245</v>
      </c>
    </row>
    <row r="108" spans="1:38" ht="26.25" customHeight="1" outlineLevel="1" thickBot="1" x14ac:dyDescent="0.25">
      <c r="A108" s="107" t="s">
        <v>243</v>
      </c>
      <c r="B108" s="107" t="s">
        <v>259</v>
      </c>
      <c r="C108" s="108" t="s">
        <v>380</v>
      </c>
      <c r="D108" s="63"/>
      <c r="E108" s="3">
        <v>6.1527599999999989E-4</v>
      </c>
      <c r="F108" s="3">
        <v>2.4611039999999995E-3</v>
      </c>
      <c r="G108" s="3" t="s">
        <v>432</v>
      </c>
      <c r="H108" s="3">
        <v>2.9624399999999998E-3</v>
      </c>
      <c r="I108" s="3">
        <v>4.5575999999999999E-4</v>
      </c>
      <c r="J108" s="3">
        <v>4.5575999999999999E-4</v>
      </c>
      <c r="K108" s="3">
        <v>9.1151999999999997E-4</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22.788</v>
      </c>
      <c r="AL108" s="39" t="s">
        <v>245</v>
      </c>
    </row>
    <row r="109" spans="1:38" ht="26.25" customHeight="1" outlineLevel="1" thickBot="1" x14ac:dyDescent="0.25">
      <c r="A109" s="107" t="s">
        <v>243</v>
      </c>
      <c r="B109" s="107" t="s">
        <v>260</v>
      </c>
      <c r="C109" s="108" t="s">
        <v>381</v>
      </c>
      <c r="D109" s="63"/>
      <c r="E109" s="3">
        <v>7.1766000000000004E-5</v>
      </c>
      <c r="F109" s="3">
        <v>1.2997619999999999E-3</v>
      </c>
      <c r="G109" s="3" t="s">
        <v>432</v>
      </c>
      <c r="H109" s="3">
        <v>1.4884800000000001E-3</v>
      </c>
      <c r="I109" s="3">
        <v>2.9237999999999996E-4</v>
      </c>
      <c r="J109" s="3">
        <v>2.9237999999999996E-4</v>
      </c>
      <c r="K109" s="3">
        <v>2.9237999999999996E-4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2.6579999999999999</v>
      </c>
      <c r="AL109" s="39" t="s">
        <v>245</v>
      </c>
    </row>
    <row r="110" spans="1:38" ht="26.25" customHeight="1" outlineLevel="1" thickBot="1" x14ac:dyDescent="0.25">
      <c r="A110" s="107" t="s">
        <v>243</v>
      </c>
      <c r="B110" s="107" t="s">
        <v>261</v>
      </c>
      <c r="C110" s="108" t="s">
        <v>382</v>
      </c>
      <c r="D110" s="63"/>
      <c r="E110" s="3">
        <v>3.7145000000000004E-5</v>
      </c>
      <c r="F110" s="3">
        <v>3.6327809999999999E-3</v>
      </c>
      <c r="G110" s="3" t="s">
        <v>432</v>
      </c>
      <c r="H110" s="3">
        <v>2.2286999999999997E-3</v>
      </c>
      <c r="I110" s="3">
        <v>1.7829599999999999E-3</v>
      </c>
      <c r="J110" s="3">
        <v>1.7829599999999999E-3</v>
      </c>
      <c r="K110" s="3">
        <v>1.7829599999999999E-3</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7.4290000000000003</v>
      </c>
      <c r="AL110" s="39" t="s">
        <v>245</v>
      </c>
    </row>
    <row r="111" spans="1:38" ht="26.25" customHeight="1" outlineLevel="1" thickBot="1" x14ac:dyDescent="0.25">
      <c r="A111" s="107" t="s">
        <v>243</v>
      </c>
      <c r="B111" s="107" t="s">
        <v>262</v>
      </c>
      <c r="C111" s="108" t="s">
        <v>376</v>
      </c>
      <c r="D111" s="63"/>
      <c r="E111" s="3">
        <v>1.0999999999999999E-8</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customHeight="1" outlineLevel="1" thickBot="1" x14ac:dyDescent="0.25">
      <c r="A112" s="107" t="s">
        <v>263</v>
      </c>
      <c r="B112" s="107" t="s">
        <v>264</v>
      </c>
      <c r="C112" s="108" t="s">
        <v>265</v>
      </c>
      <c r="D112" s="59"/>
      <c r="E112" s="3">
        <v>3.7221333333333342E-2</v>
      </c>
      <c r="F112" s="3" t="s">
        <v>432</v>
      </c>
      <c r="G112" s="3" t="s">
        <v>432</v>
      </c>
      <c r="H112" s="3">
        <v>0.13957999999999998</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0</v>
      </c>
      <c r="AL112" s="39" t="s">
        <v>418</v>
      </c>
    </row>
    <row r="113" spans="1:38" ht="26.25" customHeight="1" outlineLevel="1" thickBot="1" x14ac:dyDescent="0.25">
      <c r="A113" s="107" t="s">
        <v>263</v>
      </c>
      <c r="B113" s="109" t="s">
        <v>266</v>
      </c>
      <c r="C113" s="110" t="s">
        <v>267</v>
      </c>
      <c r="D113" s="59"/>
      <c r="E113" s="3" t="s">
        <v>433</v>
      </c>
      <c r="F113" s="3" t="s">
        <v>432</v>
      </c>
      <c r="G113" s="3" t="s">
        <v>432</v>
      </c>
      <c r="H113" s="3">
        <v>0.82844408999999974</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customHeight="1" outlineLevel="1" thickBot="1" x14ac:dyDescent="0.25">
      <c r="A116" s="107" t="s">
        <v>263</v>
      </c>
      <c r="B116" s="107" t="s">
        <v>271</v>
      </c>
      <c r="C116" s="108" t="s">
        <v>409</v>
      </c>
      <c r="D116" s="59"/>
      <c r="E116" s="3" t="s">
        <v>432</v>
      </c>
      <c r="F116" s="3" t="s">
        <v>432</v>
      </c>
      <c r="G116" s="3" t="s">
        <v>432</v>
      </c>
      <c r="H116" s="3">
        <v>0.43348340000000002</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1.1551190706000001</v>
      </c>
      <c r="G125" s="3" t="s">
        <v>432</v>
      </c>
      <c r="H125" s="3" t="s">
        <v>432</v>
      </c>
      <c r="I125" s="3">
        <v>1.0588591480499999E-2</v>
      </c>
      <c r="J125" s="3">
        <v>7.0269743461499987E-2</v>
      </c>
      <c r="K125" s="3">
        <v>0.14856114713549998</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320.86640849999998</v>
      </c>
      <c r="AL125" s="39" t="s">
        <v>425</v>
      </c>
    </row>
    <row r="126" spans="1:38" ht="26.25"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customHeight="1" outlineLevel="1" thickBot="1" x14ac:dyDescent="0.25">
      <c r="A136" s="103" t="s">
        <v>288</v>
      </c>
      <c r="B136" s="103" t="s">
        <v>313</v>
      </c>
      <c r="C136" s="104" t="s">
        <v>314</v>
      </c>
      <c r="D136" s="59"/>
      <c r="E136" s="3" t="s">
        <v>432</v>
      </c>
      <c r="F136" s="3">
        <v>0.3085116320289204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17.415806928020071</v>
      </c>
      <c r="F141" s="16">
        <f t="shared" ref="F141:AD141" si="0">SUM(F14:F140)</f>
        <v>8.2828962822743755</v>
      </c>
      <c r="G141" s="16">
        <f t="shared" si="0"/>
        <v>65.896882176945553</v>
      </c>
      <c r="H141" s="16">
        <f t="shared" si="0"/>
        <v>3.2448157743679933</v>
      </c>
      <c r="I141" s="16">
        <f t="shared" si="0"/>
        <v>1.8366801280779268</v>
      </c>
      <c r="J141" s="16">
        <f t="shared" si="0"/>
        <v>2.4654707057354703</v>
      </c>
      <c r="K141" s="16">
        <f t="shared" si="0"/>
        <v>5.2932692202131735</v>
      </c>
      <c r="L141" s="16">
        <f t="shared" si="0"/>
        <v>0.37787075186073082</v>
      </c>
      <c r="M141" s="16">
        <f t="shared" si="0"/>
        <v>12.783498068379519</v>
      </c>
      <c r="N141" s="16">
        <f t="shared" si="0"/>
        <v>0.48171902971179681</v>
      </c>
      <c r="O141" s="16">
        <f t="shared" si="0"/>
        <v>0.13873614191229999</v>
      </c>
      <c r="P141" s="16">
        <f t="shared" si="0"/>
        <v>5.2109601139999982E-2</v>
      </c>
      <c r="Q141" s="16">
        <f t="shared" si="0"/>
        <v>0.22874697943500005</v>
      </c>
      <c r="R141" s="16">
        <f>SUM(R14:R140)</f>
        <v>0.32872069957099997</v>
      </c>
      <c r="S141" s="16">
        <f t="shared" si="0"/>
        <v>6.7168879114199997E-2</v>
      </c>
      <c r="T141" s="16">
        <f t="shared" si="0"/>
        <v>0.24086686113099998</v>
      </c>
      <c r="U141" s="16">
        <f t="shared" si="0"/>
        <v>0.71623547832600021</v>
      </c>
      <c r="V141" s="16">
        <f t="shared" si="0"/>
        <v>4.181421618509999</v>
      </c>
      <c r="W141" s="16">
        <f t="shared" si="0"/>
        <v>0.19997368825000003</v>
      </c>
      <c r="X141" s="16">
        <f t="shared" si="0"/>
        <v>8.33994771425417E-2</v>
      </c>
      <c r="Y141" s="16">
        <f t="shared" si="0"/>
        <v>0.16776632451739115</v>
      </c>
      <c r="Z141" s="16">
        <f t="shared" si="0"/>
        <v>5.0655484971832761E-2</v>
      </c>
      <c r="AA141" s="16">
        <f t="shared" si="0"/>
        <v>3.7134419997971693E-2</v>
      </c>
      <c r="AB141" s="16">
        <f t="shared" si="0"/>
        <v>0.33895570662973734</v>
      </c>
      <c r="AC141" s="16">
        <f t="shared" si="0"/>
        <v>0.14440247108445001</v>
      </c>
      <c r="AD141" s="16">
        <f t="shared" si="0"/>
        <v>5.4608194079999999E-4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17.415806928020071</v>
      </c>
      <c r="F152" s="11">
        <f t="shared" ref="F152:AD152" si="1">SUM(F$141, F$151, IF(AND(ISNUMBER(SEARCH($B$4,"AT|BE|CH|GB|IE|LT|LU|NL")),SUM(F$143:F$149)&gt;0),SUM(F$143:F$149)-SUM(F$27:F$33),0))</f>
        <v>8.2828962822743755</v>
      </c>
      <c r="G152" s="11">
        <f t="shared" si="1"/>
        <v>65.896882176945553</v>
      </c>
      <c r="H152" s="11">
        <f t="shared" si="1"/>
        <v>3.2448157743679933</v>
      </c>
      <c r="I152" s="11">
        <f t="shared" si="1"/>
        <v>1.8366801280779268</v>
      </c>
      <c r="J152" s="11">
        <f t="shared" si="1"/>
        <v>2.4654707057354703</v>
      </c>
      <c r="K152" s="11">
        <f t="shared" si="1"/>
        <v>5.2932692202131735</v>
      </c>
      <c r="L152" s="11">
        <f t="shared" si="1"/>
        <v>0.37787075186073082</v>
      </c>
      <c r="M152" s="11">
        <f t="shared" si="1"/>
        <v>12.783498068379519</v>
      </c>
      <c r="N152" s="11">
        <f t="shared" si="1"/>
        <v>0.48171902971179681</v>
      </c>
      <c r="O152" s="11">
        <f t="shared" si="1"/>
        <v>0.13873614191229999</v>
      </c>
      <c r="P152" s="11">
        <f t="shared" si="1"/>
        <v>5.2109601139999982E-2</v>
      </c>
      <c r="Q152" s="11">
        <f t="shared" si="1"/>
        <v>0.22874697943500005</v>
      </c>
      <c r="R152" s="11">
        <f t="shared" si="1"/>
        <v>0.32872069957099997</v>
      </c>
      <c r="S152" s="11">
        <f t="shared" si="1"/>
        <v>6.7168879114199997E-2</v>
      </c>
      <c r="T152" s="11">
        <f t="shared" si="1"/>
        <v>0.24086686113099998</v>
      </c>
      <c r="U152" s="11">
        <f t="shared" si="1"/>
        <v>0.71623547832600021</v>
      </c>
      <c r="V152" s="11">
        <f t="shared" si="1"/>
        <v>4.181421618509999</v>
      </c>
      <c r="W152" s="11">
        <f t="shared" si="1"/>
        <v>0.19997368825000003</v>
      </c>
      <c r="X152" s="11">
        <f t="shared" si="1"/>
        <v>8.33994771425417E-2</v>
      </c>
      <c r="Y152" s="11">
        <f t="shared" si="1"/>
        <v>0.16776632451739115</v>
      </c>
      <c r="Z152" s="11">
        <f t="shared" si="1"/>
        <v>5.0655484971832761E-2</v>
      </c>
      <c r="AA152" s="11">
        <f t="shared" si="1"/>
        <v>3.7134419997971693E-2</v>
      </c>
      <c r="AB152" s="11">
        <f t="shared" si="1"/>
        <v>0.33895570662973734</v>
      </c>
      <c r="AC152" s="11">
        <f t="shared" si="1"/>
        <v>0.14440247108445001</v>
      </c>
      <c r="AD152" s="11">
        <f t="shared" si="1"/>
        <v>5.4608194079999999E-4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17.335868660686739</v>
      </c>
      <c r="F154" s="11">
        <f>SUM(F$141, F$153, -1 * IF(OR($B$6=2005,$B$6&gt;=2020),SUM(F$99:F$122),0), IF(AND(ISNUMBER(SEARCH($B$4,"AT|BE|CH|GB|IE|LT|LU|NL")),SUM(F$143:F$149)&gt;0),SUM(F$143:F$149)-SUM(F$27:F$33),0))</f>
        <v>7.5825207372743755</v>
      </c>
      <c r="G154" s="11">
        <f>SUM(G$141, G$153, IF(AND(ISNUMBER(SEARCH($B$4,"AT|BE|CH|GB|IE|LT|LU|NL")),SUM(G$143:G$149)&gt;0),SUM(G$143:G$149)-SUM(G$27:G$33),0))</f>
        <v>65.896882176945553</v>
      </c>
      <c r="H154" s="11">
        <f>SUM(H$141, H$153, IF(AND(ISNUMBER(SEARCH($B$4,"AT|BE|CH|GB|IE|LT|LU|NL")),SUM(H$143:H$149)&gt;0),SUM(H$143:H$149)-SUM(H$27:H$33),0))</f>
        <v>3.2448157743679933</v>
      </c>
      <c r="I154" s="11">
        <f t="shared" ref="I154:AD154" si="2">SUM(I$141, I$153, IF(AND(ISNUMBER(SEARCH($B$4,"AT|BE|CH|GB|IE|LT|LU|NL")),SUM(I$143:I$149)&gt;0),SUM(I$143:I$149)-SUM(I$27:I$33),0))</f>
        <v>1.8366801280779268</v>
      </c>
      <c r="J154" s="11">
        <f t="shared" si="2"/>
        <v>2.4654707057354703</v>
      </c>
      <c r="K154" s="11">
        <f t="shared" si="2"/>
        <v>5.2932692202131735</v>
      </c>
      <c r="L154" s="11">
        <f t="shared" si="2"/>
        <v>0.37787075186073082</v>
      </c>
      <c r="M154" s="11">
        <f t="shared" si="2"/>
        <v>12.783498068379519</v>
      </c>
      <c r="N154" s="11">
        <f t="shared" si="2"/>
        <v>0.48171902971179681</v>
      </c>
      <c r="O154" s="11">
        <f t="shared" si="2"/>
        <v>0.13873614191229999</v>
      </c>
      <c r="P154" s="11">
        <f t="shared" si="2"/>
        <v>5.2109601139999982E-2</v>
      </c>
      <c r="Q154" s="11">
        <f t="shared" si="2"/>
        <v>0.22874697943500005</v>
      </c>
      <c r="R154" s="11">
        <f t="shared" si="2"/>
        <v>0.32872069957099997</v>
      </c>
      <c r="S154" s="11">
        <f t="shared" si="2"/>
        <v>6.7168879114199997E-2</v>
      </c>
      <c r="T154" s="11">
        <f t="shared" si="2"/>
        <v>0.24086686113099998</v>
      </c>
      <c r="U154" s="11">
        <f t="shared" si="2"/>
        <v>0.71623547832600021</v>
      </c>
      <c r="V154" s="11">
        <f t="shared" si="2"/>
        <v>4.181421618509999</v>
      </c>
      <c r="W154" s="11">
        <f t="shared" si="2"/>
        <v>0.19997368825000003</v>
      </c>
      <c r="X154" s="11">
        <f t="shared" si="2"/>
        <v>8.33994771425417E-2</v>
      </c>
      <c r="Y154" s="11">
        <f t="shared" si="2"/>
        <v>0.16776632451739115</v>
      </c>
      <c r="Z154" s="11">
        <f t="shared" si="2"/>
        <v>5.0655484971832761E-2</v>
      </c>
      <c r="AA154" s="11">
        <f t="shared" si="2"/>
        <v>3.7134419997971693E-2</v>
      </c>
      <c r="AB154" s="11">
        <f t="shared" si="2"/>
        <v>0.33895570662973734</v>
      </c>
      <c r="AC154" s="11">
        <f t="shared" si="2"/>
        <v>0.14440247108445001</v>
      </c>
      <c r="AD154" s="11">
        <f t="shared" si="2"/>
        <v>5.4608194079999999E-4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7.1999999999999995E-2</v>
      </c>
      <c r="F163" s="21">
        <v>0.216</v>
      </c>
      <c r="G163" s="21">
        <v>1.44E-2</v>
      </c>
      <c r="H163" s="21">
        <v>1.44E-2</v>
      </c>
      <c r="I163" s="21">
        <v>6.4799999999999996E-3</v>
      </c>
      <c r="J163" s="21">
        <v>7.92E-3</v>
      </c>
      <c r="K163" s="21">
        <v>1.2239999999999999E-2</v>
      </c>
      <c r="L163" s="21">
        <v>5.8319999999999997E-2</v>
      </c>
      <c r="M163" s="21">
        <v>2.1599999999999997</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0.72</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714F3-2DA3-4C96-829D-E78E40B43577}">
  <sheetPr>
    <tabColor theme="7"/>
  </sheetPr>
  <dimension ref="A1:AL170"/>
  <sheetViews>
    <sheetView tabSelected="1" zoomScale="70" zoomScaleNormal="70" workbookViewId="0">
      <pane xSplit="4" ySplit="13" topLeftCell="E14" activePane="bottomRight" state="frozen"/>
      <selection activeCell="X162" sqref="X162"/>
      <selection pane="topRight" activeCell="X162" sqref="X162"/>
      <selection pane="bottomLeft" activeCell="X162" sqref="X162"/>
      <selection pane="bottomRight" activeCell="X162" sqref="X162"/>
    </sheetView>
  </sheetViews>
  <sheetFormatPr defaultColWidth="8.85546875" defaultRowHeight="12.75" outlineLevelRow="1"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5703125" style="1" customWidth="1"/>
    <col min="39" max="16384" width="8.85546875" style="1"/>
  </cols>
  <sheetData>
    <row r="1" spans="1:38" ht="22.5" customHeight="1" x14ac:dyDescent="0.2">
      <c r="A1" s="23" t="s">
        <v>362</v>
      </c>
      <c r="B1" s="24"/>
      <c r="C1" s="25"/>
    </row>
    <row r="2" spans="1:38" outlineLevel="1" x14ac:dyDescent="0.2">
      <c r="A2" s="26" t="s">
        <v>361</v>
      </c>
      <c r="B2" s="24"/>
      <c r="C2" s="25"/>
    </row>
    <row r="3" spans="1:38" outlineLevel="1" x14ac:dyDescent="0.2">
      <c r="B3" s="24"/>
      <c r="C3" s="25"/>
      <c r="F3" s="24"/>
      <c r="R3" s="2"/>
      <c r="S3" s="2"/>
      <c r="T3" s="2"/>
      <c r="U3" s="2"/>
      <c r="V3" s="2"/>
    </row>
    <row r="4" spans="1:38" outlineLevel="1" x14ac:dyDescent="0.2">
      <c r="A4" s="26" t="s">
        <v>0</v>
      </c>
      <c r="B4" s="17" t="s">
        <v>429</v>
      </c>
      <c r="C4" s="27" t="s">
        <v>1</v>
      </c>
      <c r="R4" s="2"/>
      <c r="S4" s="2"/>
      <c r="T4" s="2"/>
      <c r="U4" s="2"/>
      <c r="V4" s="2"/>
    </row>
    <row r="5" spans="1:38" outlineLevel="1" x14ac:dyDescent="0.2">
      <c r="A5" s="26" t="s">
        <v>2</v>
      </c>
      <c r="B5" s="95">
        <v>45703</v>
      </c>
      <c r="C5" s="27" t="s">
        <v>3</v>
      </c>
      <c r="R5" s="2"/>
      <c r="S5" s="2"/>
      <c r="T5" s="2"/>
      <c r="U5" s="2"/>
      <c r="V5" s="2"/>
    </row>
    <row r="6" spans="1:38" x14ac:dyDescent="0.2">
      <c r="A6" s="26" t="s">
        <v>4</v>
      </c>
      <c r="B6" s="17">
        <v>2023</v>
      </c>
      <c r="C6" s="27" t="s">
        <v>5</v>
      </c>
      <c r="R6" s="28"/>
      <c r="S6" s="28"/>
      <c r="T6" s="28"/>
      <c r="U6" s="28"/>
      <c r="V6" s="28"/>
    </row>
    <row r="7" spans="1:38" x14ac:dyDescent="0.2">
      <c r="A7" s="26" t="s">
        <v>6</v>
      </c>
      <c r="B7" s="17" t="s">
        <v>430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52" t="str">
        <f>B4&amp;": "&amp;B5&amp;": "&amp;B6</f>
        <v>ME: 45703: 2023</v>
      </c>
      <c r="B10" s="154" t="s">
        <v>8</v>
      </c>
      <c r="C10" s="155"/>
      <c r="D10" s="156"/>
      <c r="E10" s="140" t="s">
        <v>9</v>
      </c>
      <c r="F10" s="141"/>
      <c r="G10" s="141"/>
      <c r="H10" s="142"/>
      <c r="I10" s="146" t="s">
        <v>10</v>
      </c>
      <c r="J10" s="147"/>
      <c r="K10" s="147"/>
      <c r="L10" s="148"/>
      <c r="M10" s="163" t="s">
        <v>11</v>
      </c>
      <c r="N10" s="146" t="s">
        <v>12</v>
      </c>
      <c r="O10" s="147"/>
      <c r="P10" s="148"/>
      <c r="Q10" s="140" t="s">
        <v>13</v>
      </c>
      <c r="R10" s="141"/>
      <c r="S10" s="141"/>
      <c r="T10" s="141"/>
      <c r="U10" s="141"/>
      <c r="V10" s="142"/>
      <c r="W10" s="146" t="s">
        <v>366</v>
      </c>
      <c r="X10" s="147"/>
      <c r="Y10" s="147"/>
      <c r="Z10" s="147"/>
      <c r="AA10" s="147"/>
      <c r="AB10" s="147"/>
      <c r="AC10" s="147"/>
      <c r="AD10" s="148"/>
      <c r="AE10" s="33"/>
      <c r="AF10" s="140" t="s">
        <v>383</v>
      </c>
      <c r="AG10" s="141"/>
      <c r="AH10" s="141"/>
      <c r="AI10" s="141"/>
      <c r="AJ10" s="141"/>
      <c r="AK10" s="141"/>
      <c r="AL10" s="142"/>
    </row>
    <row r="11" spans="1:38" ht="15" customHeight="1" thickBot="1" x14ac:dyDescent="0.25">
      <c r="A11" s="153"/>
      <c r="B11" s="157"/>
      <c r="C11" s="158"/>
      <c r="D11" s="159"/>
      <c r="E11" s="143"/>
      <c r="F11" s="144"/>
      <c r="G11" s="144"/>
      <c r="H11" s="145"/>
      <c r="I11" s="160"/>
      <c r="J11" s="161"/>
      <c r="K11" s="161"/>
      <c r="L11" s="162"/>
      <c r="M11" s="164"/>
      <c r="N11" s="160"/>
      <c r="O11" s="161"/>
      <c r="P11" s="162"/>
      <c r="Q11" s="143"/>
      <c r="R11" s="144"/>
      <c r="S11" s="144"/>
      <c r="T11" s="144"/>
      <c r="U11" s="144"/>
      <c r="V11" s="145"/>
      <c r="W11" s="125"/>
      <c r="X11" s="149" t="s">
        <v>31</v>
      </c>
      <c r="Y11" s="150"/>
      <c r="Z11" s="150"/>
      <c r="AA11" s="150"/>
      <c r="AB11" s="151"/>
      <c r="AC11" s="126"/>
      <c r="AD11" s="127"/>
      <c r="AE11" s="34"/>
      <c r="AF11" s="143"/>
      <c r="AG11" s="144"/>
      <c r="AH11" s="144"/>
      <c r="AI11" s="144"/>
      <c r="AJ11" s="144"/>
      <c r="AK11" s="144"/>
      <c r="AL11" s="145"/>
    </row>
    <row r="12" spans="1:38" ht="52.5" customHeight="1" thickBot="1" x14ac:dyDescent="0.25">
      <c r="A12" s="153"/>
      <c r="B12" s="157"/>
      <c r="C12" s="158"/>
      <c r="D12" s="159"/>
      <c r="E12" s="120" t="s">
        <v>384</v>
      </c>
      <c r="F12" s="120" t="s">
        <v>14</v>
      </c>
      <c r="G12" s="120" t="s">
        <v>15</v>
      </c>
      <c r="H12" s="120" t="s">
        <v>16</v>
      </c>
      <c r="I12" s="128" t="s">
        <v>17</v>
      </c>
      <c r="J12" s="129" t="s">
        <v>18</v>
      </c>
      <c r="K12" s="129" t="s">
        <v>19</v>
      </c>
      <c r="L12" s="131" t="s">
        <v>394</v>
      </c>
      <c r="M12" s="120" t="s">
        <v>20</v>
      </c>
      <c r="N12" s="129" t="s">
        <v>21</v>
      </c>
      <c r="O12" s="129" t="s">
        <v>22</v>
      </c>
      <c r="P12" s="129" t="s">
        <v>23</v>
      </c>
      <c r="Q12" s="122" t="s">
        <v>24</v>
      </c>
      <c r="R12" s="122" t="s">
        <v>25</v>
      </c>
      <c r="S12" s="122" t="s">
        <v>26</v>
      </c>
      <c r="T12" s="122" t="s">
        <v>27</v>
      </c>
      <c r="U12" s="122" t="s">
        <v>28</v>
      </c>
      <c r="V12" s="122" t="s">
        <v>29</v>
      </c>
      <c r="W12" s="128" t="s">
        <v>30</v>
      </c>
      <c r="X12" s="128" t="s">
        <v>395</v>
      </c>
      <c r="Y12" s="128" t="s">
        <v>396</v>
      </c>
      <c r="Z12" s="128" t="s">
        <v>397</v>
      </c>
      <c r="AA12" s="128" t="s">
        <v>398</v>
      </c>
      <c r="AB12" s="128" t="s">
        <v>41</v>
      </c>
      <c r="AC12" s="129" t="s">
        <v>32</v>
      </c>
      <c r="AD12" s="129" t="s">
        <v>33</v>
      </c>
      <c r="AE12" s="35"/>
      <c r="AF12" s="120" t="s">
        <v>34</v>
      </c>
      <c r="AG12" s="120" t="s">
        <v>35</v>
      </c>
      <c r="AH12" s="120" t="s">
        <v>36</v>
      </c>
      <c r="AI12" s="120" t="s">
        <v>37</v>
      </c>
      <c r="AJ12" s="120" t="s">
        <v>38</v>
      </c>
      <c r="AK12" s="120" t="s">
        <v>39</v>
      </c>
      <c r="AL12" s="123" t="s">
        <v>40</v>
      </c>
    </row>
    <row r="13" spans="1:38" ht="37.5" customHeight="1" thickBot="1" x14ac:dyDescent="0.25">
      <c r="A13" s="36" t="s">
        <v>42</v>
      </c>
      <c r="B13" s="36" t="s">
        <v>43</v>
      </c>
      <c r="C13" s="37" t="s">
        <v>427</v>
      </c>
      <c r="D13" s="36" t="s">
        <v>44</v>
      </c>
      <c r="E13" s="121" t="s">
        <v>45</v>
      </c>
      <c r="F13" s="121" t="s">
        <v>45</v>
      </c>
      <c r="G13" s="121" t="s">
        <v>45</v>
      </c>
      <c r="H13" s="121" t="s">
        <v>45</v>
      </c>
      <c r="I13" s="130" t="s">
        <v>45</v>
      </c>
      <c r="J13" s="130" t="s">
        <v>45</v>
      </c>
      <c r="K13" s="130" t="s">
        <v>45</v>
      </c>
      <c r="L13" s="130" t="s">
        <v>45</v>
      </c>
      <c r="M13" s="121" t="s">
        <v>45</v>
      </c>
      <c r="N13" s="130" t="s">
        <v>46</v>
      </c>
      <c r="O13" s="130" t="s">
        <v>46</v>
      </c>
      <c r="P13" s="130" t="s">
        <v>46</v>
      </c>
      <c r="Q13" s="121" t="s">
        <v>46</v>
      </c>
      <c r="R13" s="121" t="s">
        <v>46</v>
      </c>
      <c r="S13" s="121" t="s">
        <v>46</v>
      </c>
      <c r="T13" s="121" t="s">
        <v>46</v>
      </c>
      <c r="U13" s="121" t="s">
        <v>46</v>
      </c>
      <c r="V13" s="121" t="s">
        <v>46</v>
      </c>
      <c r="W13" s="130" t="s">
        <v>47</v>
      </c>
      <c r="X13" s="130" t="s">
        <v>46</v>
      </c>
      <c r="Y13" s="130" t="s">
        <v>46</v>
      </c>
      <c r="Z13" s="130" t="s">
        <v>46</v>
      </c>
      <c r="AA13" s="130" t="s">
        <v>46</v>
      </c>
      <c r="AB13" s="130" t="s">
        <v>46</v>
      </c>
      <c r="AC13" s="130" t="s">
        <v>48</v>
      </c>
      <c r="AD13" s="130" t="s">
        <v>48</v>
      </c>
      <c r="AE13" s="38"/>
      <c r="AF13" s="121" t="s">
        <v>49</v>
      </c>
      <c r="AG13" s="121" t="s">
        <v>49</v>
      </c>
      <c r="AH13" s="121" t="s">
        <v>49</v>
      </c>
      <c r="AI13" s="121" t="s">
        <v>49</v>
      </c>
      <c r="AJ13" s="121" t="s">
        <v>49</v>
      </c>
      <c r="AK13" s="121"/>
      <c r="AL13" s="124"/>
    </row>
    <row r="14" spans="1:38" ht="26.25" customHeight="1" thickBot="1" x14ac:dyDescent="0.25">
      <c r="A14" s="96" t="s">
        <v>50</v>
      </c>
      <c r="B14" s="96" t="s">
        <v>51</v>
      </c>
      <c r="C14" s="97" t="s">
        <v>52</v>
      </c>
      <c r="D14" s="59"/>
      <c r="E14" s="3">
        <v>7.6384102899999995</v>
      </c>
      <c r="F14" s="3">
        <v>2.2071821799999999E-2</v>
      </c>
      <c r="G14" s="3">
        <v>65.377054427555564</v>
      </c>
      <c r="H14" s="3" t="s">
        <v>431</v>
      </c>
      <c r="I14" s="3">
        <v>0.16911841975308642</v>
      </c>
      <c r="J14" s="3">
        <v>0.25367762962962959</v>
      </c>
      <c r="K14" s="3">
        <v>0.28538733333333327</v>
      </c>
      <c r="L14" s="3">
        <v>1.6911841975308642E-3</v>
      </c>
      <c r="M14" s="3">
        <v>0.14560856622222224</v>
      </c>
      <c r="N14" s="3">
        <v>0.23648380499999999</v>
      </c>
      <c r="O14" s="3">
        <v>2.83780566E-2</v>
      </c>
      <c r="P14" s="3">
        <v>4.5720202299999999E-2</v>
      </c>
      <c r="Q14" s="3">
        <v>0.22544789410000002</v>
      </c>
      <c r="R14" s="3">
        <v>0.14346684169999999</v>
      </c>
      <c r="S14" s="3">
        <v>1.5765587000000001E-2</v>
      </c>
      <c r="T14" s="3">
        <v>0.15292619389999998</v>
      </c>
      <c r="U14" s="3">
        <v>0.70945141499999997</v>
      </c>
      <c r="V14" s="3">
        <v>0.13873716560000002</v>
      </c>
      <c r="W14" s="3">
        <v>0.15765587</v>
      </c>
      <c r="X14" s="3">
        <v>2.04952631E-5</v>
      </c>
      <c r="Y14" s="3">
        <v>5.8332671899999995E-4</v>
      </c>
      <c r="Z14" s="3">
        <v>4.5720202299999999E-4</v>
      </c>
      <c r="AA14" s="3">
        <v>3.3107732700000004E-5</v>
      </c>
      <c r="AB14" s="3">
        <v>1.0941317378000001E-3</v>
      </c>
      <c r="AC14" s="3">
        <v>0.1056294329</v>
      </c>
      <c r="AD14" s="3">
        <v>5.2026437099999993E-5</v>
      </c>
      <c r="AE14" s="50"/>
      <c r="AF14" s="22">
        <v>369.74799999999999</v>
      </c>
      <c r="AG14" s="22">
        <v>10978.320000000002</v>
      </c>
      <c r="AH14" s="22" t="s">
        <v>431</v>
      </c>
      <c r="AI14" s="22" t="s">
        <v>431</v>
      </c>
      <c r="AJ14" s="22" t="s">
        <v>431</v>
      </c>
      <c r="AK14" s="22" t="s">
        <v>432</v>
      </c>
      <c r="AL14" s="39" t="s">
        <v>49</v>
      </c>
    </row>
    <row r="15" spans="1:38" ht="26.25" customHeight="1" outlineLevel="1" thickBot="1" x14ac:dyDescent="0.25">
      <c r="A15" s="96" t="s">
        <v>53</v>
      </c>
      <c r="B15" s="96" t="s">
        <v>54</v>
      </c>
      <c r="C15" s="97" t="s">
        <v>55</v>
      </c>
      <c r="D15" s="59"/>
      <c r="E15" s="3" t="s">
        <v>432</v>
      </c>
      <c r="F15" s="3" t="s">
        <v>432</v>
      </c>
      <c r="G15" s="3" t="s">
        <v>432</v>
      </c>
      <c r="H15" s="3" t="s">
        <v>432</v>
      </c>
      <c r="I15" s="3" t="s">
        <v>432</v>
      </c>
      <c r="J15" s="3" t="s">
        <v>432</v>
      </c>
      <c r="K15" s="3" t="s">
        <v>432</v>
      </c>
      <c r="L15" s="3" t="s">
        <v>432</v>
      </c>
      <c r="M15" s="3" t="s">
        <v>432</v>
      </c>
      <c r="N15" s="3" t="s">
        <v>432</v>
      </c>
      <c r="O15" s="3" t="s">
        <v>432</v>
      </c>
      <c r="P15" s="3" t="s">
        <v>432</v>
      </c>
      <c r="Q15" s="3" t="s">
        <v>432</v>
      </c>
      <c r="R15" s="3" t="s">
        <v>432</v>
      </c>
      <c r="S15" s="3" t="s">
        <v>432</v>
      </c>
      <c r="T15" s="3" t="s">
        <v>432</v>
      </c>
      <c r="U15" s="3" t="s">
        <v>432</v>
      </c>
      <c r="V15" s="3" t="s">
        <v>432</v>
      </c>
      <c r="W15" s="3" t="s">
        <v>432</v>
      </c>
      <c r="X15" s="3" t="s">
        <v>432</v>
      </c>
      <c r="Y15" s="3" t="s">
        <v>432</v>
      </c>
      <c r="Z15" s="3" t="s">
        <v>432</v>
      </c>
      <c r="AA15" s="3" t="s">
        <v>432</v>
      </c>
      <c r="AB15" s="3" t="s">
        <v>432</v>
      </c>
      <c r="AC15" s="3" t="s">
        <v>432</v>
      </c>
      <c r="AD15" s="3" t="s">
        <v>432</v>
      </c>
      <c r="AE15" s="50"/>
      <c r="AF15" s="22" t="s">
        <v>432</v>
      </c>
      <c r="AG15" s="22" t="s">
        <v>432</v>
      </c>
      <c r="AH15" s="22" t="s">
        <v>432</v>
      </c>
      <c r="AI15" s="22" t="s">
        <v>432</v>
      </c>
      <c r="AJ15" s="22" t="s">
        <v>432</v>
      </c>
      <c r="AK15" s="22" t="s">
        <v>432</v>
      </c>
      <c r="AL15" s="39" t="s">
        <v>49</v>
      </c>
    </row>
    <row r="16" spans="1:38" ht="26.25" customHeight="1" outlineLevel="1" thickBot="1" x14ac:dyDescent="0.25">
      <c r="A16" s="96" t="s">
        <v>53</v>
      </c>
      <c r="B16" s="96" t="s">
        <v>56</v>
      </c>
      <c r="C16" s="97" t="s">
        <v>57</v>
      </c>
      <c r="D16" s="59"/>
      <c r="E16" s="3" t="s">
        <v>433</v>
      </c>
      <c r="F16" s="3" t="s">
        <v>433</v>
      </c>
      <c r="G16" s="3" t="s">
        <v>433</v>
      </c>
      <c r="H16" s="3" t="s">
        <v>433</v>
      </c>
      <c r="I16" s="3" t="s">
        <v>433</v>
      </c>
      <c r="J16" s="3" t="s">
        <v>433</v>
      </c>
      <c r="K16" s="3" t="s">
        <v>433</v>
      </c>
      <c r="L16" s="3" t="s">
        <v>433</v>
      </c>
      <c r="M16" s="3" t="s">
        <v>433</v>
      </c>
      <c r="N16" s="3" t="s">
        <v>433</v>
      </c>
      <c r="O16" s="3" t="s">
        <v>433</v>
      </c>
      <c r="P16" s="3" t="s">
        <v>433</v>
      </c>
      <c r="Q16" s="3" t="s">
        <v>433</v>
      </c>
      <c r="R16" s="3" t="s">
        <v>433</v>
      </c>
      <c r="S16" s="3" t="s">
        <v>433</v>
      </c>
      <c r="T16" s="3" t="s">
        <v>433</v>
      </c>
      <c r="U16" s="3" t="s">
        <v>433</v>
      </c>
      <c r="V16" s="3" t="s">
        <v>433</v>
      </c>
      <c r="W16" s="3" t="s">
        <v>433</v>
      </c>
      <c r="X16" s="3" t="s">
        <v>433</v>
      </c>
      <c r="Y16" s="3" t="s">
        <v>433</v>
      </c>
      <c r="Z16" s="3" t="s">
        <v>433</v>
      </c>
      <c r="AA16" s="3" t="s">
        <v>433</v>
      </c>
      <c r="AB16" s="3" t="s">
        <v>433</v>
      </c>
      <c r="AC16" s="3" t="s">
        <v>433</v>
      </c>
      <c r="AD16" s="3" t="s">
        <v>433</v>
      </c>
      <c r="AE16" s="50"/>
      <c r="AF16" s="22" t="s">
        <v>433</v>
      </c>
      <c r="AG16" s="22" t="s">
        <v>433</v>
      </c>
      <c r="AH16" s="22" t="s">
        <v>433</v>
      </c>
      <c r="AI16" s="22" t="s">
        <v>433</v>
      </c>
      <c r="AJ16" s="22" t="s">
        <v>433</v>
      </c>
      <c r="AK16" s="22" t="s">
        <v>432</v>
      </c>
      <c r="AL16" s="39" t="s">
        <v>49</v>
      </c>
    </row>
    <row r="17" spans="1:38" ht="26.25" customHeight="1" outlineLevel="1" thickBot="1" x14ac:dyDescent="0.25">
      <c r="A17" s="96" t="s">
        <v>53</v>
      </c>
      <c r="B17" s="96" t="s">
        <v>58</v>
      </c>
      <c r="C17" s="97" t="s">
        <v>59</v>
      </c>
      <c r="D17" s="59"/>
      <c r="E17" s="3">
        <v>1.3879439999999999E-3</v>
      </c>
      <c r="F17" s="3">
        <v>4.31388E-4</v>
      </c>
      <c r="G17" s="3">
        <v>1.256652E-5</v>
      </c>
      <c r="H17" s="3" t="s">
        <v>431</v>
      </c>
      <c r="I17" s="3">
        <v>1.462968E-5</v>
      </c>
      <c r="J17" s="3">
        <v>1.462968E-5</v>
      </c>
      <c r="K17" s="3">
        <v>1.462968E-5</v>
      </c>
      <c r="L17" s="3">
        <v>7.5023999999999997E-7</v>
      </c>
      <c r="M17" s="3">
        <v>5.4392399999999999E-4</v>
      </c>
      <c r="N17" s="3">
        <v>2.0631599999999998E-7</v>
      </c>
      <c r="O17" s="3">
        <v>1.6880399999999998E-8</v>
      </c>
      <c r="P17" s="3">
        <v>1.012824E-5</v>
      </c>
      <c r="Q17" s="3">
        <v>1.8756000000000001E-6</v>
      </c>
      <c r="R17" s="3">
        <v>2.4382799999999998E-7</v>
      </c>
      <c r="S17" s="3">
        <v>4.87656E-8</v>
      </c>
      <c r="T17" s="3">
        <v>2.4382799999999998E-7</v>
      </c>
      <c r="U17" s="3">
        <v>1.087848E-6</v>
      </c>
      <c r="V17" s="3">
        <v>1.3691879999999999E-5</v>
      </c>
      <c r="W17" s="3" t="s">
        <v>431</v>
      </c>
      <c r="X17" s="3" t="s">
        <v>431</v>
      </c>
      <c r="Y17" s="3" t="s">
        <v>431</v>
      </c>
      <c r="Z17" s="3" t="s">
        <v>431</v>
      </c>
      <c r="AA17" s="3" t="s">
        <v>431</v>
      </c>
      <c r="AB17" s="3" t="s">
        <v>431</v>
      </c>
      <c r="AC17" s="3" t="s">
        <v>431</v>
      </c>
      <c r="AD17" s="3" t="s">
        <v>431</v>
      </c>
      <c r="AE17" s="50"/>
      <c r="AF17" s="22">
        <v>18.756</v>
      </c>
      <c r="AG17" s="22">
        <v>0</v>
      </c>
      <c r="AH17" s="22" t="s">
        <v>431</v>
      </c>
      <c r="AI17" s="22" t="s">
        <v>431</v>
      </c>
      <c r="AJ17" s="22" t="s">
        <v>431</v>
      </c>
      <c r="AK17" s="22" t="s">
        <v>432</v>
      </c>
      <c r="AL17" s="39" t="s">
        <v>49</v>
      </c>
    </row>
    <row r="18" spans="1:38" ht="26.25" customHeight="1" outlineLevel="1" thickBot="1" x14ac:dyDescent="0.25">
      <c r="A18" s="96" t="s">
        <v>53</v>
      </c>
      <c r="B18" s="96" t="s">
        <v>60</v>
      </c>
      <c r="C18" s="97" t="s">
        <v>61</v>
      </c>
      <c r="D18" s="59"/>
      <c r="E18" s="3" t="s">
        <v>431</v>
      </c>
      <c r="F18" s="3" t="s">
        <v>431</v>
      </c>
      <c r="G18" s="3" t="s">
        <v>431</v>
      </c>
      <c r="H18" s="3" t="s">
        <v>431</v>
      </c>
      <c r="I18" s="3" t="s">
        <v>431</v>
      </c>
      <c r="J18" s="3" t="s">
        <v>431</v>
      </c>
      <c r="K18" s="3" t="s">
        <v>431</v>
      </c>
      <c r="L18" s="3" t="s">
        <v>431</v>
      </c>
      <c r="M18" s="3" t="s">
        <v>431</v>
      </c>
      <c r="N18" s="3" t="s">
        <v>431</v>
      </c>
      <c r="O18" s="3" t="s">
        <v>431</v>
      </c>
      <c r="P18" s="3" t="s">
        <v>431</v>
      </c>
      <c r="Q18" s="3" t="s">
        <v>431</v>
      </c>
      <c r="R18" s="3" t="s">
        <v>431</v>
      </c>
      <c r="S18" s="3">
        <v>0</v>
      </c>
      <c r="T18" s="3" t="s">
        <v>431</v>
      </c>
      <c r="U18" s="3" t="s">
        <v>431</v>
      </c>
      <c r="V18" s="3" t="s">
        <v>431</v>
      </c>
      <c r="W18" s="3" t="s">
        <v>431</v>
      </c>
      <c r="X18" s="3" t="s">
        <v>431</v>
      </c>
      <c r="Y18" s="3" t="s">
        <v>431</v>
      </c>
      <c r="Z18" s="3" t="s">
        <v>431</v>
      </c>
      <c r="AA18" s="3" t="s">
        <v>431</v>
      </c>
      <c r="AB18" s="3" t="s">
        <v>431</v>
      </c>
      <c r="AC18" s="3" t="s">
        <v>431</v>
      </c>
      <c r="AD18" s="3" t="s">
        <v>431</v>
      </c>
      <c r="AE18" s="50"/>
      <c r="AF18" s="22">
        <v>0</v>
      </c>
      <c r="AG18" s="22">
        <v>0</v>
      </c>
      <c r="AH18" s="22" t="s">
        <v>431</v>
      </c>
      <c r="AI18" s="22" t="s">
        <v>431</v>
      </c>
      <c r="AJ18" s="22" t="s">
        <v>431</v>
      </c>
      <c r="AK18" s="22" t="s">
        <v>432</v>
      </c>
      <c r="AL18" s="39" t="s">
        <v>49</v>
      </c>
    </row>
    <row r="19" spans="1:38" ht="26.25" customHeight="1" outlineLevel="1" thickBot="1" x14ac:dyDescent="0.25">
      <c r="A19" s="96" t="s">
        <v>53</v>
      </c>
      <c r="B19" s="96" t="s">
        <v>62</v>
      </c>
      <c r="C19" s="97" t="s">
        <v>63</v>
      </c>
      <c r="D19" s="59"/>
      <c r="E19" s="3">
        <v>3.6110070000000001E-2</v>
      </c>
      <c r="F19" s="3">
        <v>2.5759750000000001E-2</v>
      </c>
      <c r="G19" s="3">
        <v>4.1883299999999997E-3</v>
      </c>
      <c r="H19" s="3">
        <v>2.96E-3</v>
      </c>
      <c r="I19" s="3">
        <v>1.2607799999999999E-2</v>
      </c>
      <c r="J19" s="3">
        <v>1.2847799999999999E-2</v>
      </c>
      <c r="K19" s="3">
        <v>1.3407800000000001E-2</v>
      </c>
      <c r="L19" s="3">
        <v>3.9243680000000001E-3</v>
      </c>
      <c r="M19" s="3">
        <v>5.0245740000000004E-2</v>
      </c>
      <c r="N19" s="3">
        <v>2.1632394400267875E-3</v>
      </c>
      <c r="O19" s="3">
        <v>1.04042234E-3</v>
      </c>
      <c r="P19" s="3">
        <v>5.3246800000000007E-5</v>
      </c>
      <c r="Q19" s="3">
        <v>1.7311699999999999E-5</v>
      </c>
      <c r="R19" s="3">
        <v>1.8540780000000001E-3</v>
      </c>
      <c r="S19" s="3">
        <v>4.9548579999999999E-4</v>
      </c>
      <c r="T19" s="3">
        <v>1.6056312000000002E-4</v>
      </c>
      <c r="U19" s="3">
        <v>4.77429E-5</v>
      </c>
      <c r="V19" s="3">
        <v>4.3001310000000001E-2</v>
      </c>
      <c r="W19" s="3">
        <v>1.0654600000000001E-4</v>
      </c>
      <c r="X19" s="3">
        <v>9.3374100000000008E-4</v>
      </c>
      <c r="Y19" s="3">
        <v>2.33585E-3</v>
      </c>
      <c r="Z19" s="3">
        <v>5.1966300000000007E-4</v>
      </c>
      <c r="AA19" s="3">
        <v>4.2558500000000003E-4</v>
      </c>
      <c r="AB19" s="3">
        <v>4.2148389999999997E-3</v>
      </c>
      <c r="AC19" s="3">
        <v>4.0000000000000002E-4</v>
      </c>
      <c r="AD19" s="3">
        <v>4.7999999999999998E-6</v>
      </c>
      <c r="AE19" s="50"/>
      <c r="AF19" s="22">
        <v>70.389999999999986</v>
      </c>
      <c r="AG19" s="22">
        <v>0</v>
      </c>
      <c r="AH19" s="22" t="s">
        <v>431</v>
      </c>
      <c r="AI19" s="22">
        <v>80</v>
      </c>
      <c r="AJ19" s="22" t="s">
        <v>431</v>
      </c>
      <c r="AK19" s="22" t="s">
        <v>432</v>
      </c>
      <c r="AL19" s="39" t="s">
        <v>49</v>
      </c>
    </row>
    <row r="20" spans="1:38" ht="26.25" customHeight="1" outlineLevel="1" thickBot="1" x14ac:dyDescent="0.25">
      <c r="A20" s="96" t="s">
        <v>53</v>
      </c>
      <c r="B20" s="96" t="s">
        <v>64</v>
      </c>
      <c r="C20" s="97" t="s">
        <v>65</v>
      </c>
      <c r="D20" s="59"/>
      <c r="E20" s="3">
        <v>3.4436663999999999E-2</v>
      </c>
      <c r="F20" s="3">
        <v>1.6781999999999999E-3</v>
      </c>
      <c r="G20" s="3">
        <v>3.1550160000000001E-3</v>
      </c>
      <c r="H20" s="3" t="s">
        <v>431</v>
      </c>
      <c r="I20" s="3">
        <v>1.34256E-3</v>
      </c>
      <c r="J20" s="3">
        <v>1.34256E-3</v>
      </c>
      <c r="K20" s="3">
        <v>1.34256E-3</v>
      </c>
      <c r="L20" s="3">
        <v>7.5183360000000013E-4</v>
      </c>
      <c r="M20" s="3">
        <v>4.430448E-3</v>
      </c>
      <c r="N20" s="3">
        <v>2.6368000306145281E-6</v>
      </c>
      <c r="O20" s="3">
        <v>4.0276800000000002E-4</v>
      </c>
      <c r="P20" s="3">
        <v>8.0553599999999997E-6</v>
      </c>
      <c r="Q20" s="3">
        <v>2.0138399999999999E-6</v>
      </c>
      <c r="R20" s="3">
        <v>1.3425599999999999E-5</v>
      </c>
      <c r="S20" s="3">
        <v>1.4768159999999999E-5</v>
      </c>
      <c r="T20" s="3">
        <v>5.3702399999999993E-7</v>
      </c>
      <c r="U20" s="3">
        <v>7.3840799999999996E-6</v>
      </c>
      <c r="V20" s="3">
        <v>1.9467120000000002E-3</v>
      </c>
      <c r="W20" s="3">
        <v>9.397919999999999E-5</v>
      </c>
      <c r="X20" s="3">
        <v>1.275432E-4</v>
      </c>
      <c r="Y20" s="3">
        <v>1.0069200000000001E-3</v>
      </c>
      <c r="Z20" s="3">
        <v>1.1411759999999999E-4</v>
      </c>
      <c r="AA20" s="3">
        <v>1.00692E-4</v>
      </c>
      <c r="AB20" s="3">
        <v>1.3492727999999999E-3</v>
      </c>
      <c r="AC20" s="3" t="s">
        <v>431</v>
      </c>
      <c r="AD20" s="3" t="s">
        <v>431</v>
      </c>
      <c r="AE20" s="50"/>
      <c r="AF20" s="22">
        <v>67.128</v>
      </c>
      <c r="AG20" s="22">
        <v>0</v>
      </c>
      <c r="AH20" s="22" t="s">
        <v>431</v>
      </c>
      <c r="AI20" s="22" t="s">
        <v>431</v>
      </c>
      <c r="AJ20" s="22" t="s">
        <v>431</v>
      </c>
      <c r="AK20" s="22" t="s">
        <v>432</v>
      </c>
      <c r="AL20" s="39" t="s">
        <v>49</v>
      </c>
    </row>
    <row r="21" spans="1:38" ht="26.25" customHeight="1" outlineLevel="1" thickBot="1" x14ac:dyDescent="0.25">
      <c r="A21" s="96" t="s">
        <v>53</v>
      </c>
      <c r="B21" s="96" t="s">
        <v>66</v>
      </c>
      <c r="C21" s="97" t="s">
        <v>67</v>
      </c>
      <c r="D21" s="59"/>
      <c r="E21" s="3">
        <v>0.346652232</v>
      </c>
      <c r="F21" s="3">
        <v>0.13284803000000001</v>
      </c>
      <c r="G21" s="3">
        <v>0.11864900242000001</v>
      </c>
      <c r="H21" s="3">
        <v>1.3986E-2</v>
      </c>
      <c r="I21" s="3">
        <v>6.5774388279999998E-2</v>
      </c>
      <c r="J21" s="3">
        <v>6.7145761779999993E-2</v>
      </c>
      <c r="K21" s="3">
        <v>6.9983680780000002E-2</v>
      </c>
      <c r="L21" s="3">
        <v>2.1872635664000002E-2</v>
      </c>
      <c r="M21" s="3">
        <v>0.26199853350000002</v>
      </c>
      <c r="N21" s="3">
        <v>1.0979042606409469E-2</v>
      </c>
      <c r="O21" s="3">
        <v>5.0088230093999998E-3</v>
      </c>
      <c r="P21" s="3">
        <v>5.1964506000000009E-4</v>
      </c>
      <c r="Q21" s="3">
        <v>8.2883673000000012E-4</v>
      </c>
      <c r="R21" s="3">
        <v>9.2813522380000013E-3</v>
      </c>
      <c r="S21" s="3">
        <v>2.4571721276000001E-3</v>
      </c>
      <c r="T21" s="3">
        <v>1.2529984060000001E-3</v>
      </c>
      <c r="U21" s="3">
        <v>2.5400980180000005E-3</v>
      </c>
      <c r="V21" s="3">
        <v>0.21232103398000002</v>
      </c>
      <c r="W21" s="3">
        <v>1.4226393999999998E-3</v>
      </c>
      <c r="X21" s="3">
        <v>4.9740655565000003E-3</v>
      </c>
      <c r="Y21" s="3">
        <v>1.5476183685000002E-2</v>
      </c>
      <c r="Z21" s="3">
        <v>2.9597803450000003E-3</v>
      </c>
      <c r="AA21" s="3">
        <v>2.4547375605E-3</v>
      </c>
      <c r="AB21" s="3">
        <v>2.5864767146999999E-2</v>
      </c>
      <c r="AC21" s="3">
        <v>2.2283835000000002E-3</v>
      </c>
      <c r="AD21" s="3">
        <v>2.2846666500000001E-5</v>
      </c>
      <c r="AE21" s="50"/>
      <c r="AF21" s="22">
        <v>787.84699999999998</v>
      </c>
      <c r="AG21" s="22">
        <v>50.50500000000001</v>
      </c>
      <c r="AH21" s="22" t="s">
        <v>431</v>
      </c>
      <c r="AI21" s="22">
        <v>378</v>
      </c>
      <c r="AJ21" s="22" t="s">
        <v>431</v>
      </c>
      <c r="AK21" s="22" t="s">
        <v>432</v>
      </c>
      <c r="AL21" s="39" t="s">
        <v>49</v>
      </c>
    </row>
    <row r="22" spans="1:38" ht="26.25" customHeight="1" outlineLevel="1" thickBot="1" x14ac:dyDescent="0.25">
      <c r="A22" s="96" t="s">
        <v>53</v>
      </c>
      <c r="B22" s="96" t="s">
        <v>68</v>
      </c>
      <c r="C22" s="97" t="s">
        <v>69</v>
      </c>
      <c r="D22" s="59"/>
      <c r="E22" s="3">
        <v>4.7892654E-2</v>
      </c>
      <c r="F22" s="3">
        <v>2.33395E-3</v>
      </c>
      <c r="G22" s="3">
        <v>4.3878260000000001E-3</v>
      </c>
      <c r="H22" s="3" t="s">
        <v>431</v>
      </c>
      <c r="I22" s="3">
        <v>1.8671600000000001E-3</v>
      </c>
      <c r="J22" s="3">
        <v>1.8671600000000001E-3</v>
      </c>
      <c r="K22" s="3">
        <v>1.8671600000000001E-3</v>
      </c>
      <c r="L22" s="3">
        <v>1.0456096000000003E-3</v>
      </c>
      <c r="M22" s="3">
        <v>6.1616279999999997E-3</v>
      </c>
      <c r="N22" s="3">
        <v>1.3184000688826881E-6</v>
      </c>
      <c r="O22" s="3">
        <v>5.60148E-4</v>
      </c>
      <c r="P22" s="3">
        <v>1.1202959999999998E-5</v>
      </c>
      <c r="Q22" s="3">
        <v>2.8007399999999995E-6</v>
      </c>
      <c r="R22" s="3">
        <v>1.8671599999999999E-5</v>
      </c>
      <c r="S22" s="3">
        <v>2.0538760000000001E-5</v>
      </c>
      <c r="T22" s="3">
        <v>7.4686399999999996E-7</v>
      </c>
      <c r="U22" s="3">
        <v>1.0269380000000001E-5</v>
      </c>
      <c r="V22" s="3">
        <v>2.7073820000000004E-3</v>
      </c>
      <c r="W22" s="3">
        <v>1.3070120000000001E-4</v>
      </c>
      <c r="X22" s="3">
        <v>1.773802E-4</v>
      </c>
      <c r="Y22" s="3">
        <v>1.40037E-3</v>
      </c>
      <c r="Z22" s="3">
        <v>1.5870860000000001E-4</v>
      </c>
      <c r="AA22" s="3">
        <v>1.40037E-4</v>
      </c>
      <c r="AB22" s="3">
        <v>1.8764957999999998E-3</v>
      </c>
      <c r="AC22" s="3" t="s">
        <v>431</v>
      </c>
      <c r="AD22" s="3" t="s">
        <v>431</v>
      </c>
      <c r="AE22" s="50"/>
      <c r="AF22" s="22">
        <v>93.358000000000004</v>
      </c>
      <c r="AG22" s="22">
        <v>0</v>
      </c>
      <c r="AH22" s="22" t="s">
        <v>431</v>
      </c>
      <c r="AI22" s="22" t="s">
        <v>431</v>
      </c>
      <c r="AJ22" s="22" t="s">
        <v>431</v>
      </c>
      <c r="AK22" s="22" t="s">
        <v>432</v>
      </c>
      <c r="AL22" s="39" t="s">
        <v>49</v>
      </c>
    </row>
    <row r="23" spans="1:38" ht="26.25" customHeight="1" outlineLevel="1" thickBot="1" x14ac:dyDescent="0.25">
      <c r="A23" s="96" t="s">
        <v>70</v>
      </c>
      <c r="B23" s="96" t="s">
        <v>393</v>
      </c>
      <c r="C23" s="97" t="s">
        <v>389</v>
      </c>
      <c r="D23" s="88"/>
      <c r="E23" s="3" t="s">
        <v>434</v>
      </c>
      <c r="F23" s="3" t="s">
        <v>434</v>
      </c>
      <c r="G23" s="3" t="s">
        <v>434</v>
      </c>
      <c r="H23" s="3" t="s">
        <v>434</v>
      </c>
      <c r="I23" s="3" t="s">
        <v>434</v>
      </c>
      <c r="J23" s="3" t="s">
        <v>434</v>
      </c>
      <c r="K23" s="3" t="s">
        <v>434</v>
      </c>
      <c r="L23" s="3" t="s">
        <v>434</v>
      </c>
      <c r="M23" s="3" t="s">
        <v>434</v>
      </c>
      <c r="N23" s="3" t="s">
        <v>434</v>
      </c>
      <c r="O23" s="3" t="s">
        <v>434</v>
      </c>
      <c r="P23" s="3" t="s">
        <v>434</v>
      </c>
      <c r="Q23" s="3" t="s">
        <v>434</v>
      </c>
      <c r="R23" s="3" t="s">
        <v>434</v>
      </c>
      <c r="S23" s="3" t="s">
        <v>434</v>
      </c>
      <c r="T23" s="3" t="s">
        <v>434</v>
      </c>
      <c r="U23" s="3" t="s">
        <v>434</v>
      </c>
      <c r="V23" s="3" t="s">
        <v>434</v>
      </c>
      <c r="W23" s="3" t="s">
        <v>434</v>
      </c>
      <c r="X23" s="3" t="s">
        <v>434</v>
      </c>
      <c r="Y23" s="3" t="s">
        <v>434</v>
      </c>
      <c r="Z23" s="3" t="s">
        <v>434</v>
      </c>
      <c r="AA23" s="3" t="s">
        <v>434</v>
      </c>
      <c r="AB23" s="3" t="s">
        <v>434</v>
      </c>
      <c r="AC23" s="3" t="s">
        <v>434</v>
      </c>
      <c r="AD23" s="3" t="s">
        <v>434</v>
      </c>
      <c r="AE23" s="50"/>
      <c r="AF23" s="22" t="s">
        <v>434</v>
      </c>
      <c r="AG23" s="22" t="s">
        <v>431</v>
      </c>
      <c r="AH23" s="22" t="s">
        <v>431</v>
      </c>
      <c r="AI23" s="22" t="s">
        <v>431</v>
      </c>
      <c r="AJ23" s="22" t="s">
        <v>431</v>
      </c>
      <c r="AK23" s="22" t="s">
        <v>432</v>
      </c>
      <c r="AL23" s="39" t="s">
        <v>49</v>
      </c>
    </row>
    <row r="24" spans="1:38" ht="26.25" customHeight="1" thickBot="1" x14ac:dyDescent="0.25">
      <c r="A24" s="98" t="s">
        <v>53</v>
      </c>
      <c r="B24" s="96" t="s">
        <v>71</v>
      </c>
      <c r="C24" s="97" t="s">
        <v>72</v>
      </c>
      <c r="D24" s="59"/>
      <c r="E24" s="3">
        <v>0.84013943489999998</v>
      </c>
      <c r="F24" s="3">
        <v>5.5194872040000002E-2</v>
      </c>
      <c r="G24" s="3">
        <v>0.10606826675</v>
      </c>
      <c r="H24" s="3">
        <v>1.147E-3</v>
      </c>
      <c r="I24" s="3">
        <v>3.9458756300000002E-2</v>
      </c>
      <c r="J24" s="3">
        <v>4.0615391600000002E-2</v>
      </c>
      <c r="K24" s="3">
        <v>4.10657247E-2</v>
      </c>
      <c r="L24" s="3">
        <v>1.9428353691200002E-2</v>
      </c>
      <c r="M24" s="3">
        <v>0.1583329953</v>
      </c>
      <c r="N24" s="3">
        <v>4.3468830362666765E-3</v>
      </c>
      <c r="O24" s="3">
        <v>9.7153129284999994E-3</v>
      </c>
      <c r="P24" s="3">
        <v>5.3714032999999995E-4</v>
      </c>
      <c r="Q24" s="3">
        <v>1.9923214000000002E-4</v>
      </c>
      <c r="R24" s="3">
        <v>1.4864330749999998E-3</v>
      </c>
      <c r="S24" s="3">
        <v>1.123738095E-3</v>
      </c>
      <c r="T24" s="3">
        <v>5.0973320899999998E-4</v>
      </c>
      <c r="U24" s="3">
        <v>2.5934926999999998E-4</v>
      </c>
      <c r="V24" s="3">
        <v>6.9301126249999984E-2</v>
      </c>
      <c r="W24" s="3">
        <v>8.9731863000000016E-3</v>
      </c>
      <c r="X24" s="3">
        <v>3.3696578651500001E-3</v>
      </c>
      <c r="Y24" s="3">
        <v>2.4641183331370001E-2</v>
      </c>
      <c r="Z24" s="3">
        <v>2.8920215992099996E-3</v>
      </c>
      <c r="AA24" s="3">
        <v>2.53893866605E-3</v>
      </c>
      <c r="AB24" s="3">
        <v>3.3441801461779996E-2</v>
      </c>
      <c r="AC24" s="3">
        <v>1.7566664600000002E-4</v>
      </c>
      <c r="AD24" s="3">
        <v>7.5266610000000003E-6</v>
      </c>
      <c r="AE24" s="50"/>
      <c r="AF24" s="22">
        <v>1726.7729999999999</v>
      </c>
      <c r="AG24" s="22">
        <v>33.333300000000008</v>
      </c>
      <c r="AH24" s="22" t="s">
        <v>431</v>
      </c>
      <c r="AI24" s="22">
        <v>31</v>
      </c>
      <c r="AJ24" s="22" t="s">
        <v>431</v>
      </c>
      <c r="AK24" s="22" t="s">
        <v>432</v>
      </c>
      <c r="AL24" s="39" t="s">
        <v>49</v>
      </c>
    </row>
    <row r="25" spans="1:38" ht="26.25" customHeight="1" thickBot="1" x14ac:dyDescent="0.25">
      <c r="A25" s="118" t="s">
        <v>73</v>
      </c>
      <c r="B25" s="118" t="s">
        <v>74</v>
      </c>
      <c r="C25" s="119" t="s">
        <v>75</v>
      </c>
      <c r="D25" s="59"/>
      <c r="E25" s="3">
        <v>0.1515331</v>
      </c>
      <c r="F25" s="3">
        <v>9.1285000000000012E-3</v>
      </c>
      <c r="G25" s="3">
        <v>1.4605600000000002E-2</v>
      </c>
      <c r="H25" s="3" t="s">
        <v>433</v>
      </c>
      <c r="I25" s="3">
        <v>1.2779899999999999E-3</v>
      </c>
      <c r="J25" s="3">
        <v>1.2779899999999999E-3</v>
      </c>
      <c r="K25" s="3">
        <v>1.2779899999999999E-3</v>
      </c>
      <c r="L25" s="3" t="s">
        <v>433</v>
      </c>
      <c r="M25" s="3">
        <v>0.2154326</v>
      </c>
      <c r="N25" s="3" t="s">
        <v>433</v>
      </c>
      <c r="O25" s="3" t="s">
        <v>433</v>
      </c>
      <c r="P25" s="3" t="s">
        <v>433</v>
      </c>
      <c r="Q25" s="3" t="s">
        <v>433</v>
      </c>
      <c r="R25" s="3" t="s">
        <v>433</v>
      </c>
      <c r="S25" s="3" t="s">
        <v>433</v>
      </c>
      <c r="T25" s="3" t="s">
        <v>433</v>
      </c>
      <c r="U25" s="3" t="s">
        <v>433</v>
      </c>
      <c r="V25" s="3" t="s">
        <v>433</v>
      </c>
      <c r="W25" s="3" t="s">
        <v>433</v>
      </c>
      <c r="X25" s="3" t="s">
        <v>433</v>
      </c>
      <c r="Y25" s="3" t="s">
        <v>433</v>
      </c>
      <c r="Z25" s="3" t="s">
        <v>433</v>
      </c>
      <c r="AA25" s="3" t="s">
        <v>433</v>
      </c>
      <c r="AB25" s="3" t="s">
        <v>433</v>
      </c>
      <c r="AC25" s="3" t="s">
        <v>433</v>
      </c>
      <c r="AD25" s="3" t="s">
        <v>433</v>
      </c>
      <c r="AE25" s="50"/>
      <c r="AF25" s="22">
        <v>662.12661899999989</v>
      </c>
      <c r="AG25" s="22" t="s">
        <v>432</v>
      </c>
      <c r="AH25" s="22" t="s">
        <v>432</v>
      </c>
      <c r="AI25" s="22" t="s">
        <v>431</v>
      </c>
      <c r="AJ25" s="22" t="s">
        <v>432</v>
      </c>
      <c r="AK25" s="22" t="s">
        <v>432</v>
      </c>
      <c r="AL25" s="39" t="s">
        <v>49</v>
      </c>
    </row>
    <row r="26" spans="1:38" ht="26.25" customHeight="1" outlineLevel="1" thickBot="1" x14ac:dyDescent="0.25">
      <c r="A26" s="118" t="s">
        <v>73</v>
      </c>
      <c r="B26" s="118" t="s">
        <v>76</v>
      </c>
      <c r="C26" s="119" t="s">
        <v>77</v>
      </c>
      <c r="D26" s="59"/>
      <c r="E26" s="3" t="s">
        <v>431</v>
      </c>
      <c r="F26" s="3" t="s">
        <v>431</v>
      </c>
      <c r="G26" s="3" t="s">
        <v>431</v>
      </c>
      <c r="H26" s="3" t="s">
        <v>431</v>
      </c>
      <c r="I26" s="3" t="s">
        <v>431</v>
      </c>
      <c r="J26" s="3" t="s">
        <v>431</v>
      </c>
      <c r="K26" s="3" t="s">
        <v>431</v>
      </c>
      <c r="L26" s="3" t="s">
        <v>431</v>
      </c>
      <c r="M26" s="3" t="s">
        <v>431</v>
      </c>
      <c r="N26" s="3" t="s">
        <v>431</v>
      </c>
      <c r="O26" s="3" t="s">
        <v>431</v>
      </c>
      <c r="P26" s="3" t="s">
        <v>431</v>
      </c>
      <c r="Q26" s="3" t="s">
        <v>431</v>
      </c>
      <c r="R26" s="3" t="s">
        <v>431</v>
      </c>
      <c r="S26" s="3" t="s">
        <v>431</v>
      </c>
      <c r="T26" s="3" t="s">
        <v>431</v>
      </c>
      <c r="U26" s="3" t="s">
        <v>431</v>
      </c>
      <c r="V26" s="3" t="s">
        <v>431</v>
      </c>
      <c r="W26" s="3" t="s">
        <v>431</v>
      </c>
      <c r="X26" s="3" t="s">
        <v>431</v>
      </c>
      <c r="Y26" s="3" t="s">
        <v>431</v>
      </c>
      <c r="Z26" s="3" t="s">
        <v>431</v>
      </c>
      <c r="AA26" s="3" t="s">
        <v>431</v>
      </c>
      <c r="AB26" s="3" t="s">
        <v>431</v>
      </c>
      <c r="AC26" s="3" t="s">
        <v>431</v>
      </c>
      <c r="AD26" s="3" t="s">
        <v>431</v>
      </c>
      <c r="AE26" s="50"/>
      <c r="AF26" s="22" t="s">
        <v>431</v>
      </c>
      <c r="AG26" s="22" t="s">
        <v>431</v>
      </c>
      <c r="AH26" s="22" t="s">
        <v>431</v>
      </c>
      <c r="AI26" s="22" t="s">
        <v>431</v>
      </c>
      <c r="AJ26" s="22" t="s">
        <v>431</v>
      </c>
      <c r="AK26" s="22" t="s">
        <v>431</v>
      </c>
      <c r="AL26" s="39" t="s">
        <v>49</v>
      </c>
    </row>
    <row r="27" spans="1:38" ht="26.25" customHeight="1" outlineLevel="1" thickBot="1" x14ac:dyDescent="0.25">
      <c r="A27" s="118" t="s">
        <v>78</v>
      </c>
      <c r="B27" s="118" t="s">
        <v>79</v>
      </c>
      <c r="C27" s="119" t="s">
        <v>80</v>
      </c>
      <c r="D27" s="59"/>
      <c r="E27" s="3">
        <v>0.74457585752435107</v>
      </c>
      <c r="F27" s="3">
        <v>0.35938448346909263</v>
      </c>
      <c r="G27" s="3" t="s">
        <v>433</v>
      </c>
      <c r="H27" s="3">
        <v>3.484682420164506E-2</v>
      </c>
      <c r="I27" s="3">
        <v>3.8776532315433536E-2</v>
      </c>
      <c r="J27" s="3">
        <v>3.8776532315433536E-2</v>
      </c>
      <c r="K27" s="3">
        <v>3.8776532315433536E-2</v>
      </c>
      <c r="L27" s="3" t="s">
        <v>433</v>
      </c>
      <c r="M27" s="3">
        <v>2.8496208608158988</v>
      </c>
      <c r="N27" s="3">
        <v>2.7445336370528544E-3</v>
      </c>
      <c r="O27" s="3" t="s">
        <v>433</v>
      </c>
      <c r="P27" s="3" t="s">
        <v>433</v>
      </c>
      <c r="Q27" s="3" t="s">
        <v>433</v>
      </c>
      <c r="R27" s="3" t="s">
        <v>433</v>
      </c>
      <c r="S27" s="3" t="s">
        <v>433</v>
      </c>
      <c r="T27" s="3" t="s">
        <v>433</v>
      </c>
      <c r="U27" s="3" t="s">
        <v>433</v>
      </c>
      <c r="V27" s="3" t="s">
        <v>433</v>
      </c>
      <c r="W27" s="3" t="s">
        <v>433</v>
      </c>
      <c r="X27" s="3">
        <v>8.9323610047864596E-4</v>
      </c>
      <c r="Y27" s="3">
        <v>9.9708943652013823E-4</v>
      </c>
      <c r="Z27" s="3">
        <v>5.1819679366968397E-4</v>
      </c>
      <c r="AA27" s="3">
        <v>9.859489033880221E-4</v>
      </c>
      <c r="AB27" s="3">
        <v>3.3944712340564899E-3</v>
      </c>
      <c r="AC27" s="3" t="s">
        <v>433</v>
      </c>
      <c r="AD27" s="3" t="s">
        <v>433</v>
      </c>
      <c r="AE27" s="50"/>
      <c r="AF27" s="22">
        <v>2907.3005494300542</v>
      </c>
      <c r="AG27" s="22" t="s">
        <v>432</v>
      </c>
      <c r="AH27" s="22" t="s">
        <v>432</v>
      </c>
      <c r="AI27" s="22" t="s">
        <v>431</v>
      </c>
      <c r="AJ27" s="22" t="s">
        <v>432</v>
      </c>
      <c r="AK27" s="22" t="s">
        <v>432</v>
      </c>
      <c r="AL27" s="39" t="s">
        <v>49</v>
      </c>
    </row>
    <row r="28" spans="1:38" ht="26.25" customHeight="1" outlineLevel="1" thickBot="1" x14ac:dyDescent="0.25">
      <c r="A28" s="118" t="s">
        <v>78</v>
      </c>
      <c r="B28" s="118" t="s">
        <v>81</v>
      </c>
      <c r="C28" s="119" t="s">
        <v>82</v>
      </c>
      <c r="D28" s="59"/>
      <c r="E28" s="3">
        <v>8.5757753875340126E-2</v>
      </c>
      <c r="F28" s="3">
        <v>2.3653387826331557E-2</v>
      </c>
      <c r="G28" s="3" t="s">
        <v>433</v>
      </c>
      <c r="H28" s="3">
        <v>7.6542964174448826E-4</v>
      </c>
      <c r="I28" s="3">
        <v>7.3828656285491083E-3</v>
      </c>
      <c r="J28" s="3">
        <v>7.3828656285491083E-3</v>
      </c>
      <c r="K28" s="3">
        <v>7.3828656285491083E-3</v>
      </c>
      <c r="L28" s="3" t="s">
        <v>433</v>
      </c>
      <c r="M28" s="3">
        <v>0.18557042603575263</v>
      </c>
      <c r="N28" s="3">
        <v>2.8048714753340569E-4</v>
      </c>
      <c r="O28" s="3" t="s">
        <v>433</v>
      </c>
      <c r="P28" s="3" t="s">
        <v>433</v>
      </c>
      <c r="Q28" s="3" t="s">
        <v>433</v>
      </c>
      <c r="R28" s="3" t="s">
        <v>433</v>
      </c>
      <c r="S28" s="3" t="s">
        <v>433</v>
      </c>
      <c r="T28" s="3" t="s">
        <v>433</v>
      </c>
      <c r="U28" s="3" t="s">
        <v>433</v>
      </c>
      <c r="V28" s="3" t="s">
        <v>433</v>
      </c>
      <c r="W28" s="3" t="s">
        <v>433</v>
      </c>
      <c r="X28" s="3">
        <v>8.0206199785410516E-5</v>
      </c>
      <c r="Y28" s="3">
        <v>8.5704998098868845E-5</v>
      </c>
      <c r="Z28" s="3">
        <v>4.4765343564901093E-5</v>
      </c>
      <c r="AA28" s="3">
        <v>8.2536710761030283E-5</v>
      </c>
      <c r="AB28" s="3">
        <v>2.9321325221021074E-4</v>
      </c>
      <c r="AC28" s="3" t="s">
        <v>433</v>
      </c>
      <c r="AD28" s="3" t="s">
        <v>433</v>
      </c>
      <c r="AE28" s="50"/>
      <c r="AF28" s="22">
        <v>251.07174285312536</v>
      </c>
      <c r="AG28" s="22" t="s">
        <v>432</v>
      </c>
      <c r="AH28" s="22" t="s">
        <v>432</v>
      </c>
      <c r="AI28" s="22" t="s">
        <v>431</v>
      </c>
      <c r="AJ28" s="22" t="s">
        <v>432</v>
      </c>
      <c r="AK28" s="22" t="s">
        <v>432</v>
      </c>
      <c r="AL28" s="39" t="s">
        <v>49</v>
      </c>
    </row>
    <row r="29" spans="1:38" ht="26.25" customHeight="1" outlineLevel="1" thickBot="1" x14ac:dyDescent="0.25">
      <c r="A29" s="118" t="s">
        <v>78</v>
      </c>
      <c r="B29" s="118" t="s">
        <v>83</v>
      </c>
      <c r="C29" s="119" t="s">
        <v>84</v>
      </c>
      <c r="D29" s="59"/>
      <c r="E29" s="3">
        <v>7.1937727424144429</v>
      </c>
      <c r="F29" s="3">
        <v>0.80994753183678325</v>
      </c>
      <c r="G29" s="3" t="s">
        <v>433</v>
      </c>
      <c r="H29" s="3">
        <v>4.48520598712148E-3</v>
      </c>
      <c r="I29" s="3">
        <v>0.1919995687138932</v>
      </c>
      <c r="J29" s="3">
        <v>0.1919995687138932</v>
      </c>
      <c r="K29" s="3">
        <v>0.1919995687138932</v>
      </c>
      <c r="L29" s="3" t="s">
        <v>433</v>
      </c>
      <c r="M29" s="3">
        <v>4.1028521272594256</v>
      </c>
      <c r="N29" s="3">
        <v>1.0868142251214729E-2</v>
      </c>
      <c r="O29" s="3" t="s">
        <v>433</v>
      </c>
      <c r="P29" s="3" t="s">
        <v>433</v>
      </c>
      <c r="Q29" s="3" t="s">
        <v>433</v>
      </c>
      <c r="R29" s="3" t="s">
        <v>433</v>
      </c>
      <c r="S29" s="3" t="s">
        <v>433</v>
      </c>
      <c r="T29" s="3" t="s">
        <v>433</v>
      </c>
      <c r="U29" s="3" t="s">
        <v>433</v>
      </c>
      <c r="V29" s="3" t="s">
        <v>433</v>
      </c>
      <c r="W29" s="3" t="s">
        <v>433</v>
      </c>
      <c r="X29" s="3">
        <v>1.0508470729191158E-3</v>
      </c>
      <c r="Y29" s="3">
        <v>6.3680329242391271E-3</v>
      </c>
      <c r="Z29" s="3">
        <v>7.1094469868340938E-3</v>
      </c>
      <c r="AA29" s="3">
        <v>1.6379492321112446E-3</v>
      </c>
      <c r="AB29" s="3">
        <v>1.616627621610358E-2</v>
      </c>
      <c r="AC29" s="3" t="s">
        <v>433</v>
      </c>
      <c r="AD29" s="3" t="s">
        <v>433</v>
      </c>
      <c r="AE29" s="50"/>
      <c r="AF29" s="22">
        <v>9315.0990941661912</v>
      </c>
      <c r="AG29" s="22" t="s">
        <v>432</v>
      </c>
      <c r="AH29" s="22" t="s">
        <v>432</v>
      </c>
      <c r="AI29" s="22" t="s">
        <v>431</v>
      </c>
      <c r="AJ29" s="22" t="s">
        <v>432</v>
      </c>
      <c r="AK29" s="22" t="s">
        <v>432</v>
      </c>
      <c r="AL29" s="39" t="s">
        <v>49</v>
      </c>
    </row>
    <row r="30" spans="1:38" ht="26.25" customHeight="1" outlineLevel="1" thickBot="1" x14ac:dyDescent="0.25">
      <c r="A30" s="118" t="s">
        <v>78</v>
      </c>
      <c r="B30" s="118" t="s">
        <v>85</v>
      </c>
      <c r="C30" s="119" t="s">
        <v>86</v>
      </c>
      <c r="D30" s="59"/>
      <c r="E30" s="3">
        <v>2.3711594726037711E-3</v>
      </c>
      <c r="F30" s="3">
        <v>4.6923246189779444E-2</v>
      </c>
      <c r="G30" s="3" t="s">
        <v>433</v>
      </c>
      <c r="H30" s="3">
        <v>2.1069037482473269E-5</v>
      </c>
      <c r="I30" s="3">
        <v>7.8562512646510507E-4</v>
      </c>
      <c r="J30" s="3">
        <v>7.8562512646510507E-4</v>
      </c>
      <c r="K30" s="3">
        <v>7.8562512646510507E-4</v>
      </c>
      <c r="L30" s="3" t="s">
        <v>433</v>
      </c>
      <c r="M30" s="3">
        <v>0.1777298297462194</v>
      </c>
      <c r="N30" s="3">
        <v>1.1784376896976572E-5</v>
      </c>
      <c r="O30" s="3" t="s">
        <v>433</v>
      </c>
      <c r="P30" s="3" t="s">
        <v>433</v>
      </c>
      <c r="Q30" s="3" t="s">
        <v>433</v>
      </c>
      <c r="R30" s="3" t="s">
        <v>433</v>
      </c>
      <c r="S30" s="3" t="s">
        <v>433</v>
      </c>
      <c r="T30" s="3" t="s">
        <v>433</v>
      </c>
      <c r="U30" s="3" t="s">
        <v>433</v>
      </c>
      <c r="V30" s="3" t="s">
        <v>433</v>
      </c>
      <c r="W30" s="3" t="s">
        <v>433</v>
      </c>
      <c r="X30" s="3">
        <v>2.9996595737758547E-6</v>
      </c>
      <c r="Y30" s="3">
        <v>3.3567619039872666E-6</v>
      </c>
      <c r="Z30" s="3">
        <v>2.4282958454375973E-6</v>
      </c>
      <c r="AA30" s="3">
        <v>3.6424437681563957E-6</v>
      </c>
      <c r="AB30" s="3">
        <v>1.2427161091357115E-5</v>
      </c>
      <c r="AC30" s="3" t="s">
        <v>433</v>
      </c>
      <c r="AD30" s="3" t="s">
        <v>433</v>
      </c>
      <c r="AE30" s="50"/>
      <c r="AF30" s="22">
        <v>15.879613550630575</v>
      </c>
      <c r="AG30" s="22" t="s">
        <v>432</v>
      </c>
      <c r="AH30" s="22" t="s">
        <v>432</v>
      </c>
      <c r="AI30" s="22" t="s">
        <v>431</v>
      </c>
      <c r="AJ30" s="22" t="s">
        <v>432</v>
      </c>
      <c r="AK30" s="22" t="s">
        <v>432</v>
      </c>
      <c r="AL30" s="39" t="s">
        <v>49</v>
      </c>
    </row>
    <row r="31" spans="1:38" ht="26.25" customHeight="1" outlineLevel="1" thickBot="1" x14ac:dyDescent="0.25">
      <c r="A31" s="118" t="s">
        <v>78</v>
      </c>
      <c r="B31" s="118" t="s">
        <v>87</v>
      </c>
      <c r="C31" s="119" t="s">
        <v>88</v>
      </c>
      <c r="D31" s="59"/>
      <c r="E31" s="3" t="s">
        <v>432</v>
      </c>
      <c r="F31" s="3" t="s">
        <v>432</v>
      </c>
      <c r="G31" s="3" t="s">
        <v>432</v>
      </c>
      <c r="H31" s="3" t="s">
        <v>432</v>
      </c>
      <c r="I31" s="3" t="s">
        <v>433</v>
      </c>
      <c r="J31" s="3" t="s">
        <v>433</v>
      </c>
      <c r="K31" s="3" t="s">
        <v>433</v>
      </c>
      <c r="L31" s="3" t="s">
        <v>433</v>
      </c>
      <c r="M31" s="3" t="s">
        <v>432</v>
      </c>
      <c r="N31" s="3" t="s">
        <v>432</v>
      </c>
      <c r="O31" s="3" t="s">
        <v>432</v>
      </c>
      <c r="P31" s="3" t="s">
        <v>432</v>
      </c>
      <c r="Q31" s="3" t="s">
        <v>432</v>
      </c>
      <c r="R31" s="3" t="s">
        <v>432</v>
      </c>
      <c r="S31" s="3" t="s">
        <v>432</v>
      </c>
      <c r="T31" s="3" t="s">
        <v>432</v>
      </c>
      <c r="U31" s="3" t="s">
        <v>432</v>
      </c>
      <c r="V31" s="3" t="s">
        <v>432</v>
      </c>
      <c r="W31" s="3" t="s">
        <v>432</v>
      </c>
      <c r="X31" s="3" t="s">
        <v>432</v>
      </c>
      <c r="Y31" s="3" t="s">
        <v>432</v>
      </c>
      <c r="Z31" s="3" t="s">
        <v>432</v>
      </c>
      <c r="AA31" s="3" t="s">
        <v>432</v>
      </c>
      <c r="AB31" s="3" t="s">
        <v>432</v>
      </c>
      <c r="AC31" s="3" t="s">
        <v>432</v>
      </c>
      <c r="AD31" s="3" t="s">
        <v>432</v>
      </c>
      <c r="AE31" s="50"/>
      <c r="AF31" s="22" t="s">
        <v>433</v>
      </c>
      <c r="AG31" s="22" t="s">
        <v>433</v>
      </c>
      <c r="AH31" s="22" t="s">
        <v>433</v>
      </c>
      <c r="AI31" s="22" t="s">
        <v>433</v>
      </c>
      <c r="AJ31" s="22" t="s">
        <v>433</v>
      </c>
      <c r="AK31" s="22" t="s">
        <v>432</v>
      </c>
      <c r="AL31" s="39" t="s">
        <v>49</v>
      </c>
    </row>
    <row r="32" spans="1:38" ht="26.25" customHeight="1" outlineLevel="1" thickBot="1" x14ac:dyDescent="0.25">
      <c r="A32" s="118" t="s">
        <v>78</v>
      </c>
      <c r="B32" s="118" t="s">
        <v>89</v>
      </c>
      <c r="C32" s="119" t="s">
        <v>90</v>
      </c>
      <c r="D32" s="59"/>
      <c r="E32" s="3" t="s">
        <v>432</v>
      </c>
      <c r="F32" s="3" t="s">
        <v>432</v>
      </c>
      <c r="G32" s="3" t="s">
        <v>432</v>
      </c>
      <c r="H32" s="3" t="s">
        <v>432</v>
      </c>
      <c r="I32" s="3" t="s">
        <v>433</v>
      </c>
      <c r="J32" s="3" t="s">
        <v>433</v>
      </c>
      <c r="K32" s="3" t="s">
        <v>433</v>
      </c>
      <c r="L32" s="3" t="s">
        <v>433</v>
      </c>
      <c r="M32" s="3" t="s">
        <v>432</v>
      </c>
      <c r="N32" s="3" t="s">
        <v>432</v>
      </c>
      <c r="O32" s="3" t="s">
        <v>432</v>
      </c>
      <c r="P32" s="3" t="s">
        <v>432</v>
      </c>
      <c r="Q32" s="3" t="s">
        <v>432</v>
      </c>
      <c r="R32" s="3" t="s">
        <v>432</v>
      </c>
      <c r="S32" s="3" t="s">
        <v>432</v>
      </c>
      <c r="T32" s="3" t="s">
        <v>432</v>
      </c>
      <c r="U32" s="3" t="s">
        <v>432</v>
      </c>
      <c r="V32" s="3" t="s">
        <v>432</v>
      </c>
      <c r="W32" s="3" t="s">
        <v>432</v>
      </c>
      <c r="X32" s="3" t="s">
        <v>432</v>
      </c>
      <c r="Y32" s="3" t="s">
        <v>432</v>
      </c>
      <c r="Z32" s="3" t="s">
        <v>432</v>
      </c>
      <c r="AA32" s="3" t="s">
        <v>432</v>
      </c>
      <c r="AB32" s="3" t="s">
        <v>432</v>
      </c>
      <c r="AC32" s="3" t="s">
        <v>432</v>
      </c>
      <c r="AD32" s="3" t="s">
        <v>432</v>
      </c>
      <c r="AE32" s="50"/>
      <c r="AF32" s="22" t="s">
        <v>433</v>
      </c>
      <c r="AG32" s="22" t="s">
        <v>433</v>
      </c>
      <c r="AH32" s="22" t="s">
        <v>433</v>
      </c>
      <c r="AI32" s="22" t="s">
        <v>433</v>
      </c>
      <c r="AJ32" s="22" t="s">
        <v>433</v>
      </c>
      <c r="AK32" s="22">
        <v>0</v>
      </c>
      <c r="AL32" s="39" t="s">
        <v>413</v>
      </c>
    </row>
    <row r="33" spans="1:38" ht="26.25" customHeight="1" outlineLevel="1" thickBot="1" x14ac:dyDescent="0.25">
      <c r="A33" s="118" t="s">
        <v>78</v>
      </c>
      <c r="B33" s="118" t="s">
        <v>91</v>
      </c>
      <c r="C33" s="119" t="s">
        <v>92</v>
      </c>
      <c r="D33" s="59"/>
      <c r="E33" s="3" t="s">
        <v>432</v>
      </c>
      <c r="F33" s="3" t="s">
        <v>432</v>
      </c>
      <c r="G33" s="3" t="s">
        <v>432</v>
      </c>
      <c r="H33" s="3" t="s">
        <v>432</v>
      </c>
      <c r="I33" s="3" t="s">
        <v>433</v>
      </c>
      <c r="J33" s="3" t="s">
        <v>433</v>
      </c>
      <c r="K33" s="3" t="s">
        <v>433</v>
      </c>
      <c r="L33" s="3" t="s">
        <v>433</v>
      </c>
      <c r="M33" s="3" t="s">
        <v>432</v>
      </c>
      <c r="N33" s="3" t="s">
        <v>432</v>
      </c>
      <c r="O33" s="3" t="s">
        <v>432</v>
      </c>
      <c r="P33" s="3" t="s">
        <v>432</v>
      </c>
      <c r="Q33" s="3" t="s">
        <v>432</v>
      </c>
      <c r="R33" s="3" t="s">
        <v>432</v>
      </c>
      <c r="S33" s="3" t="s">
        <v>432</v>
      </c>
      <c r="T33" s="3" t="s">
        <v>432</v>
      </c>
      <c r="U33" s="3" t="s">
        <v>432</v>
      </c>
      <c r="V33" s="3" t="s">
        <v>432</v>
      </c>
      <c r="W33" s="3" t="s">
        <v>432</v>
      </c>
      <c r="X33" s="3" t="s">
        <v>432</v>
      </c>
      <c r="Y33" s="3" t="s">
        <v>432</v>
      </c>
      <c r="Z33" s="3" t="s">
        <v>432</v>
      </c>
      <c r="AA33" s="3" t="s">
        <v>432</v>
      </c>
      <c r="AB33" s="3" t="s">
        <v>432</v>
      </c>
      <c r="AC33" s="3" t="s">
        <v>432</v>
      </c>
      <c r="AD33" s="3" t="s">
        <v>432</v>
      </c>
      <c r="AE33" s="50"/>
      <c r="AF33" s="22" t="s">
        <v>433</v>
      </c>
      <c r="AG33" s="22" t="s">
        <v>433</v>
      </c>
      <c r="AH33" s="22" t="s">
        <v>433</v>
      </c>
      <c r="AI33" s="22" t="s">
        <v>433</v>
      </c>
      <c r="AJ33" s="22" t="s">
        <v>433</v>
      </c>
      <c r="AK33" s="22" t="s">
        <v>432</v>
      </c>
      <c r="AL33" s="39" t="s">
        <v>413</v>
      </c>
    </row>
    <row r="34" spans="1:38" ht="26.25" customHeight="1" outlineLevel="1" thickBot="1" x14ac:dyDescent="0.25">
      <c r="A34" s="118" t="s">
        <v>70</v>
      </c>
      <c r="B34" s="118" t="s">
        <v>93</v>
      </c>
      <c r="C34" s="119" t="s">
        <v>94</v>
      </c>
      <c r="D34" s="59"/>
      <c r="E34" s="3" t="s">
        <v>431</v>
      </c>
      <c r="F34" s="3" t="s">
        <v>431</v>
      </c>
      <c r="G34" s="3" t="s">
        <v>431</v>
      </c>
      <c r="H34" s="3" t="s">
        <v>431</v>
      </c>
      <c r="I34" s="3" t="s">
        <v>431</v>
      </c>
      <c r="J34" s="3" t="s">
        <v>431</v>
      </c>
      <c r="K34" s="3" t="s">
        <v>431</v>
      </c>
      <c r="L34" s="3" t="s">
        <v>431</v>
      </c>
      <c r="M34" s="3" t="s">
        <v>431</v>
      </c>
      <c r="N34" s="3" t="s">
        <v>431</v>
      </c>
      <c r="O34" s="3" t="s">
        <v>431</v>
      </c>
      <c r="P34" s="3" t="s">
        <v>431</v>
      </c>
      <c r="Q34" s="3" t="s">
        <v>431</v>
      </c>
      <c r="R34" s="3" t="s">
        <v>431</v>
      </c>
      <c r="S34" s="3" t="s">
        <v>431</v>
      </c>
      <c r="T34" s="3" t="s">
        <v>431</v>
      </c>
      <c r="U34" s="3" t="s">
        <v>431</v>
      </c>
      <c r="V34" s="3" t="s">
        <v>431</v>
      </c>
      <c r="W34" s="3" t="s">
        <v>431</v>
      </c>
      <c r="X34" s="3" t="s">
        <v>431</v>
      </c>
      <c r="Y34" s="3" t="s">
        <v>431</v>
      </c>
      <c r="Z34" s="3" t="s">
        <v>431</v>
      </c>
      <c r="AA34" s="3" t="s">
        <v>431</v>
      </c>
      <c r="AB34" s="3" t="s">
        <v>431</v>
      </c>
      <c r="AC34" s="3" t="s">
        <v>431</v>
      </c>
      <c r="AD34" s="3" t="s">
        <v>431</v>
      </c>
      <c r="AE34" s="50"/>
      <c r="AF34" s="22" t="s">
        <v>431</v>
      </c>
      <c r="AG34" s="22" t="s">
        <v>431</v>
      </c>
      <c r="AH34" s="22" t="s">
        <v>431</v>
      </c>
      <c r="AI34" s="22" t="s">
        <v>431</v>
      </c>
      <c r="AJ34" s="22" t="s">
        <v>431</v>
      </c>
      <c r="AK34" s="22" t="s">
        <v>432</v>
      </c>
      <c r="AL34" s="39" t="s">
        <v>49</v>
      </c>
    </row>
    <row r="35" spans="1:38" s="4" customFormat="1" ht="26.25" customHeight="1" outlineLevel="1" thickBot="1" x14ac:dyDescent="0.25">
      <c r="A35" s="118" t="s">
        <v>95</v>
      </c>
      <c r="B35" s="118" t="s">
        <v>96</v>
      </c>
      <c r="C35" s="119" t="s">
        <v>97</v>
      </c>
      <c r="D35" s="59"/>
      <c r="E35" s="3" t="s">
        <v>434</v>
      </c>
      <c r="F35" s="3" t="s">
        <v>434</v>
      </c>
      <c r="G35" s="3" t="s">
        <v>434</v>
      </c>
      <c r="H35" s="3" t="s">
        <v>434</v>
      </c>
      <c r="I35" s="3" t="s">
        <v>434</v>
      </c>
      <c r="J35" s="3" t="s">
        <v>434</v>
      </c>
      <c r="K35" s="3" t="s">
        <v>434</v>
      </c>
      <c r="L35" s="3" t="s">
        <v>433</v>
      </c>
      <c r="M35" s="3" t="s">
        <v>434</v>
      </c>
      <c r="N35" s="3" t="s">
        <v>434</v>
      </c>
      <c r="O35" s="3" t="s">
        <v>434</v>
      </c>
      <c r="P35" s="3" t="s">
        <v>434</v>
      </c>
      <c r="Q35" s="3" t="s">
        <v>434</v>
      </c>
      <c r="R35" s="3" t="s">
        <v>434</v>
      </c>
      <c r="S35" s="3" t="s">
        <v>434</v>
      </c>
      <c r="T35" s="3" t="s">
        <v>434</v>
      </c>
      <c r="U35" s="3" t="s">
        <v>434</v>
      </c>
      <c r="V35" s="3" t="s">
        <v>434</v>
      </c>
      <c r="W35" s="3" t="s">
        <v>434</v>
      </c>
      <c r="X35" s="3" t="s">
        <v>434</v>
      </c>
      <c r="Y35" s="3" t="s">
        <v>433</v>
      </c>
      <c r="Z35" s="3" t="s">
        <v>433</v>
      </c>
      <c r="AA35" s="3" t="s">
        <v>433</v>
      </c>
      <c r="AB35" s="3" t="s">
        <v>434</v>
      </c>
      <c r="AC35" s="3" t="s">
        <v>432</v>
      </c>
      <c r="AD35" s="3" t="s">
        <v>432</v>
      </c>
      <c r="AE35" s="50"/>
      <c r="AF35" s="22" t="s">
        <v>434</v>
      </c>
      <c r="AG35" s="22" t="s">
        <v>432</v>
      </c>
      <c r="AH35" s="22" t="s">
        <v>432</v>
      </c>
      <c r="AI35" s="22" t="s">
        <v>431</v>
      </c>
      <c r="AJ35" s="22" t="s">
        <v>432</v>
      </c>
      <c r="AK35" s="22" t="s">
        <v>432</v>
      </c>
      <c r="AL35" s="39" t="s">
        <v>49</v>
      </c>
    </row>
    <row r="36" spans="1:38" ht="26.25" customHeight="1" outlineLevel="1" thickBot="1" x14ac:dyDescent="0.25">
      <c r="A36" s="118" t="s">
        <v>95</v>
      </c>
      <c r="B36" s="118" t="s">
        <v>98</v>
      </c>
      <c r="C36" s="119" t="s">
        <v>99</v>
      </c>
      <c r="D36" s="59"/>
      <c r="E36" s="3" t="s">
        <v>434</v>
      </c>
      <c r="F36" s="3" t="s">
        <v>434</v>
      </c>
      <c r="G36" s="3" t="s">
        <v>434</v>
      </c>
      <c r="H36" s="3" t="s">
        <v>434</v>
      </c>
      <c r="I36" s="3" t="s">
        <v>434</v>
      </c>
      <c r="J36" s="3" t="s">
        <v>434</v>
      </c>
      <c r="K36" s="3" t="s">
        <v>434</v>
      </c>
      <c r="L36" s="3" t="s">
        <v>433</v>
      </c>
      <c r="M36" s="3" t="s">
        <v>434</v>
      </c>
      <c r="N36" s="3" t="s">
        <v>433</v>
      </c>
      <c r="O36" s="3" t="s">
        <v>433</v>
      </c>
      <c r="P36" s="3" t="s">
        <v>433</v>
      </c>
      <c r="Q36" s="3" t="s">
        <v>433</v>
      </c>
      <c r="R36" s="3" t="s">
        <v>433</v>
      </c>
      <c r="S36" s="3" t="s">
        <v>433</v>
      </c>
      <c r="T36" s="3" t="s">
        <v>433</v>
      </c>
      <c r="U36" s="3" t="s">
        <v>433</v>
      </c>
      <c r="V36" s="3" t="s">
        <v>433</v>
      </c>
      <c r="W36" s="3" t="s">
        <v>433</v>
      </c>
      <c r="X36" s="3" t="s">
        <v>433</v>
      </c>
      <c r="Y36" s="3" t="s">
        <v>433</v>
      </c>
      <c r="Z36" s="3" t="s">
        <v>433</v>
      </c>
      <c r="AA36" s="3" t="s">
        <v>433</v>
      </c>
      <c r="AB36" s="3" t="s">
        <v>433</v>
      </c>
      <c r="AC36" s="3" t="s">
        <v>432</v>
      </c>
      <c r="AD36" s="3" t="s">
        <v>432</v>
      </c>
      <c r="AE36" s="50"/>
      <c r="AF36" s="22" t="s">
        <v>434</v>
      </c>
      <c r="AG36" s="22" t="s">
        <v>431</v>
      </c>
      <c r="AH36" s="22" t="s">
        <v>431</v>
      </c>
      <c r="AI36" s="22" t="s">
        <v>431</v>
      </c>
      <c r="AJ36" s="22" t="s">
        <v>431</v>
      </c>
      <c r="AK36" s="22" t="s">
        <v>432</v>
      </c>
      <c r="AL36" s="39" t="s">
        <v>49</v>
      </c>
    </row>
    <row r="37" spans="1:38" ht="26.25" customHeight="1" outlineLevel="1" thickBot="1" x14ac:dyDescent="0.25">
      <c r="A37" s="118" t="s">
        <v>70</v>
      </c>
      <c r="B37" s="118" t="s">
        <v>100</v>
      </c>
      <c r="C37" s="119" t="s">
        <v>399</v>
      </c>
      <c r="D37" s="59"/>
      <c r="E37" s="3" t="s">
        <v>431</v>
      </c>
      <c r="F37" s="3" t="s">
        <v>431</v>
      </c>
      <c r="G37" s="3" t="s">
        <v>431</v>
      </c>
      <c r="H37" s="3" t="s">
        <v>431</v>
      </c>
      <c r="I37" s="3" t="s">
        <v>431</v>
      </c>
      <c r="J37" s="3" t="s">
        <v>431</v>
      </c>
      <c r="K37" s="3" t="s">
        <v>431</v>
      </c>
      <c r="L37" s="3" t="s">
        <v>431</v>
      </c>
      <c r="M37" s="3" t="s">
        <v>431</v>
      </c>
      <c r="N37" s="3" t="s">
        <v>431</v>
      </c>
      <c r="O37" s="3" t="s">
        <v>431</v>
      </c>
      <c r="P37" s="3" t="s">
        <v>431</v>
      </c>
      <c r="Q37" s="3" t="s">
        <v>431</v>
      </c>
      <c r="R37" s="3" t="s">
        <v>431</v>
      </c>
      <c r="S37" s="3" t="s">
        <v>431</v>
      </c>
      <c r="T37" s="3" t="s">
        <v>431</v>
      </c>
      <c r="U37" s="3" t="s">
        <v>431</v>
      </c>
      <c r="V37" s="3" t="s">
        <v>431</v>
      </c>
      <c r="W37" s="3" t="s">
        <v>431</v>
      </c>
      <c r="X37" s="3" t="s">
        <v>431</v>
      </c>
      <c r="Y37" s="3" t="s">
        <v>431</v>
      </c>
      <c r="Z37" s="3" t="s">
        <v>431</v>
      </c>
      <c r="AA37" s="3" t="s">
        <v>431</v>
      </c>
      <c r="AB37" s="3" t="s">
        <v>431</v>
      </c>
      <c r="AC37" s="3" t="s">
        <v>431</v>
      </c>
      <c r="AD37" s="3" t="s">
        <v>431</v>
      </c>
      <c r="AE37" s="50"/>
      <c r="AF37" s="22" t="s">
        <v>431</v>
      </c>
      <c r="AG37" s="22" t="s">
        <v>432</v>
      </c>
      <c r="AH37" s="22" t="s">
        <v>431</v>
      </c>
      <c r="AI37" s="22" t="s">
        <v>432</v>
      </c>
      <c r="AJ37" s="22" t="s">
        <v>432</v>
      </c>
      <c r="AK37" s="22" t="s">
        <v>432</v>
      </c>
      <c r="AL37" s="39" t="s">
        <v>49</v>
      </c>
    </row>
    <row r="38" spans="1:38" ht="26.25" customHeight="1" thickBot="1" x14ac:dyDescent="0.25">
      <c r="A38" s="118" t="s">
        <v>70</v>
      </c>
      <c r="B38" s="118" t="s">
        <v>101</v>
      </c>
      <c r="C38" s="119" t="s">
        <v>102</v>
      </c>
      <c r="D38" s="61"/>
      <c r="E38" s="3" t="s">
        <v>431</v>
      </c>
      <c r="F38" s="3" t="s">
        <v>431</v>
      </c>
      <c r="G38" s="3" t="s">
        <v>431</v>
      </c>
      <c r="H38" s="3" t="s">
        <v>431</v>
      </c>
      <c r="I38" s="3" t="s">
        <v>431</v>
      </c>
      <c r="J38" s="3" t="s">
        <v>431</v>
      </c>
      <c r="K38" s="3" t="s">
        <v>431</v>
      </c>
      <c r="L38" s="3" t="s">
        <v>431</v>
      </c>
      <c r="M38" s="3" t="s">
        <v>431</v>
      </c>
      <c r="N38" s="3" t="s">
        <v>431</v>
      </c>
      <c r="O38" s="3" t="s">
        <v>431</v>
      </c>
      <c r="P38" s="3" t="s">
        <v>431</v>
      </c>
      <c r="Q38" s="3" t="s">
        <v>431</v>
      </c>
      <c r="R38" s="3" t="s">
        <v>431</v>
      </c>
      <c r="S38" s="3" t="s">
        <v>431</v>
      </c>
      <c r="T38" s="3" t="s">
        <v>431</v>
      </c>
      <c r="U38" s="3" t="s">
        <v>431</v>
      </c>
      <c r="V38" s="3" t="s">
        <v>431</v>
      </c>
      <c r="W38" s="3" t="s">
        <v>431</v>
      </c>
      <c r="X38" s="3" t="s">
        <v>431</v>
      </c>
      <c r="Y38" s="3" t="s">
        <v>431</v>
      </c>
      <c r="Z38" s="3" t="s">
        <v>431</v>
      </c>
      <c r="AA38" s="3" t="s">
        <v>431</v>
      </c>
      <c r="AB38" s="3" t="s">
        <v>431</v>
      </c>
      <c r="AC38" s="3" t="s">
        <v>431</v>
      </c>
      <c r="AD38" s="3" t="s">
        <v>431</v>
      </c>
      <c r="AE38" s="50"/>
      <c r="AF38" s="22" t="s">
        <v>431</v>
      </c>
      <c r="AG38" s="22" t="s">
        <v>431</v>
      </c>
      <c r="AH38" s="22" t="s">
        <v>431</v>
      </c>
      <c r="AI38" s="22" t="s">
        <v>431</v>
      </c>
      <c r="AJ38" s="22" t="s">
        <v>431</v>
      </c>
      <c r="AK38" s="22" t="s">
        <v>431</v>
      </c>
      <c r="AL38" s="39" t="s">
        <v>49</v>
      </c>
    </row>
    <row r="39" spans="1:38" ht="26.25" customHeight="1" thickBot="1" x14ac:dyDescent="0.25">
      <c r="A39" s="96" t="s">
        <v>103</v>
      </c>
      <c r="B39" s="96" t="s">
        <v>104</v>
      </c>
      <c r="C39" s="97" t="s">
        <v>390</v>
      </c>
      <c r="D39" s="59"/>
      <c r="E39" s="3">
        <v>0.14654539499999997</v>
      </c>
      <c r="F39" s="3">
        <v>0.14211628259999998</v>
      </c>
      <c r="G39" s="3">
        <v>0.10286113148999999</v>
      </c>
      <c r="H39" s="3">
        <v>1.5429E-2</v>
      </c>
      <c r="I39" s="3">
        <v>8.1871794659999997E-2</v>
      </c>
      <c r="J39" s="3">
        <v>8.4997710660000003E-2</v>
      </c>
      <c r="K39" s="3">
        <v>8.8411659660000003E-2</v>
      </c>
      <c r="L39" s="3">
        <v>2.3336178744000003E-2</v>
      </c>
      <c r="M39" s="3">
        <v>0.345040923</v>
      </c>
      <c r="N39" s="3">
        <v>2.1201788345586316E-2</v>
      </c>
      <c r="O39" s="3">
        <v>5.6102973122999994E-3</v>
      </c>
      <c r="P39" s="3">
        <v>8.4417509999999999E-4</v>
      </c>
      <c r="Q39" s="3">
        <v>5.7926820000000004E-4</v>
      </c>
      <c r="R39" s="3">
        <v>1.4675456511000001E-2</v>
      </c>
      <c r="S39" s="3">
        <v>4.9782059021999999E-3</v>
      </c>
      <c r="T39" s="3">
        <v>5.3360968010999994E-2</v>
      </c>
      <c r="U39" s="3">
        <v>3.8331282599999997E-4</v>
      </c>
      <c r="V39" s="3">
        <v>0.23515544630999999</v>
      </c>
      <c r="W39" s="3">
        <v>1.521877414E-2</v>
      </c>
      <c r="X39" s="3">
        <v>4.1762736320084997E-3</v>
      </c>
      <c r="Y39" s="3">
        <v>6.6730187676422997E-3</v>
      </c>
      <c r="Z39" s="3">
        <v>2.0857395839559002E-3</v>
      </c>
      <c r="AA39" s="3">
        <v>1.6682086100594999E-3</v>
      </c>
      <c r="AB39" s="3">
        <v>1.46032405936662E-2</v>
      </c>
      <c r="AC39" s="3">
        <v>2.1288920106300002E-3</v>
      </c>
      <c r="AD39" s="3">
        <v>3.9573376440000003E-5</v>
      </c>
      <c r="AE39" s="50"/>
      <c r="AF39" s="22">
        <v>520.69799999999998</v>
      </c>
      <c r="AG39" s="22">
        <v>70.706999999999994</v>
      </c>
      <c r="AH39" s="22" t="s">
        <v>431</v>
      </c>
      <c r="AI39" s="22">
        <v>417</v>
      </c>
      <c r="AJ39" s="22" t="s">
        <v>431</v>
      </c>
      <c r="AK39" s="22" t="s">
        <v>432</v>
      </c>
      <c r="AL39" s="39" t="s">
        <v>49</v>
      </c>
    </row>
    <row r="40" spans="1:38" ht="26.25" customHeight="1" outlineLevel="1" thickBot="1" x14ac:dyDescent="0.25">
      <c r="A40" s="96" t="s">
        <v>70</v>
      </c>
      <c r="B40" s="96" t="s">
        <v>105</v>
      </c>
      <c r="C40" s="97" t="s">
        <v>391</v>
      </c>
      <c r="D40" s="59"/>
      <c r="E40" s="3" t="s">
        <v>434</v>
      </c>
      <c r="F40" s="3" t="s">
        <v>434</v>
      </c>
      <c r="G40" s="3" t="s">
        <v>434</v>
      </c>
      <c r="H40" s="3" t="s">
        <v>434</v>
      </c>
      <c r="I40" s="3" t="s">
        <v>434</v>
      </c>
      <c r="J40" s="3" t="s">
        <v>434</v>
      </c>
      <c r="K40" s="3" t="s">
        <v>434</v>
      </c>
      <c r="L40" s="3" t="s">
        <v>434</v>
      </c>
      <c r="M40" s="3" t="s">
        <v>434</v>
      </c>
      <c r="N40" s="3" t="s">
        <v>434</v>
      </c>
      <c r="O40" s="3" t="s">
        <v>434</v>
      </c>
      <c r="P40" s="3" t="s">
        <v>434</v>
      </c>
      <c r="Q40" s="3" t="s">
        <v>434</v>
      </c>
      <c r="R40" s="3" t="s">
        <v>434</v>
      </c>
      <c r="S40" s="3" t="s">
        <v>434</v>
      </c>
      <c r="T40" s="3" t="s">
        <v>434</v>
      </c>
      <c r="U40" s="3" t="s">
        <v>434</v>
      </c>
      <c r="V40" s="3" t="s">
        <v>434</v>
      </c>
      <c r="W40" s="3" t="s">
        <v>434</v>
      </c>
      <c r="X40" s="3" t="s">
        <v>434</v>
      </c>
      <c r="Y40" s="3" t="s">
        <v>434</v>
      </c>
      <c r="Z40" s="3" t="s">
        <v>434</v>
      </c>
      <c r="AA40" s="3" t="s">
        <v>434</v>
      </c>
      <c r="AB40" s="3" t="s">
        <v>434</v>
      </c>
      <c r="AC40" s="3" t="s">
        <v>434</v>
      </c>
      <c r="AD40" s="3" t="s">
        <v>434</v>
      </c>
      <c r="AE40" s="50"/>
      <c r="AF40" s="22" t="s">
        <v>434</v>
      </c>
      <c r="AG40" s="22" t="s">
        <v>434</v>
      </c>
      <c r="AH40" s="22" t="s">
        <v>434</v>
      </c>
      <c r="AI40" s="22" t="s">
        <v>434</v>
      </c>
      <c r="AJ40" s="22" t="s">
        <v>434</v>
      </c>
      <c r="AK40" s="22" t="s">
        <v>432</v>
      </c>
      <c r="AL40" s="39" t="s">
        <v>49</v>
      </c>
    </row>
    <row r="41" spans="1:38" ht="26.25" customHeight="1" outlineLevel="1" thickBot="1" x14ac:dyDescent="0.25">
      <c r="A41" s="96" t="s">
        <v>103</v>
      </c>
      <c r="B41" s="96" t="s">
        <v>106</v>
      </c>
      <c r="C41" s="97" t="s">
        <v>400</v>
      </c>
      <c r="D41" s="59"/>
      <c r="E41" s="3">
        <v>1.3106047500000001E-2</v>
      </c>
      <c r="F41" s="3">
        <v>2.0274137159999999</v>
      </c>
      <c r="G41" s="3">
        <v>0.13772813649999999</v>
      </c>
      <c r="H41" s="3">
        <v>0.24921799549999998</v>
      </c>
      <c r="I41" s="3">
        <v>1.0858812499999999</v>
      </c>
      <c r="J41" s="3">
        <v>1.106769932</v>
      </c>
      <c r="K41" s="3">
        <v>1.1544495850000001</v>
      </c>
      <c r="L41" s="3">
        <v>0.30227947904000002</v>
      </c>
      <c r="M41" s="3">
        <v>3.9098344875</v>
      </c>
      <c r="N41" s="3">
        <v>0.19201328550000002</v>
      </c>
      <c r="O41" s="3">
        <v>8.7699443000000002E-2</v>
      </c>
      <c r="P41" s="3">
        <v>4.3704322900000002E-3</v>
      </c>
      <c r="Q41" s="3">
        <v>1.5827980849999999E-3</v>
      </c>
      <c r="R41" s="3">
        <v>0.15594202074999999</v>
      </c>
      <c r="S41" s="3">
        <v>4.1739485249999993E-2</v>
      </c>
      <c r="T41" s="3">
        <v>1.4456090499999999E-2</v>
      </c>
      <c r="U41" s="3">
        <v>3.50417425E-3</v>
      </c>
      <c r="V41" s="3">
        <v>3.4637897079999997</v>
      </c>
      <c r="W41" s="3">
        <v>1.605233465E-2</v>
      </c>
      <c r="X41" s="3">
        <v>6.7356218446966251E-2</v>
      </c>
      <c r="Y41" s="3">
        <v>0.10776994846211674</v>
      </c>
      <c r="Z41" s="3">
        <v>3.367810929545275E-2</v>
      </c>
      <c r="AA41" s="3">
        <v>2.6942487401513747E-2</v>
      </c>
      <c r="AB41" s="3">
        <v>0.23574676360604949</v>
      </c>
      <c r="AC41" s="3">
        <v>3.3725077149999998E-2</v>
      </c>
      <c r="AD41" s="3">
        <v>4.1701606500000005E-4</v>
      </c>
      <c r="AE41" s="50"/>
      <c r="AF41" s="22">
        <v>0</v>
      </c>
      <c r="AG41" s="22">
        <v>75.757499999999993</v>
      </c>
      <c r="AH41" s="22" t="s">
        <v>431</v>
      </c>
      <c r="AI41" s="22">
        <v>6735.6215000000002</v>
      </c>
      <c r="AJ41" s="22" t="s">
        <v>431</v>
      </c>
      <c r="AK41" s="22" t="s">
        <v>432</v>
      </c>
      <c r="AL41" s="39" t="s">
        <v>49</v>
      </c>
    </row>
    <row r="42" spans="1:38" ht="26.25" customHeight="1" outlineLevel="1" thickBot="1" x14ac:dyDescent="0.25">
      <c r="A42" s="96" t="s">
        <v>70</v>
      </c>
      <c r="B42" s="96" t="s">
        <v>107</v>
      </c>
      <c r="C42" s="97" t="s">
        <v>108</v>
      </c>
      <c r="D42" s="59"/>
      <c r="E42" s="3" t="s">
        <v>434</v>
      </c>
      <c r="F42" s="3" t="s">
        <v>434</v>
      </c>
      <c r="G42" s="3" t="s">
        <v>434</v>
      </c>
      <c r="H42" s="3" t="s">
        <v>434</v>
      </c>
      <c r="I42" s="3" t="s">
        <v>434</v>
      </c>
      <c r="J42" s="3" t="s">
        <v>434</v>
      </c>
      <c r="K42" s="3" t="s">
        <v>434</v>
      </c>
      <c r="L42" s="3" t="s">
        <v>434</v>
      </c>
      <c r="M42" s="3" t="s">
        <v>434</v>
      </c>
      <c r="N42" s="3" t="s">
        <v>434</v>
      </c>
      <c r="O42" s="3" t="s">
        <v>434</v>
      </c>
      <c r="P42" s="3" t="s">
        <v>434</v>
      </c>
      <c r="Q42" s="3" t="s">
        <v>434</v>
      </c>
      <c r="R42" s="3" t="s">
        <v>434</v>
      </c>
      <c r="S42" s="3" t="s">
        <v>434</v>
      </c>
      <c r="T42" s="3" t="s">
        <v>434</v>
      </c>
      <c r="U42" s="3" t="s">
        <v>434</v>
      </c>
      <c r="V42" s="3" t="s">
        <v>434</v>
      </c>
      <c r="W42" s="3" t="s">
        <v>434</v>
      </c>
      <c r="X42" s="3" t="s">
        <v>434</v>
      </c>
      <c r="Y42" s="3" t="s">
        <v>434</v>
      </c>
      <c r="Z42" s="3" t="s">
        <v>434</v>
      </c>
      <c r="AA42" s="3" t="s">
        <v>434</v>
      </c>
      <c r="AB42" s="3" t="s">
        <v>434</v>
      </c>
      <c r="AC42" s="3" t="s">
        <v>434</v>
      </c>
      <c r="AD42" s="3" t="s">
        <v>434</v>
      </c>
      <c r="AE42" s="50"/>
      <c r="AF42" s="22" t="s">
        <v>434</v>
      </c>
      <c r="AG42" s="22" t="s">
        <v>434</v>
      </c>
      <c r="AH42" s="22" t="s">
        <v>434</v>
      </c>
      <c r="AI42" s="22" t="s">
        <v>434</v>
      </c>
      <c r="AJ42" s="22" t="s">
        <v>434</v>
      </c>
      <c r="AK42" s="22" t="s">
        <v>432</v>
      </c>
      <c r="AL42" s="39" t="s">
        <v>49</v>
      </c>
    </row>
    <row r="43" spans="1:38" ht="26.25" customHeight="1" outlineLevel="1" thickBot="1" x14ac:dyDescent="0.25">
      <c r="A43" s="96" t="s">
        <v>103</v>
      </c>
      <c r="B43" s="96" t="s">
        <v>109</v>
      </c>
      <c r="C43" s="97" t="s">
        <v>110</v>
      </c>
      <c r="D43" s="59"/>
      <c r="E43" s="3">
        <v>5.0334245999999999E-2</v>
      </c>
      <c r="F43" s="3">
        <v>1.1637679E-2</v>
      </c>
      <c r="G43" s="3">
        <v>1.395652371E-2</v>
      </c>
      <c r="H43" s="3">
        <v>8.5099999999999998E-4</v>
      </c>
      <c r="I43" s="3">
        <v>6.35602814E-3</v>
      </c>
      <c r="J43" s="3">
        <v>6.8606701400000004E-3</v>
      </c>
      <c r="K43" s="3">
        <v>7.0216701400000001E-3</v>
      </c>
      <c r="L43" s="3">
        <v>2.4973456399999998E-3</v>
      </c>
      <c r="M43" s="3">
        <v>2.8926578999999997E-2</v>
      </c>
      <c r="N43" s="3">
        <v>6.2187685471005701E-4</v>
      </c>
      <c r="O43" s="3">
        <v>3.2085384170000002E-4</v>
      </c>
      <c r="P43" s="3">
        <v>3.5372700000000008E-5</v>
      </c>
      <c r="Q43" s="3">
        <v>8.4948300000000008E-5</v>
      </c>
      <c r="R43" s="3">
        <v>1.9821762689999998E-3</v>
      </c>
      <c r="S43" s="3">
        <v>5.7384925379999998E-4</v>
      </c>
      <c r="T43" s="3">
        <v>1.8198786269000001E-2</v>
      </c>
      <c r="U43" s="3">
        <v>3.0644754000000003E-5</v>
      </c>
      <c r="V43" s="3">
        <v>1.444804249E-2</v>
      </c>
      <c r="W43" s="3">
        <v>3.1965735999999996E-4</v>
      </c>
      <c r="X43" s="3">
        <v>2.3223560336E-4</v>
      </c>
      <c r="Y43" s="3">
        <v>3.6847803149999997E-4</v>
      </c>
      <c r="Z43" s="3">
        <v>1.153055053E-4</v>
      </c>
      <c r="AA43" s="3">
        <v>9.211803712E-5</v>
      </c>
      <c r="AB43" s="3">
        <v>8.0813717727999993E-4</v>
      </c>
      <c r="AC43" s="3">
        <v>1.1501887782E-4</v>
      </c>
      <c r="AD43" s="3">
        <v>2.29273476E-6</v>
      </c>
      <c r="AE43" s="50"/>
      <c r="AF43" s="22">
        <v>224.92699999999999</v>
      </c>
      <c r="AG43" s="22">
        <v>0</v>
      </c>
      <c r="AH43" s="22" t="s">
        <v>431</v>
      </c>
      <c r="AI43" s="22">
        <v>23</v>
      </c>
      <c r="AJ43" s="22" t="s">
        <v>431</v>
      </c>
      <c r="AK43" s="22" t="s">
        <v>432</v>
      </c>
      <c r="AL43" s="39" t="s">
        <v>49</v>
      </c>
    </row>
    <row r="44" spans="1:38" ht="26.25" customHeight="1" outlineLevel="1" thickBot="1" x14ac:dyDescent="0.25">
      <c r="A44" s="96" t="s">
        <v>70</v>
      </c>
      <c r="B44" s="96" t="s">
        <v>111</v>
      </c>
      <c r="C44" s="97" t="s">
        <v>112</v>
      </c>
      <c r="D44" s="59"/>
      <c r="E44" s="3" t="s">
        <v>434</v>
      </c>
      <c r="F44" s="3" t="s">
        <v>434</v>
      </c>
      <c r="G44" s="3" t="s">
        <v>434</v>
      </c>
      <c r="H44" s="3" t="s">
        <v>434</v>
      </c>
      <c r="I44" s="3" t="s">
        <v>434</v>
      </c>
      <c r="J44" s="3" t="s">
        <v>434</v>
      </c>
      <c r="K44" s="3" t="s">
        <v>434</v>
      </c>
      <c r="L44" s="3" t="s">
        <v>434</v>
      </c>
      <c r="M44" s="3" t="s">
        <v>434</v>
      </c>
      <c r="N44" s="3" t="s">
        <v>434</v>
      </c>
      <c r="O44" s="3" t="s">
        <v>434</v>
      </c>
      <c r="P44" s="3" t="s">
        <v>434</v>
      </c>
      <c r="Q44" s="3" t="s">
        <v>434</v>
      </c>
      <c r="R44" s="3" t="s">
        <v>434</v>
      </c>
      <c r="S44" s="3" t="s">
        <v>434</v>
      </c>
      <c r="T44" s="3" t="s">
        <v>434</v>
      </c>
      <c r="U44" s="3" t="s">
        <v>434</v>
      </c>
      <c r="V44" s="3" t="s">
        <v>434</v>
      </c>
      <c r="W44" s="3" t="s">
        <v>434</v>
      </c>
      <c r="X44" s="3" t="s">
        <v>434</v>
      </c>
      <c r="Y44" s="3" t="s">
        <v>434</v>
      </c>
      <c r="Z44" s="3" t="s">
        <v>434</v>
      </c>
      <c r="AA44" s="3" t="s">
        <v>434</v>
      </c>
      <c r="AB44" s="3" t="s">
        <v>434</v>
      </c>
      <c r="AC44" s="3" t="s">
        <v>434</v>
      </c>
      <c r="AD44" s="3" t="s">
        <v>434</v>
      </c>
      <c r="AE44" s="50"/>
      <c r="AF44" s="22" t="s">
        <v>434</v>
      </c>
      <c r="AG44" s="22" t="s">
        <v>434</v>
      </c>
      <c r="AH44" s="22" t="s">
        <v>434</v>
      </c>
      <c r="AI44" s="22" t="s">
        <v>434</v>
      </c>
      <c r="AJ44" s="22" t="s">
        <v>434</v>
      </c>
      <c r="AK44" s="22" t="s">
        <v>432</v>
      </c>
      <c r="AL44" s="39" t="s">
        <v>49</v>
      </c>
    </row>
    <row r="45" spans="1:38" ht="26.25" customHeight="1" outlineLevel="1" thickBot="1" x14ac:dyDescent="0.25">
      <c r="A45" s="96" t="s">
        <v>70</v>
      </c>
      <c r="B45" s="96" t="s">
        <v>113</v>
      </c>
      <c r="C45" s="97" t="s">
        <v>114</v>
      </c>
      <c r="D45" s="59"/>
      <c r="E45" s="3" t="s">
        <v>434</v>
      </c>
      <c r="F45" s="3" t="s">
        <v>434</v>
      </c>
      <c r="G45" s="3" t="s">
        <v>434</v>
      </c>
      <c r="H45" s="3" t="s">
        <v>434</v>
      </c>
      <c r="I45" s="3" t="s">
        <v>434</v>
      </c>
      <c r="J45" s="3" t="s">
        <v>434</v>
      </c>
      <c r="K45" s="3" t="s">
        <v>434</v>
      </c>
      <c r="L45" s="3" t="s">
        <v>434</v>
      </c>
      <c r="M45" s="3" t="s">
        <v>434</v>
      </c>
      <c r="N45" s="3" t="s">
        <v>434</v>
      </c>
      <c r="O45" s="3" t="s">
        <v>434</v>
      </c>
      <c r="P45" s="3" t="s">
        <v>434</v>
      </c>
      <c r="Q45" s="3" t="s">
        <v>434</v>
      </c>
      <c r="R45" s="3" t="s">
        <v>434</v>
      </c>
      <c r="S45" s="3" t="s">
        <v>434</v>
      </c>
      <c r="T45" s="3" t="s">
        <v>434</v>
      </c>
      <c r="U45" s="3" t="s">
        <v>434</v>
      </c>
      <c r="V45" s="3" t="s">
        <v>434</v>
      </c>
      <c r="W45" s="3" t="s">
        <v>434</v>
      </c>
      <c r="X45" s="3" t="s">
        <v>434</v>
      </c>
      <c r="Y45" s="3" t="s">
        <v>434</v>
      </c>
      <c r="Z45" s="3" t="s">
        <v>434</v>
      </c>
      <c r="AA45" s="3" t="s">
        <v>434</v>
      </c>
      <c r="AB45" s="3" t="s">
        <v>434</v>
      </c>
      <c r="AC45" s="3" t="s">
        <v>434</v>
      </c>
      <c r="AD45" s="3" t="s">
        <v>434</v>
      </c>
      <c r="AE45" s="50"/>
      <c r="AF45" s="22" t="s">
        <v>434</v>
      </c>
      <c r="AG45" s="22" t="s">
        <v>434</v>
      </c>
      <c r="AH45" s="22" t="s">
        <v>434</v>
      </c>
      <c r="AI45" s="22" t="s">
        <v>434</v>
      </c>
      <c r="AJ45" s="22" t="s">
        <v>434</v>
      </c>
      <c r="AK45" s="22" t="s">
        <v>432</v>
      </c>
      <c r="AL45" s="39" t="s">
        <v>49</v>
      </c>
    </row>
    <row r="46" spans="1:38" ht="26.25" customHeight="1" outlineLevel="1" thickBot="1" x14ac:dyDescent="0.25">
      <c r="A46" s="96" t="s">
        <v>103</v>
      </c>
      <c r="B46" s="96" t="s">
        <v>115</v>
      </c>
      <c r="C46" s="97" t="s">
        <v>116</v>
      </c>
      <c r="D46" s="59"/>
      <c r="E46" s="3" t="s">
        <v>433</v>
      </c>
      <c r="F46" s="3" t="s">
        <v>433</v>
      </c>
      <c r="G46" s="3" t="s">
        <v>433</v>
      </c>
      <c r="H46" s="3" t="s">
        <v>433</v>
      </c>
      <c r="I46" s="3" t="s">
        <v>433</v>
      </c>
      <c r="J46" s="3" t="s">
        <v>433</v>
      </c>
      <c r="K46" s="3" t="s">
        <v>433</v>
      </c>
      <c r="L46" s="3" t="s">
        <v>433</v>
      </c>
      <c r="M46" s="3" t="s">
        <v>433</v>
      </c>
      <c r="N46" s="3" t="s">
        <v>433</v>
      </c>
      <c r="O46" s="3" t="s">
        <v>433</v>
      </c>
      <c r="P46" s="3" t="s">
        <v>433</v>
      </c>
      <c r="Q46" s="3" t="s">
        <v>433</v>
      </c>
      <c r="R46" s="3" t="s">
        <v>433</v>
      </c>
      <c r="S46" s="3" t="s">
        <v>433</v>
      </c>
      <c r="T46" s="3" t="s">
        <v>433</v>
      </c>
      <c r="U46" s="3" t="s">
        <v>433</v>
      </c>
      <c r="V46" s="3" t="s">
        <v>433</v>
      </c>
      <c r="W46" s="3" t="s">
        <v>433</v>
      </c>
      <c r="X46" s="3" t="s">
        <v>433</v>
      </c>
      <c r="Y46" s="3" t="s">
        <v>433</v>
      </c>
      <c r="Z46" s="3" t="s">
        <v>433</v>
      </c>
      <c r="AA46" s="3" t="s">
        <v>433</v>
      </c>
      <c r="AB46" s="3" t="s">
        <v>433</v>
      </c>
      <c r="AC46" s="3" t="s">
        <v>433</v>
      </c>
      <c r="AD46" s="3" t="s">
        <v>433</v>
      </c>
      <c r="AE46" s="50"/>
      <c r="AF46" s="22" t="s">
        <v>433</v>
      </c>
      <c r="AG46" s="22" t="s">
        <v>433</v>
      </c>
      <c r="AH46" s="22" t="s">
        <v>433</v>
      </c>
      <c r="AI46" s="22" t="s">
        <v>433</v>
      </c>
      <c r="AJ46" s="22" t="s">
        <v>433</v>
      </c>
      <c r="AK46" s="22" t="s">
        <v>433</v>
      </c>
      <c r="AL46" s="39" t="s">
        <v>49</v>
      </c>
    </row>
    <row r="47" spans="1:38" ht="26.25" customHeight="1" thickBot="1" x14ac:dyDescent="0.25">
      <c r="A47" s="96" t="s">
        <v>70</v>
      </c>
      <c r="B47" s="96" t="s">
        <v>117</v>
      </c>
      <c r="C47" s="97" t="s">
        <v>118</v>
      </c>
      <c r="D47" s="59"/>
      <c r="E47" s="3" t="s">
        <v>433</v>
      </c>
      <c r="F47" s="3" t="s">
        <v>433</v>
      </c>
      <c r="G47" s="3" t="s">
        <v>433</v>
      </c>
      <c r="H47" s="3" t="s">
        <v>433</v>
      </c>
      <c r="I47" s="3" t="s">
        <v>433</v>
      </c>
      <c r="J47" s="3" t="s">
        <v>433</v>
      </c>
      <c r="K47" s="3" t="s">
        <v>433</v>
      </c>
      <c r="L47" s="3" t="s">
        <v>433</v>
      </c>
      <c r="M47" s="3" t="s">
        <v>433</v>
      </c>
      <c r="N47" s="3" t="s">
        <v>433</v>
      </c>
      <c r="O47" s="3" t="s">
        <v>433</v>
      </c>
      <c r="P47" s="3" t="s">
        <v>433</v>
      </c>
      <c r="Q47" s="3" t="s">
        <v>433</v>
      </c>
      <c r="R47" s="3" t="s">
        <v>433</v>
      </c>
      <c r="S47" s="3" t="s">
        <v>433</v>
      </c>
      <c r="T47" s="3" t="s">
        <v>433</v>
      </c>
      <c r="U47" s="3" t="s">
        <v>433</v>
      </c>
      <c r="V47" s="3" t="s">
        <v>433</v>
      </c>
      <c r="W47" s="3" t="s">
        <v>433</v>
      </c>
      <c r="X47" s="3" t="s">
        <v>433</v>
      </c>
      <c r="Y47" s="3" t="s">
        <v>433</v>
      </c>
      <c r="Z47" s="3" t="s">
        <v>433</v>
      </c>
      <c r="AA47" s="3" t="s">
        <v>433</v>
      </c>
      <c r="AB47" s="3" t="s">
        <v>433</v>
      </c>
      <c r="AC47" s="3" t="s">
        <v>433</v>
      </c>
      <c r="AD47" s="3" t="s">
        <v>433</v>
      </c>
      <c r="AE47" s="50"/>
      <c r="AF47" s="22" t="s">
        <v>433</v>
      </c>
      <c r="AG47" s="22" t="s">
        <v>433</v>
      </c>
      <c r="AH47" s="22" t="s">
        <v>433</v>
      </c>
      <c r="AI47" s="22" t="s">
        <v>433</v>
      </c>
      <c r="AJ47" s="22" t="s">
        <v>433</v>
      </c>
      <c r="AK47" s="22" t="s">
        <v>433</v>
      </c>
      <c r="AL47" s="39" t="s">
        <v>49</v>
      </c>
    </row>
    <row r="48" spans="1:38" ht="26.25" customHeight="1" thickBot="1" x14ac:dyDescent="0.25">
      <c r="A48" s="99" t="s">
        <v>119</v>
      </c>
      <c r="B48" s="99" t="s">
        <v>120</v>
      </c>
      <c r="C48" s="100" t="s">
        <v>121</v>
      </c>
      <c r="D48" s="59"/>
      <c r="E48" s="3" t="s">
        <v>432</v>
      </c>
      <c r="F48" s="3">
        <v>1.4048000000000003</v>
      </c>
      <c r="G48" s="3" t="s">
        <v>432</v>
      </c>
      <c r="H48" s="3" t="s">
        <v>432</v>
      </c>
      <c r="I48" s="3">
        <v>8.6125000000000004E-3</v>
      </c>
      <c r="J48" s="3">
        <v>7.2345000000000007E-2</v>
      </c>
      <c r="K48" s="3">
        <v>0.15330249999999998</v>
      </c>
      <c r="L48" s="3" t="s">
        <v>432</v>
      </c>
      <c r="M48" s="3" t="s">
        <v>432</v>
      </c>
      <c r="N48" s="3" t="s">
        <v>432</v>
      </c>
      <c r="O48" s="3" t="s">
        <v>432</v>
      </c>
      <c r="P48" s="3" t="s">
        <v>432</v>
      </c>
      <c r="Q48" s="3" t="s">
        <v>432</v>
      </c>
      <c r="R48" s="3" t="s">
        <v>432</v>
      </c>
      <c r="S48" s="3" t="s">
        <v>432</v>
      </c>
      <c r="T48" s="3" t="s">
        <v>432</v>
      </c>
      <c r="U48" s="3" t="s">
        <v>432</v>
      </c>
      <c r="V48" s="3" t="s">
        <v>432</v>
      </c>
      <c r="W48" s="3" t="s">
        <v>432</v>
      </c>
      <c r="X48" s="3" t="s">
        <v>432</v>
      </c>
      <c r="Y48" s="3" t="s">
        <v>432</v>
      </c>
      <c r="Z48" s="3" t="s">
        <v>432</v>
      </c>
      <c r="AA48" s="3" t="s">
        <v>432</v>
      </c>
      <c r="AB48" s="3" t="s">
        <v>432</v>
      </c>
      <c r="AC48" s="3" t="s">
        <v>432</v>
      </c>
      <c r="AD48" s="3" t="s">
        <v>432</v>
      </c>
      <c r="AE48" s="50"/>
      <c r="AF48" s="22" t="s">
        <v>432</v>
      </c>
      <c r="AG48" s="22" t="s">
        <v>432</v>
      </c>
      <c r="AH48" s="22" t="s">
        <v>432</v>
      </c>
      <c r="AI48" s="22" t="s">
        <v>432</v>
      </c>
      <c r="AJ48" s="22" t="s">
        <v>432</v>
      </c>
      <c r="AK48" s="22">
        <v>1.7225000000000001</v>
      </c>
      <c r="AL48" s="39" t="s">
        <v>122</v>
      </c>
    </row>
    <row r="49" spans="1:38" ht="26.25" customHeight="1" outlineLevel="1" thickBot="1" x14ac:dyDescent="0.25">
      <c r="A49" s="99" t="s">
        <v>119</v>
      </c>
      <c r="B49" s="99" t="s">
        <v>123</v>
      </c>
      <c r="C49" s="100" t="s">
        <v>124</v>
      </c>
      <c r="D49" s="59"/>
      <c r="E49" s="3">
        <v>0</v>
      </c>
      <c r="F49" s="3" t="s">
        <v>432</v>
      </c>
      <c r="G49" s="3" t="s">
        <v>431</v>
      </c>
      <c r="H49" s="3" t="s">
        <v>431</v>
      </c>
      <c r="I49" s="3" t="s">
        <v>431</v>
      </c>
      <c r="J49" s="3" t="s">
        <v>431</v>
      </c>
      <c r="K49" s="3" t="s">
        <v>431</v>
      </c>
      <c r="L49" s="3" t="s">
        <v>431</v>
      </c>
      <c r="M49" s="3" t="s">
        <v>431</v>
      </c>
      <c r="N49" s="3" t="s">
        <v>431</v>
      </c>
      <c r="O49" s="3" t="s">
        <v>431</v>
      </c>
      <c r="P49" s="3" t="s">
        <v>431</v>
      </c>
      <c r="Q49" s="3" t="s">
        <v>431</v>
      </c>
      <c r="R49" s="3" t="s">
        <v>431</v>
      </c>
      <c r="S49" s="3" t="s">
        <v>431</v>
      </c>
      <c r="T49" s="3" t="s">
        <v>431</v>
      </c>
      <c r="U49" s="3" t="s">
        <v>431</v>
      </c>
      <c r="V49" s="3" t="s">
        <v>431</v>
      </c>
      <c r="W49" s="3" t="s">
        <v>431</v>
      </c>
      <c r="X49" s="3" t="s">
        <v>431</v>
      </c>
      <c r="Y49" s="3" t="s">
        <v>431</v>
      </c>
      <c r="Z49" s="3" t="s">
        <v>431</v>
      </c>
      <c r="AA49" s="3" t="s">
        <v>431</v>
      </c>
      <c r="AB49" s="3" t="s">
        <v>431</v>
      </c>
      <c r="AC49" s="3" t="s">
        <v>431</v>
      </c>
      <c r="AD49" s="3" t="s">
        <v>431</v>
      </c>
      <c r="AE49" s="50"/>
      <c r="AF49" s="22" t="s">
        <v>432</v>
      </c>
      <c r="AG49" s="22" t="s">
        <v>432</v>
      </c>
      <c r="AH49" s="22" t="s">
        <v>432</v>
      </c>
      <c r="AI49" s="22" t="s">
        <v>432</v>
      </c>
      <c r="AJ49" s="22" t="s">
        <v>432</v>
      </c>
      <c r="AK49" s="22" t="s">
        <v>433</v>
      </c>
      <c r="AL49" s="39" t="s">
        <v>125</v>
      </c>
    </row>
    <row r="50" spans="1:38" ht="26.25" customHeight="1" outlineLevel="1" thickBot="1" x14ac:dyDescent="0.25">
      <c r="A50" s="99" t="s">
        <v>119</v>
      </c>
      <c r="B50" s="99" t="s">
        <v>126</v>
      </c>
      <c r="C50" s="100" t="s">
        <v>127</v>
      </c>
      <c r="D50" s="59"/>
      <c r="E50" s="3" t="s">
        <v>431</v>
      </c>
      <c r="F50" s="3" t="s">
        <v>432</v>
      </c>
      <c r="G50" s="3" t="s">
        <v>431</v>
      </c>
      <c r="H50" s="3" t="s">
        <v>431</v>
      </c>
      <c r="I50" s="3" t="s">
        <v>431</v>
      </c>
      <c r="J50" s="3" t="s">
        <v>431</v>
      </c>
      <c r="K50" s="3" t="s">
        <v>431</v>
      </c>
      <c r="L50" s="3" t="s">
        <v>431</v>
      </c>
      <c r="M50" s="3" t="s">
        <v>431</v>
      </c>
      <c r="N50" s="3" t="s">
        <v>431</v>
      </c>
      <c r="O50" s="3" t="s">
        <v>431</v>
      </c>
      <c r="P50" s="3" t="s">
        <v>431</v>
      </c>
      <c r="Q50" s="3" t="s">
        <v>431</v>
      </c>
      <c r="R50" s="3" t="s">
        <v>431</v>
      </c>
      <c r="S50" s="3" t="s">
        <v>431</v>
      </c>
      <c r="T50" s="3" t="s">
        <v>431</v>
      </c>
      <c r="U50" s="3" t="s">
        <v>431</v>
      </c>
      <c r="V50" s="3" t="s">
        <v>431</v>
      </c>
      <c r="W50" s="3" t="s">
        <v>431</v>
      </c>
      <c r="X50" s="3" t="s">
        <v>431</v>
      </c>
      <c r="Y50" s="3" t="s">
        <v>431</v>
      </c>
      <c r="Z50" s="3" t="s">
        <v>431</v>
      </c>
      <c r="AA50" s="3" t="s">
        <v>431</v>
      </c>
      <c r="AB50" s="3" t="s">
        <v>431</v>
      </c>
      <c r="AC50" s="3" t="s">
        <v>431</v>
      </c>
      <c r="AD50" s="3" t="s">
        <v>431</v>
      </c>
      <c r="AE50" s="50"/>
      <c r="AF50" s="22" t="s">
        <v>431</v>
      </c>
      <c r="AG50" s="22" t="s">
        <v>431</v>
      </c>
      <c r="AH50" s="22" t="s">
        <v>431</v>
      </c>
      <c r="AI50" s="22" t="s">
        <v>431</v>
      </c>
      <c r="AJ50" s="22" t="s">
        <v>431</v>
      </c>
      <c r="AK50" s="22" t="s">
        <v>431</v>
      </c>
      <c r="AL50" s="39" t="s">
        <v>412</v>
      </c>
    </row>
    <row r="51" spans="1:38" ht="26.25" customHeight="1" outlineLevel="1" thickBot="1" x14ac:dyDescent="0.25">
      <c r="A51" s="99" t="s">
        <v>119</v>
      </c>
      <c r="B51" s="99" t="s">
        <v>128</v>
      </c>
      <c r="C51" s="100" t="s">
        <v>129</v>
      </c>
      <c r="D51" s="59"/>
      <c r="E51" s="3" t="s">
        <v>431</v>
      </c>
      <c r="F51" s="3" t="s">
        <v>433</v>
      </c>
      <c r="G51" s="3" t="s">
        <v>432</v>
      </c>
      <c r="H51" s="3" t="s">
        <v>432</v>
      </c>
      <c r="I51" s="3" t="s">
        <v>432</v>
      </c>
      <c r="J51" s="3" t="s">
        <v>432</v>
      </c>
      <c r="K51" s="3" t="s">
        <v>432</v>
      </c>
      <c r="L51" s="3" t="s">
        <v>432</v>
      </c>
      <c r="M51" s="3" t="s">
        <v>432</v>
      </c>
      <c r="N51" s="3" t="s">
        <v>432</v>
      </c>
      <c r="O51" s="3" t="s">
        <v>432</v>
      </c>
      <c r="P51" s="3" t="s">
        <v>432</v>
      </c>
      <c r="Q51" s="3" t="s">
        <v>432</v>
      </c>
      <c r="R51" s="3" t="s">
        <v>432</v>
      </c>
      <c r="S51" s="3" t="s">
        <v>432</v>
      </c>
      <c r="T51" s="3" t="s">
        <v>432</v>
      </c>
      <c r="U51" s="3" t="s">
        <v>432</v>
      </c>
      <c r="V51" s="3" t="s">
        <v>432</v>
      </c>
      <c r="W51" s="3" t="s">
        <v>432</v>
      </c>
      <c r="X51" s="3" t="s">
        <v>432</v>
      </c>
      <c r="Y51" s="3" t="s">
        <v>432</v>
      </c>
      <c r="Z51" s="3" t="s">
        <v>432</v>
      </c>
      <c r="AA51" s="3" t="s">
        <v>432</v>
      </c>
      <c r="AB51" s="3" t="s">
        <v>432</v>
      </c>
      <c r="AC51" s="3" t="s">
        <v>432</v>
      </c>
      <c r="AD51" s="3" t="s">
        <v>432</v>
      </c>
      <c r="AE51" s="50"/>
      <c r="AF51" s="22" t="s">
        <v>432</v>
      </c>
      <c r="AG51" s="22" t="s">
        <v>432</v>
      </c>
      <c r="AH51" s="22" t="s">
        <v>432</v>
      </c>
      <c r="AI51" s="22" t="s">
        <v>432</v>
      </c>
      <c r="AJ51" s="22" t="s">
        <v>432</v>
      </c>
      <c r="AK51" s="22" t="s">
        <v>433</v>
      </c>
      <c r="AL51" s="39" t="s">
        <v>130</v>
      </c>
    </row>
    <row r="52" spans="1:38" ht="26.25" customHeight="1" outlineLevel="1" thickBot="1" x14ac:dyDescent="0.25">
      <c r="A52" s="99" t="s">
        <v>119</v>
      </c>
      <c r="B52" s="99" t="s">
        <v>131</v>
      </c>
      <c r="C52" s="100" t="s">
        <v>392</v>
      </c>
      <c r="D52" s="60"/>
      <c r="E52" s="3" t="s">
        <v>431</v>
      </c>
      <c r="F52" s="3" t="s">
        <v>431</v>
      </c>
      <c r="G52" s="3" t="s">
        <v>432</v>
      </c>
      <c r="H52" s="3" t="s">
        <v>432</v>
      </c>
      <c r="I52" s="3" t="s">
        <v>432</v>
      </c>
      <c r="J52" s="3" t="s">
        <v>432</v>
      </c>
      <c r="K52" s="3" t="s">
        <v>432</v>
      </c>
      <c r="L52" s="3" t="s">
        <v>432</v>
      </c>
      <c r="M52" s="3" t="s">
        <v>432</v>
      </c>
      <c r="N52" s="3" t="s">
        <v>432</v>
      </c>
      <c r="O52" s="3" t="s">
        <v>432</v>
      </c>
      <c r="P52" s="3" t="s">
        <v>432</v>
      </c>
      <c r="Q52" s="3" t="s">
        <v>432</v>
      </c>
      <c r="R52" s="3" t="s">
        <v>432</v>
      </c>
      <c r="S52" s="3" t="s">
        <v>432</v>
      </c>
      <c r="T52" s="3" t="s">
        <v>432</v>
      </c>
      <c r="U52" s="3" t="s">
        <v>432</v>
      </c>
      <c r="V52" s="3" t="s">
        <v>432</v>
      </c>
      <c r="W52" s="3" t="s">
        <v>432</v>
      </c>
      <c r="X52" s="3" t="s">
        <v>432</v>
      </c>
      <c r="Y52" s="3" t="s">
        <v>432</v>
      </c>
      <c r="Z52" s="3" t="s">
        <v>432</v>
      </c>
      <c r="AA52" s="3" t="s">
        <v>432</v>
      </c>
      <c r="AB52" s="3" t="s">
        <v>432</v>
      </c>
      <c r="AC52" s="3" t="s">
        <v>432</v>
      </c>
      <c r="AD52" s="3" t="s">
        <v>432</v>
      </c>
      <c r="AE52" s="50"/>
      <c r="AF52" s="22" t="s">
        <v>431</v>
      </c>
      <c r="AG52" s="22" t="s">
        <v>431</v>
      </c>
      <c r="AH52" s="22" t="s">
        <v>431</v>
      </c>
      <c r="AI52" s="22" t="s">
        <v>431</v>
      </c>
      <c r="AJ52" s="22" t="s">
        <v>431</v>
      </c>
      <c r="AK52" s="22" t="s">
        <v>431</v>
      </c>
      <c r="AL52" s="39" t="s">
        <v>132</v>
      </c>
    </row>
    <row r="53" spans="1:38" ht="26.25" customHeight="1" outlineLevel="1" thickBot="1" x14ac:dyDescent="0.25">
      <c r="A53" s="99" t="s">
        <v>119</v>
      </c>
      <c r="B53" s="99" t="s">
        <v>133</v>
      </c>
      <c r="C53" s="100" t="s">
        <v>134</v>
      </c>
      <c r="D53" s="60"/>
      <c r="E53" s="3" t="s">
        <v>432</v>
      </c>
      <c r="F53" s="3">
        <v>0.17762325988346636</v>
      </c>
      <c r="G53" s="3" t="s">
        <v>432</v>
      </c>
      <c r="H53" s="3" t="s">
        <v>432</v>
      </c>
      <c r="I53" s="3" t="s">
        <v>432</v>
      </c>
      <c r="J53" s="3" t="s">
        <v>432</v>
      </c>
      <c r="K53" s="3" t="s">
        <v>432</v>
      </c>
      <c r="L53" s="3" t="s">
        <v>432</v>
      </c>
      <c r="M53" s="3" t="s">
        <v>432</v>
      </c>
      <c r="N53" s="3" t="s">
        <v>432</v>
      </c>
      <c r="O53" s="3" t="s">
        <v>432</v>
      </c>
      <c r="P53" s="3" t="s">
        <v>432</v>
      </c>
      <c r="Q53" s="3" t="s">
        <v>432</v>
      </c>
      <c r="R53" s="3" t="s">
        <v>432</v>
      </c>
      <c r="S53" s="3" t="s">
        <v>432</v>
      </c>
      <c r="T53" s="3" t="s">
        <v>432</v>
      </c>
      <c r="U53" s="3" t="s">
        <v>432</v>
      </c>
      <c r="V53" s="3" t="s">
        <v>432</v>
      </c>
      <c r="W53" s="3" t="s">
        <v>432</v>
      </c>
      <c r="X53" s="3" t="s">
        <v>432</v>
      </c>
      <c r="Y53" s="3" t="s">
        <v>432</v>
      </c>
      <c r="Z53" s="3" t="s">
        <v>432</v>
      </c>
      <c r="AA53" s="3" t="s">
        <v>432</v>
      </c>
      <c r="AB53" s="3" t="s">
        <v>432</v>
      </c>
      <c r="AC53" s="3" t="s">
        <v>432</v>
      </c>
      <c r="AD53" s="3" t="s">
        <v>432</v>
      </c>
      <c r="AE53" s="50"/>
      <c r="AF53" s="22" t="s">
        <v>432</v>
      </c>
      <c r="AG53" s="22" t="s">
        <v>432</v>
      </c>
      <c r="AH53" s="22" t="s">
        <v>432</v>
      </c>
      <c r="AI53" s="22" t="s">
        <v>432</v>
      </c>
      <c r="AJ53" s="22" t="s">
        <v>432</v>
      </c>
      <c r="AK53" s="22">
        <v>15.391489999999999</v>
      </c>
      <c r="AL53" s="39" t="s">
        <v>135</v>
      </c>
    </row>
    <row r="54" spans="1:38" ht="37.5" customHeight="1" outlineLevel="1" thickBot="1" x14ac:dyDescent="0.25">
      <c r="A54" s="99" t="s">
        <v>119</v>
      </c>
      <c r="B54" s="99" t="s">
        <v>136</v>
      </c>
      <c r="C54" s="100" t="s">
        <v>137</v>
      </c>
      <c r="D54" s="60"/>
      <c r="E54" s="3" t="s">
        <v>432</v>
      </c>
      <c r="F54" s="3" t="s">
        <v>431</v>
      </c>
      <c r="G54" s="3" t="s">
        <v>432</v>
      </c>
      <c r="H54" s="3" t="s">
        <v>432</v>
      </c>
      <c r="I54" s="3" t="s">
        <v>432</v>
      </c>
      <c r="J54" s="3" t="s">
        <v>432</v>
      </c>
      <c r="K54" s="3" t="s">
        <v>432</v>
      </c>
      <c r="L54" s="3" t="s">
        <v>432</v>
      </c>
      <c r="M54" s="3" t="s">
        <v>432</v>
      </c>
      <c r="N54" s="3" t="s">
        <v>432</v>
      </c>
      <c r="O54" s="3" t="s">
        <v>432</v>
      </c>
      <c r="P54" s="3" t="s">
        <v>432</v>
      </c>
      <c r="Q54" s="3" t="s">
        <v>432</v>
      </c>
      <c r="R54" s="3" t="s">
        <v>432</v>
      </c>
      <c r="S54" s="3" t="s">
        <v>432</v>
      </c>
      <c r="T54" s="3" t="s">
        <v>432</v>
      </c>
      <c r="U54" s="3" t="s">
        <v>432</v>
      </c>
      <c r="V54" s="3" t="s">
        <v>432</v>
      </c>
      <c r="W54" s="3" t="s">
        <v>432</v>
      </c>
      <c r="X54" s="3" t="s">
        <v>432</v>
      </c>
      <c r="Y54" s="3" t="s">
        <v>432</v>
      </c>
      <c r="Z54" s="3" t="s">
        <v>432</v>
      </c>
      <c r="AA54" s="3" t="s">
        <v>432</v>
      </c>
      <c r="AB54" s="3" t="s">
        <v>432</v>
      </c>
      <c r="AC54" s="3" t="s">
        <v>432</v>
      </c>
      <c r="AD54" s="3" t="s">
        <v>432</v>
      </c>
      <c r="AE54" s="50"/>
      <c r="AF54" s="22" t="s">
        <v>432</v>
      </c>
      <c r="AG54" s="22" t="s">
        <v>432</v>
      </c>
      <c r="AH54" s="22" t="s">
        <v>432</v>
      </c>
      <c r="AI54" s="22" t="s">
        <v>432</v>
      </c>
      <c r="AJ54" s="22" t="s">
        <v>432</v>
      </c>
      <c r="AK54" s="22" t="s">
        <v>433</v>
      </c>
      <c r="AL54" s="39" t="s">
        <v>419</v>
      </c>
    </row>
    <row r="55" spans="1:38" ht="26.25" customHeight="1" outlineLevel="1" thickBot="1" x14ac:dyDescent="0.25">
      <c r="A55" s="99" t="s">
        <v>119</v>
      </c>
      <c r="B55" s="99" t="s">
        <v>138</v>
      </c>
      <c r="C55" s="100" t="s">
        <v>139</v>
      </c>
      <c r="D55" s="60"/>
      <c r="E55" s="3" t="s">
        <v>431</v>
      </c>
      <c r="F55" s="3" t="s">
        <v>431</v>
      </c>
      <c r="G55" s="3" t="s">
        <v>431</v>
      </c>
      <c r="H55" s="3" t="s">
        <v>431</v>
      </c>
      <c r="I55" s="3" t="s">
        <v>431</v>
      </c>
      <c r="J55" s="3" t="s">
        <v>431</v>
      </c>
      <c r="K55" s="3" t="s">
        <v>431</v>
      </c>
      <c r="L55" s="3" t="s">
        <v>431</v>
      </c>
      <c r="M55" s="3" t="s">
        <v>431</v>
      </c>
      <c r="N55" s="3" t="s">
        <v>431</v>
      </c>
      <c r="O55" s="3" t="s">
        <v>431</v>
      </c>
      <c r="P55" s="3" t="s">
        <v>431</v>
      </c>
      <c r="Q55" s="3" t="s">
        <v>431</v>
      </c>
      <c r="R55" s="3" t="s">
        <v>431</v>
      </c>
      <c r="S55" s="3" t="s">
        <v>431</v>
      </c>
      <c r="T55" s="3" t="s">
        <v>431</v>
      </c>
      <c r="U55" s="3" t="s">
        <v>431</v>
      </c>
      <c r="V55" s="3" t="s">
        <v>431</v>
      </c>
      <c r="W55" s="3" t="s">
        <v>431</v>
      </c>
      <c r="X55" s="3" t="s">
        <v>431</v>
      </c>
      <c r="Y55" s="3" t="s">
        <v>431</v>
      </c>
      <c r="Z55" s="3" t="s">
        <v>431</v>
      </c>
      <c r="AA55" s="3" t="s">
        <v>431</v>
      </c>
      <c r="AB55" s="3" t="s">
        <v>431</v>
      </c>
      <c r="AC55" s="3" t="s">
        <v>431</v>
      </c>
      <c r="AD55" s="3" t="s">
        <v>431</v>
      </c>
      <c r="AE55" s="50"/>
      <c r="AF55" s="22" t="s">
        <v>432</v>
      </c>
      <c r="AG55" s="22" t="s">
        <v>432</v>
      </c>
      <c r="AH55" s="22" t="s">
        <v>432</v>
      </c>
      <c r="AI55" s="22" t="s">
        <v>432</v>
      </c>
      <c r="AJ55" s="22" t="s">
        <v>432</v>
      </c>
      <c r="AK55" s="22" t="s">
        <v>433</v>
      </c>
      <c r="AL55" s="39" t="s">
        <v>140</v>
      </c>
    </row>
    <row r="56" spans="1:38" ht="26.25" customHeight="1" thickBot="1" x14ac:dyDescent="0.25">
      <c r="A56" s="99" t="s">
        <v>119</v>
      </c>
      <c r="B56" s="99" t="s">
        <v>141</v>
      </c>
      <c r="C56" s="100" t="s">
        <v>401</v>
      </c>
      <c r="D56" s="60"/>
      <c r="E56" s="3" t="s">
        <v>431</v>
      </c>
      <c r="F56" s="3" t="s">
        <v>431</v>
      </c>
      <c r="G56" s="3" t="s">
        <v>431</v>
      </c>
      <c r="H56" s="3" t="s">
        <v>431</v>
      </c>
      <c r="I56" s="3" t="s">
        <v>431</v>
      </c>
      <c r="J56" s="3" t="s">
        <v>431</v>
      </c>
      <c r="K56" s="3" t="s">
        <v>431</v>
      </c>
      <c r="L56" s="3" t="s">
        <v>431</v>
      </c>
      <c r="M56" s="3" t="s">
        <v>431</v>
      </c>
      <c r="N56" s="3" t="s">
        <v>431</v>
      </c>
      <c r="O56" s="3" t="s">
        <v>431</v>
      </c>
      <c r="P56" s="3" t="s">
        <v>431</v>
      </c>
      <c r="Q56" s="3" t="s">
        <v>431</v>
      </c>
      <c r="R56" s="3" t="s">
        <v>431</v>
      </c>
      <c r="S56" s="3" t="s">
        <v>431</v>
      </c>
      <c r="T56" s="3" t="s">
        <v>431</v>
      </c>
      <c r="U56" s="3" t="s">
        <v>431</v>
      </c>
      <c r="V56" s="3" t="s">
        <v>431</v>
      </c>
      <c r="W56" s="3" t="s">
        <v>431</v>
      </c>
      <c r="X56" s="3" t="s">
        <v>431</v>
      </c>
      <c r="Y56" s="3" t="s">
        <v>431</v>
      </c>
      <c r="Z56" s="3" t="s">
        <v>431</v>
      </c>
      <c r="AA56" s="3" t="s">
        <v>431</v>
      </c>
      <c r="AB56" s="3" t="s">
        <v>431</v>
      </c>
      <c r="AC56" s="3" t="s">
        <v>431</v>
      </c>
      <c r="AD56" s="3" t="s">
        <v>431</v>
      </c>
      <c r="AE56" s="50"/>
      <c r="AF56" s="22" t="s">
        <v>432</v>
      </c>
      <c r="AG56" s="22" t="s">
        <v>432</v>
      </c>
      <c r="AH56" s="22" t="s">
        <v>432</v>
      </c>
      <c r="AI56" s="22" t="s">
        <v>432</v>
      </c>
      <c r="AJ56" s="22" t="s">
        <v>432</v>
      </c>
      <c r="AK56" s="22" t="s">
        <v>433</v>
      </c>
      <c r="AL56" s="39" t="s">
        <v>412</v>
      </c>
    </row>
    <row r="57" spans="1:38" ht="26.25" customHeight="1" thickBot="1" x14ac:dyDescent="0.25">
      <c r="A57" s="112" t="s">
        <v>53</v>
      </c>
      <c r="B57" s="112" t="s">
        <v>143</v>
      </c>
      <c r="C57" s="113" t="s">
        <v>144</v>
      </c>
      <c r="D57" s="59"/>
      <c r="E57" s="3" t="s">
        <v>431</v>
      </c>
      <c r="F57" s="3" t="s">
        <v>431</v>
      </c>
      <c r="G57" s="3" t="s">
        <v>431</v>
      </c>
      <c r="H57" s="3" t="s">
        <v>431</v>
      </c>
      <c r="I57" s="3" t="s">
        <v>431</v>
      </c>
      <c r="J57" s="3" t="s">
        <v>431</v>
      </c>
      <c r="K57" s="3" t="s">
        <v>431</v>
      </c>
      <c r="L57" s="3" t="s">
        <v>431</v>
      </c>
      <c r="M57" s="3" t="s">
        <v>431</v>
      </c>
      <c r="N57" s="3" t="s">
        <v>431</v>
      </c>
      <c r="O57" s="3" t="s">
        <v>431</v>
      </c>
      <c r="P57" s="3" t="s">
        <v>431</v>
      </c>
      <c r="Q57" s="3" t="s">
        <v>431</v>
      </c>
      <c r="R57" s="3" t="s">
        <v>431</v>
      </c>
      <c r="S57" s="3" t="s">
        <v>431</v>
      </c>
      <c r="T57" s="3" t="s">
        <v>431</v>
      </c>
      <c r="U57" s="3" t="s">
        <v>431</v>
      </c>
      <c r="V57" s="3" t="s">
        <v>431</v>
      </c>
      <c r="W57" s="3" t="s">
        <v>431</v>
      </c>
      <c r="X57" s="3" t="s">
        <v>431</v>
      </c>
      <c r="Y57" s="3" t="s">
        <v>431</v>
      </c>
      <c r="Z57" s="3" t="s">
        <v>431</v>
      </c>
      <c r="AA57" s="3" t="s">
        <v>431</v>
      </c>
      <c r="AB57" s="3" t="s">
        <v>431</v>
      </c>
      <c r="AC57" s="3" t="s">
        <v>431</v>
      </c>
      <c r="AD57" s="3" t="s">
        <v>431</v>
      </c>
      <c r="AE57" s="50"/>
      <c r="AF57" s="22" t="s">
        <v>432</v>
      </c>
      <c r="AG57" s="22" t="s">
        <v>432</v>
      </c>
      <c r="AH57" s="22" t="s">
        <v>432</v>
      </c>
      <c r="AI57" s="22" t="s">
        <v>432</v>
      </c>
      <c r="AJ57" s="22" t="s">
        <v>432</v>
      </c>
      <c r="AK57" s="22" t="s">
        <v>431</v>
      </c>
      <c r="AL57" s="39" t="s">
        <v>145</v>
      </c>
    </row>
    <row r="58" spans="1:38" ht="26.25" customHeight="1" outlineLevel="1" thickBot="1" x14ac:dyDescent="0.25">
      <c r="A58" s="112" t="s">
        <v>53</v>
      </c>
      <c r="B58" s="112" t="s">
        <v>146</v>
      </c>
      <c r="C58" s="113" t="s">
        <v>147</v>
      </c>
      <c r="D58" s="59"/>
      <c r="E58" s="3" t="s">
        <v>432</v>
      </c>
      <c r="F58" s="3" t="s">
        <v>432</v>
      </c>
      <c r="G58" s="3" t="s">
        <v>432</v>
      </c>
      <c r="H58" s="3" t="s">
        <v>432</v>
      </c>
      <c r="I58" s="3" t="s">
        <v>431</v>
      </c>
      <c r="J58" s="3" t="s">
        <v>431</v>
      </c>
      <c r="K58" s="3" t="s">
        <v>431</v>
      </c>
      <c r="L58" s="3" t="s">
        <v>431</v>
      </c>
      <c r="M58" s="3" t="s">
        <v>432</v>
      </c>
      <c r="N58" s="3" t="s">
        <v>432</v>
      </c>
      <c r="O58" s="3" t="s">
        <v>432</v>
      </c>
      <c r="P58" s="3" t="s">
        <v>432</v>
      </c>
      <c r="Q58" s="3" t="s">
        <v>432</v>
      </c>
      <c r="R58" s="3" t="s">
        <v>432</v>
      </c>
      <c r="S58" s="3" t="s">
        <v>432</v>
      </c>
      <c r="T58" s="3" t="s">
        <v>432</v>
      </c>
      <c r="U58" s="3" t="s">
        <v>432</v>
      </c>
      <c r="V58" s="3" t="s">
        <v>432</v>
      </c>
      <c r="W58" s="3" t="s">
        <v>432</v>
      </c>
      <c r="X58" s="3" t="s">
        <v>432</v>
      </c>
      <c r="Y58" s="3" t="s">
        <v>432</v>
      </c>
      <c r="Z58" s="3" t="s">
        <v>432</v>
      </c>
      <c r="AA58" s="3" t="s">
        <v>432</v>
      </c>
      <c r="AB58" s="3" t="s">
        <v>432</v>
      </c>
      <c r="AC58" s="3" t="s">
        <v>432</v>
      </c>
      <c r="AD58" s="3" t="s">
        <v>432</v>
      </c>
      <c r="AE58" s="50"/>
      <c r="AF58" s="22">
        <v>0</v>
      </c>
      <c r="AG58" s="22">
        <v>0</v>
      </c>
      <c r="AH58" s="22">
        <v>0</v>
      </c>
      <c r="AI58" s="22">
        <v>0</v>
      </c>
      <c r="AJ58" s="22">
        <v>0</v>
      </c>
      <c r="AK58" s="22" t="s">
        <v>431</v>
      </c>
      <c r="AL58" s="39" t="s">
        <v>148</v>
      </c>
    </row>
    <row r="59" spans="1:38" ht="26.25" customHeight="1" outlineLevel="1" thickBot="1" x14ac:dyDescent="0.25">
      <c r="A59" s="112" t="s">
        <v>53</v>
      </c>
      <c r="B59" s="114" t="s">
        <v>149</v>
      </c>
      <c r="C59" s="113" t="s">
        <v>402</v>
      </c>
      <c r="D59" s="59"/>
      <c r="E59" s="3" t="s">
        <v>431</v>
      </c>
      <c r="F59" s="3" t="s">
        <v>431</v>
      </c>
      <c r="G59" s="3" t="s">
        <v>431</v>
      </c>
      <c r="H59" s="3" t="s">
        <v>431</v>
      </c>
      <c r="I59" s="3" t="s">
        <v>431</v>
      </c>
      <c r="J59" s="3" t="s">
        <v>431</v>
      </c>
      <c r="K59" s="3" t="s">
        <v>431</v>
      </c>
      <c r="L59" s="3" t="s">
        <v>431</v>
      </c>
      <c r="M59" s="3" t="s">
        <v>431</v>
      </c>
      <c r="N59" s="3" t="s">
        <v>431</v>
      </c>
      <c r="O59" s="3" t="s">
        <v>431</v>
      </c>
      <c r="P59" s="3" t="s">
        <v>431</v>
      </c>
      <c r="Q59" s="3" t="s">
        <v>431</v>
      </c>
      <c r="R59" s="3" t="s">
        <v>431</v>
      </c>
      <c r="S59" s="3" t="s">
        <v>431</v>
      </c>
      <c r="T59" s="3" t="s">
        <v>431</v>
      </c>
      <c r="U59" s="3" t="s">
        <v>431</v>
      </c>
      <c r="V59" s="3" t="s">
        <v>431</v>
      </c>
      <c r="W59" s="3" t="s">
        <v>431</v>
      </c>
      <c r="X59" s="3" t="s">
        <v>431</v>
      </c>
      <c r="Y59" s="3" t="s">
        <v>431</v>
      </c>
      <c r="Z59" s="3" t="s">
        <v>431</v>
      </c>
      <c r="AA59" s="3" t="s">
        <v>431</v>
      </c>
      <c r="AB59" s="3" t="s">
        <v>431</v>
      </c>
      <c r="AC59" s="3" t="s">
        <v>431</v>
      </c>
      <c r="AD59" s="3" t="s">
        <v>431</v>
      </c>
      <c r="AE59" s="50"/>
      <c r="AF59" s="22" t="s">
        <v>432</v>
      </c>
      <c r="AG59" s="22" t="s">
        <v>432</v>
      </c>
      <c r="AH59" s="22" t="s">
        <v>432</v>
      </c>
      <c r="AI59" s="22" t="s">
        <v>432</v>
      </c>
      <c r="AJ59" s="22" t="s">
        <v>432</v>
      </c>
      <c r="AK59" s="22" t="s">
        <v>431</v>
      </c>
      <c r="AL59" s="39" t="s">
        <v>420</v>
      </c>
    </row>
    <row r="60" spans="1:38" ht="26.25" customHeight="1" outlineLevel="1" thickBot="1" x14ac:dyDescent="0.25">
      <c r="A60" s="112" t="s">
        <v>53</v>
      </c>
      <c r="B60" s="114" t="s">
        <v>150</v>
      </c>
      <c r="C60" s="113" t="s">
        <v>151</v>
      </c>
      <c r="D60" s="88"/>
      <c r="E60" s="3" t="s">
        <v>432</v>
      </c>
      <c r="F60" s="3" t="s">
        <v>432</v>
      </c>
      <c r="G60" s="3" t="s">
        <v>432</v>
      </c>
      <c r="H60" s="3" t="s">
        <v>432</v>
      </c>
      <c r="I60" s="3">
        <v>6.0326399999999997E-3</v>
      </c>
      <c r="J60" s="3">
        <v>6.0326400000000002E-2</v>
      </c>
      <c r="K60" s="3">
        <v>0.123065856</v>
      </c>
      <c r="L60" s="3" t="s">
        <v>432</v>
      </c>
      <c r="M60" s="3" t="s">
        <v>432</v>
      </c>
      <c r="N60" s="3" t="s">
        <v>432</v>
      </c>
      <c r="O60" s="3" t="s">
        <v>432</v>
      </c>
      <c r="P60" s="3" t="s">
        <v>432</v>
      </c>
      <c r="Q60" s="3" t="s">
        <v>432</v>
      </c>
      <c r="R60" s="3" t="s">
        <v>432</v>
      </c>
      <c r="S60" s="3" t="s">
        <v>432</v>
      </c>
      <c r="T60" s="3" t="s">
        <v>432</v>
      </c>
      <c r="U60" s="3" t="s">
        <v>432</v>
      </c>
      <c r="V60" s="3" t="s">
        <v>432</v>
      </c>
      <c r="W60" s="3" t="s">
        <v>432</v>
      </c>
      <c r="X60" s="3" t="s">
        <v>432</v>
      </c>
      <c r="Y60" s="3" t="s">
        <v>432</v>
      </c>
      <c r="Z60" s="3" t="s">
        <v>432</v>
      </c>
      <c r="AA60" s="3" t="s">
        <v>432</v>
      </c>
      <c r="AB60" s="3" t="s">
        <v>432</v>
      </c>
      <c r="AC60" s="3" t="s">
        <v>432</v>
      </c>
      <c r="AD60" s="3" t="s">
        <v>432</v>
      </c>
      <c r="AE60" s="50"/>
      <c r="AF60" s="22">
        <v>0</v>
      </c>
      <c r="AG60" s="22">
        <v>0</v>
      </c>
      <c r="AH60" s="22">
        <v>0</v>
      </c>
      <c r="AI60" s="22">
        <v>0</v>
      </c>
      <c r="AJ60" s="22">
        <v>0</v>
      </c>
      <c r="AK60" s="22">
        <v>1206.528</v>
      </c>
      <c r="AL60" s="39" t="s">
        <v>421</v>
      </c>
    </row>
    <row r="61" spans="1:38" ht="26.25" customHeight="1" outlineLevel="1" thickBot="1" x14ac:dyDescent="0.25">
      <c r="A61" s="112" t="s">
        <v>53</v>
      </c>
      <c r="B61" s="114" t="s">
        <v>152</v>
      </c>
      <c r="C61" s="113" t="s">
        <v>153</v>
      </c>
      <c r="D61" s="59"/>
      <c r="E61" s="3" t="s">
        <v>432</v>
      </c>
      <c r="F61" s="3" t="s">
        <v>432</v>
      </c>
      <c r="G61" s="3" t="s">
        <v>432</v>
      </c>
      <c r="H61" s="3" t="s">
        <v>432</v>
      </c>
      <c r="I61" s="3" t="s">
        <v>433</v>
      </c>
      <c r="J61" s="3" t="s">
        <v>433</v>
      </c>
      <c r="K61" s="3" t="s">
        <v>433</v>
      </c>
      <c r="L61" s="3" t="s">
        <v>432</v>
      </c>
      <c r="M61" s="3" t="s">
        <v>432</v>
      </c>
      <c r="N61" s="3" t="s">
        <v>432</v>
      </c>
      <c r="O61" s="3" t="s">
        <v>432</v>
      </c>
      <c r="P61" s="3" t="s">
        <v>432</v>
      </c>
      <c r="Q61" s="3" t="s">
        <v>432</v>
      </c>
      <c r="R61" s="3" t="s">
        <v>432</v>
      </c>
      <c r="S61" s="3" t="s">
        <v>432</v>
      </c>
      <c r="T61" s="3" t="s">
        <v>432</v>
      </c>
      <c r="U61" s="3" t="s">
        <v>432</v>
      </c>
      <c r="V61" s="3" t="s">
        <v>432</v>
      </c>
      <c r="W61" s="3" t="s">
        <v>432</v>
      </c>
      <c r="X61" s="3" t="s">
        <v>432</v>
      </c>
      <c r="Y61" s="3" t="s">
        <v>432</v>
      </c>
      <c r="Z61" s="3" t="s">
        <v>432</v>
      </c>
      <c r="AA61" s="3" t="s">
        <v>432</v>
      </c>
      <c r="AB61" s="3" t="s">
        <v>432</v>
      </c>
      <c r="AC61" s="3" t="s">
        <v>432</v>
      </c>
      <c r="AD61" s="3" t="s">
        <v>432</v>
      </c>
      <c r="AE61" s="50"/>
      <c r="AF61" s="22" t="s">
        <v>432</v>
      </c>
      <c r="AG61" s="22" t="s">
        <v>432</v>
      </c>
      <c r="AH61" s="22" t="s">
        <v>432</v>
      </c>
      <c r="AI61" s="22" t="s">
        <v>432</v>
      </c>
      <c r="AJ61" s="22" t="s">
        <v>432</v>
      </c>
      <c r="AK61" s="22" t="s">
        <v>433</v>
      </c>
      <c r="AL61" s="39" t="s">
        <v>422</v>
      </c>
    </row>
    <row r="62" spans="1:38" ht="26.25" customHeight="1" outlineLevel="1" thickBot="1" x14ac:dyDescent="0.25">
      <c r="A62" s="112" t="s">
        <v>53</v>
      </c>
      <c r="B62" s="114" t="s">
        <v>154</v>
      </c>
      <c r="C62" s="113" t="s">
        <v>155</v>
      </c>
      <c r="D62" s="59"/>
      <c r="E62" s="3" t="s">
        <v>432</v>
      </c>
      <c r="F62" s="3" t="s">
        <v>432</v>
      </c>
      <c r="G62" s="3" t="s">
        <v>432</v>
      </c>
      <c r="H62" s="3" t="s">
        <v>432</v>
      </c>
      <c r="I62" s="3" t="s">
        <v>433</v>
      </c>
      <c r="J62" s="3" t="s">
        <v>433</v>
      </c>
      <c r="K62" s="3" t="s">
        <v>433</v>
      </c>
      <c r="L62" s="3" t="s">
        <v>432</v>
      </c>
      <c r="M62" s="3" t="s">
        <v>432</v>
      </c>
      <c r="N62" s="3" t="s">
        <v>432</v>
      </c>
      <c r="O62" s="3" t="s">
        <v>432</v>
      </c>
      <c r="P62" s="3" t="s">
        <v>432</v>
      </c>
      <c r="Q62" s="3" t="s">
        <v>432</v>
      </c>
      <c r="R62" s="3" t="s">
        <v>432</v>
      </c>
      <c r="S62" s="3" t="s">
        <v>432</v>
      </c>
      <c r="T62" s="3" t="s">
        <v>432</v>
      </c>
      <c r="U62" s="3" t="s">
        <v>432</v>
      </c>
      <c r="V62" s="3" t="s">
        <v>432</v>
      </c>
      <c r="W62" s="3" t="s">
        <v>432</v>
      </c>
      <c r="X62" s="3" t="s">
        <v>432</v>
      </c>
      <c r="Y62" s="3" t="s">
        <v>432</v>
      </c>
      <c r="Z62" s="3" t="s">
        <v>432</v>
      </c>
      <c r="AA62" s="3" t="s">
        <v>432</v>
      </c>
      <c r="AB62" s="3" t="s">
        <v>432</v>
      </c>
      <c r="AC62" s="3" t="s">
        <v>432</v>
      </c>
      <c r="AD62" s="3" t="s">
        <v>432</v>
      </c>
      <c r="AE62" s="50"/>
      <c r="AF62" s="22" t="s">
        <v>432</v>
      </c>
      <c r="AG62" s="22" t="s">
        <v>432</v>
      </c>
      <c r="AH62" s="22" t="s">
        <v>432</v>
      </c>
      <c r="AI62" s="22" t="s">
        <v>432</v>
      </c>
      <c r="AJ62" s="22" t="s">
        <v>432</v>
      </c>
      <c r="AK62" s="22" t="s">
        <v>433</v>
      </c>
      <c r="AL62" s="39" t="s">
        <v>423</v>
      </c>
    </row>
    <row r="63" spans="1:38" ht="26.25" customHeight="1" outlineLevel="1" thickBot="1" x14ac:dyDescent="0.25">
      <c r="A63" s="112" t="s">
        <v>53</v>
      </c>
      <c r="B63" s="114" t="s">
        <v>156</v>
      </c>
      <c r="C63" s="113" t="s">
        <v>157</v>
      </c>
      <c r="D63" s="62"/>
      <c r="E63" s="3" t="s">
        <v>431</v>
      </c>
      <c r="F63" s="3" t="s">
        <v>431</v>
      </c>
      <c r="G63" s="3" t="s">
        <v>431</v>
      </c>
      <c r="H63" s="3" t="s">
        <v>431</v>
      </c>
      <c r="I63" s="3" t="s">
        <v>431</v>
      </c>
      <c r="J63" s="3" t="s">
        <v>431</v>
      </c>
      <c r="K63" s="3" t="s">
        <v>431</v>
      </c>
      <c r="L63" s="3" t="s">
        <v>431</v>
      </c>
      <c r="M63" s="3" t="s">
        <v>431</v>
      </c>
      <c r="N63" s="3" t="s">
        <v>431</v>
      </c>
      <c r="O63" s="3" t="s">
        <v>431</v>
      </c>
      <c r="P63" s="3" t="s">
        <v>431</v>
      </c>
      <c r="Q63" s="3" t="s">
        <v>431</v>
      </c>
      <c r="R63" s="3" t="s">
        <v>431</v>
      </c>
      <c r="S63" s="3" t="s">
        <v>431</v>
      </c>
      <c r="T63" s="3" t="s">
        <v>431</v>
      </c>
      <c r="U63" s="3" t="s">
        <v>431</v>
      </c>
      <c r="V63" s="3" t="s">
        <v>431</v>
      </c>
      <c r="W63" s="3" t="s">
        <v>431</v>
      </c>
      <c r="X63" s="3" t="s">
        <v>431</v>
      </c>
      <c r="Y63" s="3" t="s">
        <v>431</v>
      </c>
      <c r="Z63" s="3" t="s">
        <v>431</v>
      </c>
      <c r="AA63" s="3" t="s">
        <v>431</v>
      </c>
      <c r="AB63" s="3" t="s">
        <v>431</v>
      </c>
      <c r="AC63" s="3" t="s">
        <v>431</v>
      </c>
      <c r="AD63" s="3" t="s">
        <v>431</v>
      </c>
      <c r="AE63" s="50"/>
      <c r="AF63" s="22" t="s">
        <v>432</v>
      </c>
      <c r="AG63" s="22" t="s">
        <v>432</v>
      </c>
      <c r="AH63" s="22" t="s">
        <v>432</v>
      </c>
      <c r="AI63" s="22" t="s">
        <v>432</v>
      </c>
      <c r="AJ63" s="22" t="s">
        <v>432</v>
      </c>
      <c r="AK63" s="22" t="s">
        <v>431</v>
      </c>
      <c r="AL63" s="39" t="s">
        <v>412</v>
      </c>
    </row>
    <row r="64" spans="1:38" ht="26.25" customHeight="1" outlineLevel="1" thickBot="1" x14ac:dyDescent="0.25">
      <c r="A64" s="112" t="s">
        <v>53</v>
      </c>
      <c r="B64" s="114" t="s">
        <v>158</v>
      </c>
      <c r="C64" s="113" t="s">
        <v>159</v>
      </c>
      <c r="D64" s="59"/>
      <c r="E64" s="3" t="s">
        <v>431</v>
      </c>
      <c r="F64" s="3" t="s">
        <v>431</v>
      </c>
      <c r="G64" s="3" t="s">
        <v>431</v>
      </c>
      <c r="H64" s="3" t="s">
        <v>431</v>
      </c>
      <c r="I64" s="3" t="s">
        <v>431</v>
      </c>
      <c r="J64" s="3" t="s">
        <v>431</v>
      </c>
      <c r="K64" s="3" t="s">
        <v>431</v>
      </c>
      <c r="L64" s="3" t="s">
        <v>431</v>
      </c>
      <c r="M64" s="3" t="s">
        <v>431</v>
      </c>
      <c r="N64" s="3" t="s">
        <v>431</v>
      </c>
      <c r="O64" s="3" t="s">
        <v>431</v>
      </c>
      <c r="P64" s="3" t="s">
        <v>431</v>
      </c>
      <c r="Q64" s="3" t="s">
        <v>431</v>
      </c>
      <c r="R64" s="3" t="s">
        <v>431</v>
      </c>
      <c r="S64" s="3" t="s">
        <v>431</v>
      </c>
      <c r="T64" s="3" t="s">
        <v>431</v>
      </c>
      <c r="U64" s="3" t="s">
        <v>431</v>
      </c>
      <c r="V64" s="3" t="s">
        <v>431</v>
      </c>
      <c r="W64" s="3" t="s">
        <v>431</v>
      </c>
      <c r="X64" s="3" t="s">
        <v>431</v>
      </c>
      <c r="Y64" s="3" t="s">
        <v>431</v>
      </c>
      <c r="Z64" s="3" t="s">
        <v>431</v>
      </c>
      <c r="AA64" s="3" t="s">
        <v>431</v>
      </c>
      <c r="AB64" s="3" t="s">
        <v>431</v>
      </c>
      <c r="AC64" s="3" t="s">
        <v>431</v>
      </c>
      <c r="AD64" s="3" t="s">
        <v>431</v>
      </c>
      <c r="AE64" s="50"/>
      <c r="AF64" s="22" t="s">
        <v>432</v>
      </c>
      <c r="AG64" s="22" t="s">
        <v>432</v>
      </c>
      <c r="AH64" s="22" t="s">
        <v>432</v>
      </c>
      <c r="AI64" s="22" t="s">
        <v>432</v>
      </c>
      <c r="AJ64" s="22" t="s">
        <v>432</v>
      </c>
      <c r="AK64" s="22" t="s">
        <v>431</v>
      </c>
      <c r="AL64" s="39" t="s">
        <v>160</v>
      </c>
    </row>
    <row r="65" spans="1:38" ht="26.25" customHeight="1" outlineLevel="1" thickBot="1" x14ac:dyDescent="0.25">
      <c r="A65" s="112" t="s">
        <v>53</v>
      </c>
      <c r="B65" s="112" t="s">
        <v>161</v>
      </c>
      <c r="C65" s="113" t="s">
        <v>162</v>
      </c>
      <c r="D65" s="59"/>
      <c r="E65" s="3" t="s">
        <v>431</v>
      </c>
      <c r="F65" s="3" t="s">
        <v>431</v>
      </c>
      <c r="G65" s="3" t="s">
        <v>431</v>
      </c>
      <c r="H65" s="3" t="s">
        <v>431</v>
      </c>
      <c r="I65" s="3" t="s">
        <v>431</v>
      </c>
      <c r="J65" s="3" t="s">
        <v>431</v>
      </c>
      <c r="K65" s="3" t="s">
        <v>431</v>
      </c>
      <c r="L65" s="3" t="s">
        <v>431</v>
      </c>
      <c r="M65" s="3" t="s">
        <v>431</v>
      </c>
      <c r="N65" s="3" t="s">
        <v>431</v>
      </c>
      <c r="O65" s="3" t="s">
        <v>431</v>
      </c>
      <c r="P65" s="3" t="s">
        <v>431</v>
      </c>
      <c r="Q65" s="3" t="s">
        <v>431</v>
      </c>
      <c r="R65" s="3" t="s">
        <v>431</v>
      </c>
      <c r="S65" s="3" t="s">
        <v>431</v>
      </c>
      <c r="T65" s="3" t="s">
        <v>431</v>
      </c>
      <c r="U65" s="3" t="s">
        <v>431</v>
      </c>
      <c r="V65" s="3" t="s">
        <v>431</v>
      </c>
      <c r="W65" s="3" t="s">
        <v>431</v>
      </c>
      <c r="X65" s="3" t="s">
        <v>431</v>
      </c>
      <c r="Y65" s="3" t="s">
        <v>431</v>
      </c>
      <c r="Z65" s="3" t="s">
        <v>431</v>
      </c>
      <c r="AA65" s="3" t="s">
        <v>431</v>
      </c>
      <c r="AB65" s="3" t="s">
        <v>431</v>
      </c>
      <c r="AC65" s="3" t="s">
        <v>431</v>
      </c>
      <c r="AD65" s="3" t="s">
        <v>431</v>
      </c>
      <c r="AE65" s="50"/>
      <c r="AF65" s="22" t="s">
        <v>432</v>
      </c>
      <c r="AG65" s="22" t="s">
        <v>432</v>
      </c>
      <c r="AH65" s="22" t="s">
        <v>432</v>
      </c>
      <c r="AI65" s="22" t="s">
        <v>432</v>
      </c>
      <c r="AJ65" s="22" t="s">
        <v>432</v>
      </c>
      <c r="AK65" s="22" t="s">
        <v>431</v>
      </c>
      <c r="AL65" s="39" t="s">
        <v>163</v>
      </c>
    </row>
    <row r="66" spans="1:38" ht="26.25" customHeight="1" outlineLevel="1" thickBot="1" x14ac:dyDescent="0.25">
      <c r="A66" s="112" t="s">
        <v>53</v>
      </c>
      <c r="B66" s="112" t="s">
        <v>164</v>
      </c>
      <c r="C66" s="113" t="s">
        <v>165</v>
      </c>
      <c r="D66" s="59"/>
      <c r="E66" s="3" t="s">
        <v>431</v>
      </c>
      <c r="F66" s="3" t="s">
        <v>431</v>
      </c>
      <c r="G66" s="3" t="s">
        <v>431</v>
      </c>
      <c r="H66" s="3" t="s">
        <v>431</v>
      </c>
      <c r="I66" s="3" t="s">
        <v>431</v>
      </c>
      <c r="J66" s="3" t="s">
        <v>431</v>
      </c>
      <c r="K66" s="3" t="s">
        <v>431</v>
      </c>
      <c r="L66" s="3" t="s">
        <v>431</v>
      </c>
      <c r="M66" s="3" t="s">
        <v>431</v>
      </c>
      <c r="N66" s="3" t="s">
        <v>431</v>
      </c>
      <c r="O66" s="3" t="s">
        <v>431</v>
      </c>
      <c r="P66" s="3" t="s">
        <v>431</v>
      </c>
      <c r="Q66" s="3" t="s">
        <v>431</v>
      </c>
      <c r="R66" s="3" t="s">
        <v>431</v>
      </c>
      <c r="S66" s="3" t="s">
        <v>431</v>
      </c>
      <c r="T66" s="3" t="s">
        <v>431</v>
      </c>
      <c r="U66" s="3" t="s">
        <v>431</v>
      </c>
      <c r="V66" s="3" t="s">
        <v>431</v>
      </c>
      <c r="W66" s="3" t="s">
        <v>431</v>
      </c>
      <c r="X66" s="3" t="s">
        <v>431</v>
      </c>
      <c r="Y66" s="3" t="s">
        <v>431</v>
      </c>
      <c r="Z66" s="3" t="s">
        <v>431</v>
      </c>
      <c r="AA66" s="3" t="s">
        <v>431</v>
      </c>
      <c r="AB66" s="3" t="s">
        <v>431</v>
      </c>
      <c r="AC66" s="3" t="s">
        <v>431</v>
      </c>
      <c r="AD66" s="3" t="s">
        <v>431</v>
      </c>
      <c r="AE66" s="50"/>
      <c r="AF66" s="22" t="s">
        <v>432</v>
      </c>
      <c r="AG66" s="22" t="s">
        <v>432</v>
      </c>
      <c r="AH66" s="22" t="s">
        <v>432</v>
      </c>
      <c r="AI66" s="22" t="s">
        <v>432</v>
      </c>
      <c r="AJ66" s="22" t="s">
        <v>432</v>
      </c>
      <c r="AK66" s="22" t="s">
        <v>431</v>
      </c>
      <c r="AL66" s="39" t="s">
        <v>166</v>
      </c>
    </row>
    <row r="67" spans="1:38" ht="26.25" customHeight="1" outlineLevel="1" thickBot="1" x14ac:dyDescent="0.25">
      <c r="A67" s="112" t="s">
        <v>53</v>
      </c>
      <c r="B67" s="112" t="s">
        <v>167</v>
      </c>
      <c r="C67" s="113" t="s">
        <v>168</v>
      </c>
      <c r="D67" s="59"/>
      <c r="E67" s="3" t="s">
        <v>431</v>
      </c>
      <c r="F67" s="3" t="s">
        <v>431</v>
      </c>
      <c r="G67" s="3" t="s">
        <v>431</v>
      </c>
      <c r="H67" s="3" t="s">
        <v>431</v>
      </c>
      <c r="I67" s="3" t="s">
        <v>431</v>
      </c>
      <c r="J67" s="3" t="s">
        <v>431</v>
      </c>
      <c r="K67" s="3" t="s">
        <v>431</v>
      </c>
      <c r="L67" s="3" t="s">
        <v>431</v>
      </c>
      <c r="M67" s="3" t="s">
        <v>431</v>
      </c>
      <c r="N67" s="3" t="s">
        <v>431</v>
      </c>
      <c r="O67" s="3" t="s">
        <v>431</v>
      </c>
      <c r="P67" s="3" t="s">
        <v>431</v>
      </c>
      <c r="Q67" s="3" t="s">
        <v>431</v>
      </c>
      <c r="R67" s="3" t="s">
        <v>431</v>
      </c>
      <c r="S67" s="3" t="s">
        <v>431</v>
      </c>
      <c r="T67" s="3" t="s">
        <v>431</v>
      </c>
      <c r="U67" s="3" t="s">
        <v>431</v>
      </c>
      <c r="V67" s="3" t="s">
        <v>431</v>
      </c>
      <c r="W67" s="3" t="s">
        <v>431</v>
      </c>
      <c r="X67" s="3" t="s">
        <v>431</v>
      </c>
      <c r="Y67" s="3" t="s">
        <v>431</v>
      </c>
      <c r="Z67" s="3" t="s">
        <v>431</v>
      </c>
      <c r="AA67" s="3" t="s">
        <v>431</v>
      </c>
      <c r="AB67" s="3" t="s">
        <v>431</v>
      </c>
      <c r="AC67" s="3" t="s">
        <v>431</v>
      </c>
      <c r="AD67" s="3" t="s">
        <v>431</v>
      </c>
      <c r="AE67" s="50"/>
      <c r="AF67" s="22" t="s">
        <v>432</v>
      </c>
      <c r="AG67" s="22" t="s">
        <v>432</v>
      </c>
      <c r="AH67" s="22" t="s">
        <v>432</v>
      </c>
      <c r="AI67" s="22" t="s">
        <v>432</v>
      </c>
      <c r="AJ67" s="22" t="s">
        <v>432</v>
      </c>
      <c r="AK67" s="22" t="s">
        <v>431</v>
      </c>
      <c r="AL67" s="39" t="s">
        <v>169</v>
      </c>
    </row>
    <row r="68" spans="1:38" ht="26.25" customHeight="1" outlineLevel="1" thickBot="1" x14ac:dyDescent="0.25">
      <c r="A68" s="112" t="s">
        <v>53</v>
      </c>
      <c r="B68" s="112" t="s">
        <v>170</v>
      </c>
      <c r="C68" s="113" t="s">
        <v>171</v>
      </c>
      <c r="D68" s="59"/>
      <c r="E68" s="3" t="s">
        <v>431</v>
      </c>
      <c r="F68" s="3" t="s">
        <v>431</v>
      </c>
      <c r="G68" s="3" t="s">
        <v>431</v>
      </c>
      <c r="H68" s="3" t="s">
        <v>431</v>
      </c>
      <c r="I68" s="3" t="s">
        <v>431</v>
      </c>
      <c r="J68" s="3" t="s">
        <v>431</v>
      </c>
      <c r="K68" s="3" t="s">
        <v>431</v>
      </c>
      <c r="L68" s="3" t="s">
        <v>431</v>
      </c>
      <c r="M68" s="3" t="s">
        <v>431</v>
      </c>
      <c r="N68" s="3" t="s">
        <v>431</v>
      </c>
      <c r="O68" s="3" t="s">
        <v>431</v>
      </c>
      <c r="P68" s="3" t="s">
        <v>431</v>
      </c>
      <c r="Q68" s="3" t="s">
        <v>431</v>
      </c>
      <c r="R68" s="3" t="s">
        <v>431</v>
      </c>
      <c r="S68" s="3" t="s">
        <v>431</v>
      </c>
      <c r="T68" s="3" t="s">
        <v>431</v>
      </c>
      <c r="U68" s="3" t="s">
        <v>431</v>
      </c>
      <c r="V68" s="3" t="s">
        <v>431</v>
      </c>
      <c r="W68" s="3" t="s">
        <v>431</v>
      </c>
      <c r="X68" s="3" t="s">
        <v>431</v>
      </c>
      <c r="Y68" s="3" t="s">
        <v>431</v>
      </c>
      <c r="Z68" s="3" t="s">
        <v>431</v>
      </c>
      <c r="AA68" s="3" t="s">
        <v>431</v>
      </c>
      <c r="AB68" s="3" t="s">
        <v>431</v>
      </c>
      <c r="AC68" s="3" t="s">
        <v>431</v>
      </c>
      <c r="AD68" s="3" t="s">
        <v>431</v>
      </c>
      <c r="AE68" s="50"/>
      <c r="AF68" s="22" t="s">
        <v>432</v>
      </c>
      <c r="AG68" s="22" t="s">
        <v>432</v>
      </c>
      <c r="AH68" s="22" t="s">
        <v>432</v>
      </c>
      <c r="AI68" s="22" t="s">
        <v>432</v>
      </c>
      <c r="AJ68" s="22" t="s">
        <v>432</v>
      </c>
      <c r="AK68" s="22" t="s">
        <v>431</v>
      </c>
      <c r="AL68" s="39" t="s">
        <v>172</v>
      </c>
    </row>
    <row r="69" spans="1:38" ht="26.25" customHeight="1" outlineLevel="1" thickBot="1" x14ac:dyDescent="0.25">
      <c r="A69" s="112" t="s">
        <v>53</v>
      </c>
      <c r="B69" s="112" t="s">
        <v>173</v>
      </c>
      <c r="C69" s="113" t="s">
        <v>174</v>
      </c>
      <c r="D69" s="61"/>
      <c r="E69" s="3" t="s">
        <v>431</v>
      </c>
      <c r="F69" s="3" t="s">
        <v>431</v>
      </c>
      <c r="G69" s="3" t="s">
        <v>431</v>
      </c>
      <c r="H69" s="3" t="s">
        <v>431</v>
      </c>
      <c r="I69" s="3" t="s">
        <v>431</v>
      </c>
      <c r="J69" s="3" t="s">
        <v>431</v>
      </c>
      <c r="K69" s="3" t="s">
        <v>431</v>
      </c>
      <c r="L69" s="3" t="s">
        <v>431</v>
      </c>
      <c r="M69" s="3" t="s">
        <v>431</v>
      </c>
      <c r="N69" s="3" t="s">
        <v>431</v>
      </c>
      <c r="O69" s="3" t="s">
        <v>431</v>
      </c>
      <c r="P69" s="3" t="s">
        <v>431</v>
      </c>
      <c r="Q69" s="3" t="s">
        <v>431</v>
      </c>
      <c r="R69" s="3" t="s">
        <v>431</v>
      </c>
      <c r="S69" s="3" t="s">
        <v>431</v>
      </c>
      <c r="T69" s="3" t="s">
        <v>431</v>
      </c>
      <c r="U69" s="3" t="s">
        <v>431</v>
      </c>
      <c r="V69" s="3" t="s">
        <v>431</v>
      </c>
      <c r="W69" s="3" t="s">
        <v>431</v>
      </c>
      <c r="X69" s="3" t="s">
        <v>431</v>
      </c>
      <c r="Y69" s="3" t="s">
        <v>431</v>
      </c>
      <c r="Z69" s="3" t="s">
        <v>431</v>
      </c>
      <c r="AA69" s="3" t="s">
        <v>431</v>
      </c>
      <c r="AB69" s="3" t="s">
        <v>431</v>
      </c>
      <c r="AC69" s="3" t="s">
        <v>431</v>
      </c>
      <c r="AD69" s="3" t="s">
        <v>431</v>
      </c>
      <c r="AE69" s="50"/>
      <c r="AF69" s="22" t="s">
        <v>432</v>
      </c>
      <c r="AG69" s="22" t="s">
        <v>432</v>
      </c>
      <c r="AH69" s="22" t="s">
        <v>432</v>
      </c>
      <c r="AI69" s="22" t="s">
        <v>432</v>
      </c>
      <c r="AJ69" s="22" t="s">
        <v>432</v>
      </c>
      <c r="AK69" s="22" t="s">
        <v>431</v>
      </c>
      <c r="AL69" s="39" t="s">
        <v>175</v>
      </c>
    </row>
    <row r="70" spans="1:38" ht="26.25" customHeight="1" outlineLevel="1" thickBot="1" x14ac:dyDescent="0.25">
      <c r="A70" s="112" t="s">
        <v>53</v>
      </c>
      <c r="B70" s="112" t="s">
        <v>176</v>
      </c>
      <c r="C70" s="113" t="s">
        <v>385</v>
      </c>
      <c r="D70" s="61"/>
      <c r="E70" s="3" t="s">
        <v>431</v>
      </c>
      <c r="F70" s="3" t="s">
        <v>431</v>
      </c>
      <c r="G70" s="3" t="s">
        <v>431</v>
      </c>
      <c r="H70" s="3" t="s">
        <v>431</v>
      </c>
      <c r="I70" s="3" t="s">
        <v>431</v>
      </c>
      <c r="J70" s="3" t="s">
        <v>431</v>
      </c>
      <c r="K70" s="3" t="s">
        <v>431</v>
      </c>
      <c r="L70" s="3" t="s">
        <v>431</v>
      </c>
      <c r="M70" s="3" t="s">
        <v>431</v>
      </c>
      <c r="N70" s="3" t="s">
        <v>431</v>
      </c>
      <c r="O70" s="3" t="s">
        <v>431</v>
      </c>
      <c r="P70" s="3" t="s">
        <v>431</v>
      </c>
      <c r="Q70" s="3" t="s">
        <v>431</v>
      </c>
      <c r="R70" s="3" t="s">
        <v>431</v>
      </c>
      <c r="S70" s="3" t="s">
        <v>431</v>
      </c>
      <c r="T70" s="3" t="s">
        <v>431</v>
      </c>
      <c r="U70" s="3" t="s">
        <v>431</v>
      </c>
      <c r="V70" s="3" t="s">
        <v>431</v>
      </c>
      <c r="W70" s="3" t="s">
        <v>431</v>
      </c>
      <c r="X70" s="3" t="s">
        <v>431</v>
      </c>
      <c r="Y70" s="3" t="s">
        <v>431</v>
      </c>
      <c r="Z70" s="3" t="s">
        <v>431</v>
      </c>
      <c r="AA70" s="3" t="s">
        <v>431</v>
      </c>
      <c r="AB70" s="3" t="s">
        <v>431</v>
      </c>
      <c r="AC70" s="3" t="s">
        <v>431</v>
      </c>
      <c r="AD70" s="3" t="s">
        <v>431</v>
      </c>
      <c r="AE70" s="50"/>
      <c r="AF70" s="22" t="s">
        <v>432</v>
      </c>
      <c r="AG70" s="22" t="s">
        <v>432</v>
      </c>
      <c r="AH70" s="22" t="s">
        <v>432</v>
      </c>
      <c r="AI70" s="22" t="s">
        <v>432</v>
      </c>
      <c r="AJ70" s="22" t="s">
        <v>432</v>
      </c>
      <c r="AK70" s="22" t="s">
        <v>431</v>
      </c>
      <c r="AL70" s="39" t="s">
        <v>412</v>
      </c>
    </row>
    <row r="71" spans="1:38" ht="26.25" customHeight="1" outlineLevel="1" thickBot="1" x14ac:dyDescent="0.25">
      <c r="A71" s="112" t="s">
        <v>53</v>
      </c>
      <c r="B71" s="112" t="s">
        <v>177</v>
      </c>
      <c r="C71" s="113" t="s">
        <v>178</v>
      </c>
      <c r="D71" s="61"/>
      <c r="E71" s="3" t="s">
        <v>431</v>
      </c>
      <c r="F71" s="3" t="s">
        <v>431</v>
      </c>
      <c r="G71" s="3" t="s">
        <v>431</v>
      </c>
      <c r="H71" s="3" t="s">
        <v>431</v>
      </c>
      <c r="I71" s="3" t="s">
        <v>431</v>
      </c>
      <c r="J71" s="3" t="s">
        <v>431</v>
      </c>
      <c r="K71" s="3" t="s">
        <v>431</v>
      </c>
      <c r="L71" s="3" t="s">
        <v>431</v>
      </c>
      <c r="M71" s="3" t="s">
        <v>431</v>
      </c>
      <c r="N71" s="3" t="s">
        <v>431</v>
      </c>
      <c r="O71" s="3" t="s">
        <v>431</v>
      </c>
      <c r="P71" s="3" t="s">
        <v>431</v>
      </c>
      <c r="Q71" s="3" t="s">
        <v>431</v>
      </c>
      <c r="R71" s="3" t="s">
        <v>431</v>
      </c>
      <c r="S71" s="3" t="s">
        <v>431</v>
      </c>
      <c r="T71" s="3" t="s">
        <v>431</v>
      </c>
      <c r="U71" s="3" t="s">
        <v>431</v>
      </c>
      <c r="V71" s="3" t="s">
        <v>431</v>
      </c>
      <c r="W71" s="3" t="s">
        <v>431</v>
      </c>
      <c r="X71" s="3" t="s">
        <v>431</v>
      </c>
      <c r="Y71" s="3" t="s">
        <v>431</v>
      </c>
      <c r="Z71" s="3" t="s">
        <v>431</v>
      </c>
      <c r="AA71" s="3" t="s">
        <v>431</v>
      </c>
      <c r="AB71" s="3" t="s">
        <v>431</v>
      </c>
      <c r="AC71" s="3" t="s">
        <v>431</v>
      </c>
      <c r="AD71" s="3" t="s">
        <v>431</v>
      </c>
      <c r="AE71" s="50"/>
      <c r="AF71" s="22" t="s">
        <v>432</v>
      </c>
      <c r="AG71" s="22" t="s">
        <v>432</v>
      </c>
      <c r="AH71" s="22" t="s">
        <v>432</v>
      </c>
      <c r="AI71" s="22" t="s">
        <v>432</v>
      </c>
      <c r="AJ71" s="22" t="s">
        <v>432</v>
      </c>
      <c r="AK71" s="22" t="s">
        <v>431</v>
      </c>
      <c r="AL71" s="39" t="s">
        <v>412</v>
      </c>
    </row>
    <row r="72" spans="1:38" ht="26.25" customHeight="1" outlineLevel="1" thickBot="1" x14ac:dyDescent="0.25">
      <c r="A72" s="112" t="s">
        <v>53</v>
      </c>
      <c r="B72" s="112" t="s">
        <v>179</v>
      </c>
      <c r="C72" s="113" t="s">
        <v>180</v>
      </c>
      <c r="D72" s="59"/>
      <c r="E72" s="3" t="s">
        <v>431</v>
      </c>
      <c r="F72" s="3" t="s">
        <v>431</v>
      </c>
      <c r="G72" s="3" t="s">
        <v>431</v>
      </c>
      <c r="H72" s="3" t="s">
        <v>432</v>
      </c>
      <c r="I72" s="3" t="s">
        <v>431</v>
      </c>
      <c r="J72" s="3" t="s">
        <v>431</v>
      </c>
      <c r="K72" s="3" t="s">
        <v>431</v>
      </c>
      <c r="L72" s="3" t="s">
        <v>431</v>
      </c>
      <c r="M72" s="3" t="s">
        <v>431</v>
      </c>
      <c r="N72" s="3" t="s">
        <v>431</v>
      </c>
      <c r="O72" s="3" t="s">
        <v>431</v>
      </c>
      <c r="P72" s="3" t="s">
        <v>431</v>
      </c>
      <c r="Q72" s="3" t="s">
        <v>431</v>
      </c>
      <c r="R72" s="3" t="s">
        <v>431</v>
      </c>
      <c r="S72" s="3" t="s">
        <v>431</v>
      </c>
      <c r="T72" s="3" t="s">
        <v>431</v>
      </c>
      <c r="U72" s="3" t="s">
        <v>432</v>
      </c>
      <c r="V72" s="3" t="s">
        <v>431</v>
      </c>
      <c r="W72" s="3" t="s">
        <v>431</v>
      </c>
      <c r="X72" s="3" t="s">
        <v>432</v>
      </c>
      <c r="Y72" s="3" t="s">
        <v>432</v>
      </c>
      <c r="Z72" s="3" t="s">
        <v>432</v>
      </c>
      <c r="AA72" s="3" t="s">
        <v>432</v>
      </c>
      <c r="AB72" s="3" t="s">
        <v>431</v>
      </c>
      <c r="AC72" s="3" t="s">
        <v>432</v>
      </c>
      <c r="AD72" s="3" t="s">
        <v>431</v>
      </c>
      <c r="AE72" s="50"/>
      <c r="AF72" s="22">
        <v>0</v>
      </c>
      <c r="AG72" s="22">
        <v>0</v>
      </c>
      <c r="AH72" s="22">
        <v>0</v>
      </c>
      <c r="AI72" s="22">
        <v>0</v>
      </c>
      <c r="AJ72" s="22">
        <v>0</v>
      </c>
      <c r="AK72" s="22" t="s">
        <v>431</v>
      </c>
      <c r="AL72" s="39" t="s">
        <v>181</v>
      </c>
    </row>
    <row r="73" spans="1:38" ht="26.25" customHeight="1" outlineLevel="1" thickBot="1" x14ac:dyDescent="0.25">
      <c r="A73" s="112" t="s">
        <v>53</v>
      </c>
      <c r="B73" s="112" t="s">
        <v>182</v>
      </c>
      <c r="C73" s="113" t="s">
        <v>183</v>
      </c>
      <c r="D73" s="59"/>
      <c r="E73" s="3" t="s">
        <v>431</v>
      </c>
      <c r="F73" s="3" t="s">
        <v>431</v>
      </c>
      <c r="G73" s="3" t="s">
        <v>431</v>
      </c>
      <c r="H73" s="3" t="s">
        <v>431</v>
      </c>
      <c r="I73" s="3" t="s">
        <v>431</v>
      </c>
      <c r="J73" s="3" t="s">
        <v>431</v>
      </c>
      <c r="K73" s="3" t="s">
        <v>431</v>
      </c>
      <c r="L73" s="3" t="s">
        <v>431</v>
      </c>
      <c r="M73" s="3" t="s">
        <v>431</v>
      </c>
      <c r="N73" s="3" t="s">
        <v>431</v>
      </c>
      <c r="O73" s="3" t="s">
        <v>431</v>
      </c>
      <c r="P73" s="3" t="s">
        <v>431</v>
      </c>
      <c r="Q73" s="3" t="s">
        <v>431</v>
      </c>
      <c r="R73" s="3" t="s">
        <v>431</v>
      </c>
      <c r="S73" s="3" t="s">
        <v>431</v>
      </c>
      <c r="T73" s="3" t="s">
        <v>431</v>
      </c>
      <c r="U73" s="3" t="s">
        <v>431</v>
      </c>
      <c r="V73" s="3" t="s">
        <v>431</v>
      </c>
      <c r="W73" s="3" t="s">
        <v>431</v>
      </c>
      <c r="X73" s="3" t="s">
        <v>431</v>
      </c>
      <c r="Y73" s="3" t="s">
        <v>431</v>
      </c>
      <c r="Z73" s="3" t="s">
        <v>431</v>
      </c>
      <c r="AA73" s="3" t="s">
        <v>431</v>
      </c>
      <c r="AB73" s="3" t="s">
        <v>431</v>
      </c>
      <c r="AC73" s="3" t="s">
        <v>431</v>
      </c>
      <c r="AD73" s="3" t="s">
        <v>431</v>
      </c>
      <c r="AE73" s="50"/>
      <c r="AF73" s="22" t="s">
        <v>432</v>
      </c>
      <c r="AG73" s="22" t="s">
        <v>432</v>
      </c>
      <c r="AH73" s="22" t="s">
        <v>432</v>
      </c>
      <c r="AI73" s="22" t="s">
        <v>432</v>
      </c>
      <c r="AJ73" s="22" t="s">
        <v>432</v>
      </c>
      <c r="AK73" s="22" t="s">
        <v>431</v>
      </c>
      <c r="AL73" s="39" t="s">
        <v>184</v>
      </c>
    </row>
    <row r="74" spans="1:38" ht="26.25" customHeight="1" outlineLevel="1" thickBot="1" x14ac:dyDescent="0.25">
      <c r="A74" s="112" t="s">
        <v>53</v>
      </c>
      <c r="B74" s="112" t="s">
        <v>185</v>
      </c>
      <c r="C74" s="113" t="s">
        <v>186</v>
      </c>
      <c r="D74" s="59"/>
      <c r="E74" s="3">
        <v>2.8430700000000005E-3</v>
      </c>
      <c r="F74" s="3" t="s">
        <v>433</v>
      </c>
      <c r="G74" s="3">
        <v>1.4215350000000002E-2</v>
      </c>
      <c r="H74" s="3" t="s">
        <v>433</v>
      </c>
      <c r="I74" s="3">
        <v>1.1372280000000001E-3</v>
      </c>
      <c r="J74" s="3">
        <v>1.4215350000000002E-3</v>
      </c>
      <c r="K74" s="3">
        <v>1.7058420000000002E-3</v>
      </c>
      <c r="L74" s="3">
        <v>2.6156244000000006E-5</v>
      </c>
      <c r="M74" s="3">
        <v>0.34116840000000004</v>
      </c>
      <c r="N74" s="3" t="s">
        <v>433</v>
      </c>
      <c r="O74" s="3" t="s">
        <v>433</v>
      </c>
      <c r="P74" s="3" t="s">
        <v>433</v>
      </c>
      <c r="Q74" s="3" t="s">
        <v>433</v>
      </c>
      <c r="R74" s="3" t="s">
        <v>433</v>
      </c>
      <c r="S74" s="3" t="s">
        <v>433</v>
      </c>
      <c r="T74" s="3" t="s">
        <v>433</v>
      </c>
      <c r="U74" s="3" t="s">
        <v>433</v>
      </c>
      <c r="V74" s="3" t="s">
        <v>433</v>
      </c>
      <c r="W74" s="3" t="s">
        <v>433</v>
      </c>
      <c r="X74" s="3">
        <v>4.5773427000000005E-6</v>
      </c>
      <c r="Y74" s="3">
        <v>5.6861399999999997E-5</v>
      </c>
      <c r="Z74" s="3" t="s">
        <v>432</v>
      </c>
      <c r="AA74" s="3">
        <v>2.8430699999999999E-5</v>
      </c>
      <c r="AB74" s="3">
        <v>8.9869442699999993E-5</v>
      </c>
      <c r="AC74" s="3" t="s">
        <v>433</v>
      </c>
      <c r="AD74" s="3" t="s">
        <v>432</v>
      </c>
      <c r="AE74" s="50"/>
      <c r="AF74" s="22">
        <v>0</v>
      </c>
      <c r="AG74" s="22">
        <v>0</v>
      </c>
      <c r="AH74" s="22">
        <v>0</v>
      </c>
      <c r="AI74" s="22">
        <v>0</v>
      </c>
      <c r="AJ74" s="22">
        <v>0</v>
      </c>
      <c r="AK74" s="22">
        <v>2.84307</v>
      </c>
      <c r="AL74" s="39" t="s">
        <v>187</v>
      </c>
    </row>
    <row r="75" spans="1:38" ht="26.25" customHeight="1" outlineLevel="1" thickBot="1" x14ac:dyDescent="0.25">
      <c r="A75" s="112" t="s">
        <v>53</v>
      </c>
      <c r="B75" s="112" t="s">
        <v>188</v>
      </c>
      <c r="C75" s="113" t="s">
        <v>189</v>
      </c>
      <c r="D75" s="61"/>
      <c r="E75" s="3" t="s">
        <v>431</v>
      </c>
      <c r="F75" s="3" t="s">
        <v>431</v>
      </c>
      <c r="G75" s="3" t="s">
        <v>431</v>
      </c>
      <c r="H75" s="3" t="s">
        <v>431</v>
      </c>
      <c r="I75" s="3" t="s">
        <v>431</v>
      </c>
      <c r="J75" s="3" t="s">
        <v>431</v>
      </c>
      <c r="K75" s="3" t="s">
        <v>431</v>
      </c>
      <c r="L75" s="3" t="s">
        <v>431</v>
      </c>
      <c r="M75" s="3" t="s">
        <v>431</v>
      </c>
      <c r="N75" s="3" t="s">
        <v>431</v>
      </c>
      <c r="O75" s="3" t="s">
        <v>431</v>
      </c>
      <c r="P75" s="3" t="s">
        <v>431</v>
      </c>
      <c r="Q75" s="3" t="s">
        <v>431</v>
      </c>
      <c r="R75" s="3" t="s">
        <v>431</v>
      </c>
      <c r="S75" s="3" t="s">
        <v>431</v>
      </c>
      <c r="T75" s="3" t="s">
        <v>431</v>
      </c>
      <c r="U75" s="3" t="s">
        <v>431</v>
      </c>
      <c r="V75" s="3" t="s">
        <v>431</v>
      </c>
      <c r="W75" s="3" t="s">
        <v>431</v>
      </c>
      <c r="X75" s="3" t="s">
        <v>431</v>
      </c>
      <c r="Y75" s="3" t="s">
        <v>431</v>
      </c>
      <c r="Z75" s="3" t="s">
        <v>431</v>
      </c>
      <c r="AA75" s="3" t="s">
        <v>431</v>
      </c>
      <c r="AB75" s="3" t="s">
        <v>431</v>
      </c>
      <c r="AC75" s="3" t="s">
        <v>431</v>
      </c>
      <c r="AD75" s="3" t="s">
        <v>431</v>
      </c>
      <c r="AE75" s="50"/>
      <c r="AF75" s="22" t="s">
        <v>432</v>
      </c>
      <c r="AG75" s="22" t="s">
        <v>432</v>
      </c>
      <c r="AH75" s="22" t="s">
        <v>432</v>
      </c>
      <c r="AI75" s="22" t="s">
        <v>432</v>
      </c>
      <c r="AJ75" s="22" t="s">
        <v>432</v>
      </c>
      <c r="AK75" s="22" t="s">
        <v>431</v>
      </c>
      <c r="AL75" s="39" t="s">
        <v>190</v>
      </c>
    </row>
    <row r="76" spans="1:38" ht="26.25" customHeight="1" outlineLevel="1" thickBot="1" x14ac:dyDescent="0.25">
      <c r="A76" s="112" t="s">
        <v>53</v>
      </c>
      <c r="B76" s="112" t="s">
        <v>191</v>
      </c>
      <c r="C76" s="113" t="s">
        <v>192</v>
      </c>
      <c r="D76" s="59"/>
      <c r="E76" s="3" t="s">
        <v>431</v>
      </c>
      <c r="F76" s="3" t="s">
        <v>431</v>
      </c>
      <c r="G76" s="3" t="s">
        <v>431</v>
      </c>
      <c r="H76" s="3" t="s">
        <v>431</v>
      </c>
      <c r="I76" s="3" t="s">
        <v>431</v>
      </c>
      <c r="J76" s="3" t="s">
        <v>431</v>
      </c>
      <c r="K76" s="3" t="s">
        <v>431</v>
      </c>
      <c r="L76" s="3" t="s">
        <v>431</v>
      </c>
      <c r="M76" s="3" t="s">
        <v>431</v>
      </c>
      <c r="N76" s="3" t="s">
        <v>431</v>
      </c>
      <c r="O76" s="3" t="s">
        <v>431</v>
      </c>
      <c r="P76" s="3" t="s">
        <v>431</v>
      </c>
      <c r="Q76" s="3" t="s">
        <v>431</v>
      </c>
      <c r="R76" s="3" t="s">
        <v>431</v>
      </c>
      <c r="S76" s="3" t="s">
        <v>431</v>
      </c>
      <c r="T76" s="3" t="s">
        <v>431</v>
      </c>
      <c r="U76" s="3" t="s">
        <v>431</v>
      </c>
      <c r="V76" s="3" t="s">
        <v>431</v>
      </c>
      <c r="W76" s="3" t="s">
        <v>431</v>
      </c>
      <c r="X76" s="3" t="s">
        <v>431</v>
      </c>
      <c r="Y76" s="3" t="s">
        <v>431</v>
      </c>
      <c r="Z76" s="3" t="s">
        <v>431</v>
      </c>
      <c r="AA76" s="3" t="s">
        <v>431</v>
      </c>
      <c r="AB76" s="3" t="s">
        <v>431</v>
      </c>
      <c r="AC76" s="3" t="s">
        <v>431</v>
      </c>
      <c r="AD76" s="3" t="s">
        <v>431</v>
      </c>
      <c r="AE76" s="50"/>
      <c r="AF76" s="22" t="s">
        <v>432</v>
      </c>
      <c r="AG76" s="22" t="s">
        <v>432</v>
      </c>
      <c r="AH76" s="22" t="s">
        <v>432</v>
      </c>
      <c r="AI76" s="22" t="s">
        <v>432</v>
      </c>
      <c r="AJ76" s="22" t="s">
        <v>432</v>
      </c>
      <c r="AK76" s="22" t="s">
        <v>431</v>
      </c>
      <c r="AL76" s="39" t="s">
        <v>193</v>
      </c>
    </row>
    <row r="77" spans="1:38" ht="26.25" customHeight="1" outlineLevel="1" thickBot="1" x14ac:dyDescent="0.25">
      <c r="A77" s="112" t="s">
        <v>53</v>
      </c>
      <c r="B77" s="112" t="s">
        <v>194</v>
      </c>
      <c r="C77" s="113" t="s">
        <v>195</v>
      </c>
      <c r="D77" s="59"/>
      <c r="E77" s="3" t="s">
        <v>431</v>
      </c>
      <c r="F77" s="3" t="s">
        <v>431</v>
      </c>
      <c r="G77" s="3" t="s">
        <v>431</v>
      </c>
      <c r="H77" s="3" t="s">
        <v>431</v>
      </c>
      <c r="I77" s="3" t="s">
        <v>431</v>
      </c>
      <c r="J77" s="3" t="s">
        <v>431</v>
      </c>
      <c r="K77" s="3" t="s">
        <v>431</v>
      </c>
      <c r="L77" s="3" t="s">
        <v>431</v>
      </c>
      <c r="M77" s="3" t="s">
        <v>431</v>
      </c>
      <c r="N77" s="3" t="s">
        <v>431</v>
      </c>
      <c r="O77" s="3" t="s">
        <v>431</v>
      </c>
      <c r="P77" s="3" t="s">
        <v>431</v>
      </c>
      <c r="Q77" s="3" t="s">
        <v>431</v>
      </c>
      <c r="R77" s="3" t="s">
        <v>431</v>
      </c>
      <c r="S77" s="3" t="s">
        <v>431</v>
      </c>
      <c r="T77" s="3" t="s">
        <v>431</v>
      </c>
      <c r="U77" s="3" t="s">
        <v>431</v>
      </c>
      <c r="V77" s="3" t="s">
        <v>431</v>
      </c>
      <c r="W77" s="3" t="s">
        <v>431</v>
      </c>
      <c r="X77" s="3" t="s">
        <v>431</v>
      </c>
      <c r="Y77" s="3" t="s">
        <v>431</v>
      </c>
      <c r="Z77" s="3" t="s">
        <v>431</v>
      </c>
      <c r="AA77" s="3" t="s">
        <v>431</v>
      </c>
      <c r="AB77" s="3" t="s">
        <v>431</v>
      </c>
      <c r="AC77" s="3" t="s">
        <v>431</v>
      </c>
      <c r="AD77" s="3" t="s">
        <v>431</v>
      </c>
      <c r="AE77" s="50"/>
      <c r="AF77" s="22" t="s">
        <v>432</v>
      </c>
      <c r="AG77" s="22" t="s">
        <v>432</v>
      </c>
      <c r="AH77" s="22" t="s">
        <v>432</v>
      </c>
      <c r="AI77" s="22" t="s">
        <v>432</v>
      </c>
      <c r="AJ77" s="22" t="s">
        <v>432</v>
      </c>
      <c r="AK77" s="22" t="s">
        <v>431</v>
      </c>
      <c r="AL77" s="39" t="s">
        <v>196</v>
      </c>
    </row>
    <row r="78" spans="1:38" ht="26.25" customHeight="1" outlineLevel="1" thickBot="1" x14ac:dyDescent="0.25">
      <c r="A78" s="112" t="s">
        <v>53</v>
      </c>
      <c r="B78" s="112" t="s">
        <v>197</v>
      </c>
      <c r="C78" s="113" t="s">
        <v>198</v>
      </c>
      <c r="D78" s="59"/>
      <c r="E78" s="3" t="s">
        <v>431</v>
      </c>
      <c r="F78" s="3" t="s">
        <v>431</v>
      </c>
      <c r="G78" s="3" t="s">
        <v>431</v>
      </c>
      <c r="H78" s="3" t="s">
        <v>431</v>
      </c>
      <c r="I78" s="3" t="s">
        <v>431</v>
      </c>
      <c r="J78" s="3" t="s">
        <v>431</v>
      </c>
      <c r="K78" s="3" t="s">
        <v>431</v>
      </c>
      <c r="L78" s="3" t="s">
        <v>431</v>
      </c>
      <c r="M78" s="3" t="s">
        <v>431</v>
      </c>
      <c r="N78" s="3" t="s">
        <v>431</v>
      </c>
      <c r="O78" s="3" t="s">
        <v>431</v>
      </c>
      <c r="P78" s="3" t="s">
        <v>431</v>
      </c>
      <c r="Q78" s="3" t="s">
        <v>431</v>
      </c>
      <c r="R78" s="3" t="s">
        <v>431</v>
      </c>
      <c r="S78" s="3" t="s">
        <v>431</v>
      </c>
      <c r="T78" s="3" t="s">
        <v>431</v>
      </c>
      <c r="U78" s="3" t="s">
        <v>431</v>
      </c>
      <c r="V78" s="3" t="s">
        <v>431</v>
      </c>
      <c r="W78" s="3" t="s">
        <v>431</v>
      </c>
      <c r="X78" s="3" t="s">
        <v>431</v>
      </c>
      <c r="Y78" s="3" t="s">
        <v>431</v>
      </c>
      <c r="Z78" s="3" t="s">
        <v>431</v>
      </c>
      <c r="AA78" s="3" t="s">
        <v>431</v>
      </c>
      <c r="AB78" s="3" t="s">
        <v>431</v>
      </c>
      <c r="AC78" s="3" t="s">
        <v>431</v>
      </c>
      <c r="AD78" s="3" t="s">
        <v>431</v>
      </c>
      <c r="AE78" s="50"/>
      <c r="AF78" s="22" t="s">
        <v>432</v>
      </c>
      <c r="AG78" s="22" t="s">
        <v>432</v>
      </c>
      <c r="AH78" s="22" t="s">
        <v>432</v>
      </c>
      <c r="AI78" s="22" t="s">
        <v>432</v>
      </c>
      <c r="AJ78" s="22" t="s">
        <v>432</v>
      </c>
      <c r="AK78" s="22" t="s">
        <v>431</v>
      </c>
      <c r="AL78" s="39" t="s">
        <v>199</v>
      </c>
    </row>
    <row r="79" spans="1:38" ht="26.25" customHeight="1" outlineLevel="1" thickBot="1" x14ac:dyDescent="0.25">
      <c r="A79" s="112" t="s">
        <v>53</v>
      </c>
      <c r="B79" s="112" t="s">
        <v>200</v>
      </c>
      <c r="C79" s="113" t="s">
        <v>201</v>
      </c>
      <c r="D79" s="59"/>
      <c r="E79" s="3" t="s">
        <v>431</v>
      </c>
      <c r="F79" s="3" t="s">
        <v>431</v>
      </c>
      <c r="G79" s="3" t="s">
        <v>431</v>
      </c>
      <c r="H79" s="3" t="s">
        <v>431</v>
      </c>
      <c r="I79" s="3" t="s">
        <v>431</v>
      </c>
      <c r="J79" s="3" t="s">
        <v>431</v>
      </c>
      <c r="K79" s="3" t="s">
        <v>431</v>
      </c>
      <c r="L79" s="3" t="s">
        <v>431</v>
      </c>
      <c r="M79" s="3" t="s">
        <v>431</v>
      </c>
      <c r="N79" s="3" t="s">
        <v>431</v>
      </c>
      <c r="O79" s="3" t="s">
        <v>431</v>
      </c>
      <c r="P79" s="3" t="s">
        <v>431</v>
      </c>
      <c r="Q79" s="3" t="s">
        <v>431</v>
      </c>
      <c r="R79" s="3" t="s">
        <v>431</v>
      </c>
      <c r="S79" s="3" t="s">
        <v>431</v>
      </c>
      <c r="T79" s="3" t="s">
        <v>431</v>
      </c>
      <c r="U79" s="3" t="s">
        <v>431</v>
      </c>
      <c r="V79" s="3" t="s">
        <v>431</v>
      </c>
      <c r="W79" s="3" t="s">
        <v>431</v>
      </c>
      <c r="X79" s="3" t="s">
        <v>431</v>
      </c>
      <c r="Y79" s="3" t="s">
        <v>431</v>
      </c>
      <c r="Z79" s="3" t="s">
        <v>431</v>
      </c>
      <c r="AA79" s="3" t="s">
        <v>431</v>
      </c>
      <c r="AB79" s="3" t="s">
        <v>431</v>
      </c>
      <c r="AC79" s="3" t="s">
        <v>431</v>
      </c>
      <c r="AD79" s="3" t="s">
        <v>431</v>
      </c>
      <c r="AE79" s="50"/>
      <c r="AF79" s="22" t="s">
        <v>432</v>
      </c>
      <c r="AG79" s="22" t="s">
        <v>432</v>
      </c>
      <c r="AH79" s="22" t="s">
        <v>432</v>
      </c>
      <c r="AI79" s="22" t="s">
        <v>432</v>
      </c>
      <c r="AJ79" s="22" t="s">
        <v>432</v>
      </c>
      <c r="AK79" s="22" t="s">
        <v>431</v>
      </c>
      <c r="AL79" s="39" t="s">
        <v>202</v>
      </c>
    </row>
    <row r="80" spans="1:38" ht="26.25" customHeight="1" outlineLevel="1" thickBot="1" x14ac:dyDescent="0.25">
      <c r="A80" s="112" t="s">
        <v>53</v>
      </c>
      <c r="B80" s="112" t="s">
        <v>203</v>
      </c>
      <c r="C80" s="113" t="s">
        <v>204</v>
      </c>
      <c r="D80" s="59"/>
      <c r="E80" s="3" t="s">
        <v>431</v>
      </c>
      <c r="F80" s="3" t="s">
        <v>431</v>
      </c>
      <c r="G80" s="3" t="s">
        <v>431</v>
      </c>
      <c r="H80" s="3" t="s">
        <v>431</v>
      </c>
      <c r="I80" s="3" t="s">
        <v>431</v>
      </c>
      <c r="J80" s="3" t="s">
        <v>431</v>
      </c>
      <c r="K80" s="3" t="s">
        <v>431</v>
      </c>
      <c r="L80" s="3" t="s">
        <v>431</v>
      </c>
      <c r="M80" s="3" t="s">
        <v>431</v>
      </c>
      <c r="N80" s="3" t="s">
        <v>431</v>
      </c>
      <c r="O80" s="3" t="s">
        <v>431</v>
      </c>
      <c r="P80" s="3" t="s">
        <v>431</v>
      </c>
      <c r="Q80" s="3" t="s">
        <v>431</v>
      </c>
      <c r="R80" s="3" t="s">
        <v>431</v>
      </c>
      <c r="S80" s="3" t="s">
        <v>431</v>
      </c>
      <c r="T80" s="3" t="s">
        <v>431</v>
      </c>
      <c r="U80" s="3" t="s">
        <v>431</v>
      </c>
      <c r="V80" s="3" t="s">
        <v>431</v>
      </c>
      <c r="W80" s="3" t="s">
        <v>431</v>
      </c>
      <c r="X80" s="3" t="s">
        <v>431</v>
      </c>
      <c r="Y80" s="3" t="s">
        <v>431</v>
      </c>
      <c r="Z80" s="3" t="s">
        <v>431</v>
      </c>
      <c r="AA80" s="3" t="s">
        <v>431</v>
      </c>
      <c r="AB80" s="3" t="s">
        <v>431</v>
      </c>
      <c r="AC80" s="3" t="s">
        <v>431</v>
      </c>
      <c r="AD80" s="3" t="s">
        <v>431</v>
      </c>
      <c r="AE80" s="50"/>
      <c r="AF80" s="22" t="s">
        <v>432</v>
      </c>
      <c r="AG80" s="22" t="s">
        <v>432</v>
      </c>
      <c r="AH80" s="22" t="s">
        <v>432</v>
      </c>
      <c r="AI80" s="22" t="s">
        <v>432</v>
      </c>
      <c r="AJ80" s="22" t="s">
        <v>432</v>
      </c>
      <c r="AK80" s="22" t="s">
        <v>431</v>
      </c>
      <c r="AL80" s="39" t="s">
        <v>412</v>
      </c>
    </row>
    <row r="81" spans="1:38" ht="26.25" customHeight="1" outlineLevel="1" thickBot="1" x14ac:dyDescent="0.25">
      <c r="A81" s="112" t="s">
        <v>53</v>
      </c>
      <c r="B81" s="112" t="s">
        <v>205</v>
      </c>
      <c r="C81" s="113" t="s">
        <v>206</v>
      </c>
      <c r="D81" s="59"/>
      <c r="E81" s="3" t="s">
        <v>431</v>
      </c>
      <c r="F81" s="3" t="s">
        <v>431</v>
      </c>
      <c r="G81" s="3" t="s">
        <v>431</v>
      </c>
      <c r="H81" s="3" t="s">
        <v>431</v>
      </c>
      <c r="I81" s="3" t="s">
        <v>431</v>
      </c>
      <c r="J81" s="3" t="s">
        <v>431</v>
      </c>
      <c r="K81" s="3" t="s">
        <v>431</v>
      </c>
      <c r="L81" s="3" t="s">
        <v>431</v>
      </c>
      <c r="M81" s="3" t="s">
        <v>431</v>
      </c>
      <c r="N81" s="3" t="s">
        <v>431</v>
      </c>
      <c r="O81" s="3" t="s">
        <v>431</v>
      </c>
      <c r="P81" s="3" t="s">
        <v>431</v>
      </c>
      <c r="Q81" s="3" t="s">
        <v>431</v>
      </c>
      <c r="R81" s="3" t="s">
        <v>431</v>
      </c>
      <c r="S81" s="3" t="s">
        <v>431</v>
      </c>
      <c r="T81" s="3" t="s">
        <v>431</v>
      </c>
      <c r="U81" s="3" t="s">
        <v>431</v>
      </c>
      <c r="V81" s="3" t="s">
        <v>431</v>
      </c>
      <c r="W81" s="3" t="s">
        <v>431</v>
      </c>
      <c r="X81" s="3" t="s">
        <v>431</v>
      </c>
      <c r="Y81" s="3" t="s">
        <v>431</v>
      </c>
      <c r="Z81" s="3" t="s">
        <v>431</v>
      </c>
      <c r="AA81" s="3" t="s">
        <v>431</v>
      </c>
      <c r="AB81" s="3" t="s">
        <v>431</v>
      </c>
      <c r="AC81" s="3" t="s">
        <v>431</v>
      </c>
      <c r="AD81" s="3" t="s">
        <v>431</v>
      </c>
      <c r="AE81" s="50"/>
      <c r="AF81" s="22" t="s">
        <v>432</v>
      </c>
      <c r="AG81" s="22" t="s">
        <v>432</v>
      </c>
      <c r="AH81" s="22" t="s">
        <v>432</v>
      </c>
      <c r="AI81" s="22" t="s">
        <v>432</v>
      </c>
      <c r="AJ81" s="22" t="s">
        <v>432</v>
      </c>
      <c r="AK81" s="22" t="s">
        <v>431</v>
      </c>
      <c r="AL81" s="39" t="s">
        <v>207</v>
      </c>
    </row>
    <row r="82" spans="1:38" ht="26.25" customHeight="1" outlineLevel="1" thickBot="1" x14ac:dyDescent="0.25">
      <c r="A82" s="112" t="s">
        <v>208</v>
      </c>
      <c r="B82" s="112" t="s">
        <v>209</v>
      </c>
      <c r="C82" s="115" t="s">
        <v>210</v>
      </c>
      <c r="D82" s="59"/>
      <c r="E82" s="3" t="s">
        <v>432</v>
      </c>
      <c r="F82" s="3">
        <v>0.74003399999999997</v>
      </c>
      <c r="G82" s="3" t="s">
        <v>432</v>
      </c>
      <c r="H82" s="3" t="s">
        <v>432</v>
      </c>
      <c r="I82" s="3" t="s">
        <v>432</v>
      </c>
      <c r="J82" s="3" t="s">
        <v>432</v>
      </c>
      <c r="K82" s="3" t="s">
        <v>432</v>
      </c>
      <c r="L82" s="3" t="s">
        <v>432</v>
      </c>
      <c r="M82" s="3" t="s">
        <v>432</v>
      </c>
      <c r="N82" s="3" t="s">
        <v>432</v>
      </c>
      <c r="O82" s="3" t="s">
        <v>432</v>
      </c>
      <c r="P82" s="3" t="s">
        <v>432</v>
      </c>
      <c r="Q82" s="3" t="s">
        <v>432</v>
      </c>
      <c r="R82" s="3" t="s">
        <v>432</v>
      </c>
      <c r="S82" s="3" t="s">
        <v>432</v>
      </c>
      <c r="T82" s="3" t="s">
        <v>432</v>
      </c>
      <c r="U82" s="3" t="s">
        <v>432</v>
      </c>
      <c r="V82" s="3" t="s">
        <v>432</v>
      </c>
      <c r="W82" s="3" t="s">
        <v>432</v>
      </c>
      <c r="X82" s="3" t="s">
        <v>432</v>
      </c>
      <c r="Y82" s="3" t="s">
        <v>432</v>
      </c>
      <c r="Z82" s="3" t="s">
        <v>432</v>
      </c>
      <c r="AA82" s="3" t="s">
        <v>432</v>
      </c>
      <c r="AB82" s="3" t="s">
        <v>432</v>
      </c>
      <c r="AC82" s="3" t="s">
        <v>432</v>
      </c>
      <c r="AD82" s="3" t="s">
        <v>432</v>
      </c>
      <c r="AE82" s="50"/>
      <c r="AF82" s="22">
        <v>0</v>
      </c>
      <c r="AG82" s="22">
        <v>0</v>
      </c>
      <c r="AH82" s="22">
        <v>0</v>
      </c>
      <c r="AI82" s="22">
        <v>0</v>
      </c>
      <c r="AJ82" s="22">
        <v>0</v>
      </c>
      <c r="AK82" s="22">
        <v>0.61669499999999999</v>
      </c>
      <c r="AL82" s="39" t="s">
        <v>219</v>
      </c>
    </row>
    <row r="83" spans="1:38" ht="26.25" customHeight="1" outlineLevel="1" thickBot="1" x14ac:dyDescent="0.25">
      <c r="A83" s="112" t="s">
        <v>53</v>
      </c>
      <c r="B83" s="116" t="s">
        <v>211</v>
      </c>
      <c r="C83" s="115" t="s">
        <v>212</v>
      </c>
      <c r="D83" s="59"/>
      <c r="E83" s="3" t="s">
        <v>432</v>
      </c>
      <c r="F83" s="3">
        <v>2.8543359999999999E-3</v>
      </c>
      <c r="G83" s="3" t="s">
        <v>432</v>
      </c>
      <c r="H83" s="3" t="s">
        <v>432</v>
      </c>
      <c r="I83" s="3">
        <v>1.7839600000000001E-2</v>
      </c>
      <c r="J83" s="3">
        <v>0.356792</v>
      </c>
      <c r="K83" s="3">
        <v>2.6759400000000002</v>
      </c>
      <c r="L83" s="3">
        <v>1.0168572E-3</v>
      </c>
      <c r="M83" s="3" t="s">
        <v>432</v>
      </c>
      <c r="N83" s="3" t="s">
        <v>432</v>
      </c>
      <c r="O83" s="3" t="s">
        <v>432</v>
      </c>
      <c r="P83" s="3" t="s">
        <v>432</v>
      </c>
      <c r="Q83" s="3" t="s">
        <v>432</v>
      </c>
      <c r="R83" s="3" t="s">
        <v>432</v>
      </c>
      <c r="S83" s="3" t="s">
        <v>432</v>
      </c>
      <c r="T83" s="3" t="s">
        <v>432</v>
      </c>
      <c r="U83" s="3" t="s">
        <v>432</v>
      </c>
      <c r="V83" s="3" t="s">
        <v>432</v>
      </c>
      <c r="W83" s="3" t="s">
        <v>432</v>
      </c>
      <c r="X83" s="3" t="s">
        <v>432</v>
      </c>
      <c r="Y83" s="3" t="s">
        <v>432</v>
      </c>
      <c r="Z83" s="3" t="s">
        <v>432</v>
      </c>
      <c r="AA83" s="3" t="s">
        <v>432</v>
      </c>
      <c r="AB83" s="3" t="s">
        <v>432</v>
      </c>
      <c r="AC83" s="3" t="s">
        <v>432</v>
      </c>
      <c r="AD83" s="3" t="s">
        <v>432</v>
      </c>
      <c r="AE83" s="50"/>
      <c r="AF83" s="22">
        <v>0</v>
      </c>
      <c r="AG83" s="22">
        <v>0</v>
      </c>
      <c r="AH83" s="22">
        <v>0</v>
      </c>
      <c r="AI83" s="22">
        <v>0</v>
      </c>
      <c r="AJ83" s="22">
        <v>0</v>
      </c>
      <c r="AK83" s="22">
        <v>178.39600000000002</v>
      </c>
      <c r="AL83" s="39" t="s">
        <v>412</v>
      </c>
    </row>
    <row r="84" spans="1:38" ht="26.25" customHeight="1" outlineLevel="1" thickBot="1" x14ac:dyDescent="0.25">
      <c r="A84" s="112" t="s">
        <v>53</v>
      </c>
      <c r="B84" s="116" t="s">
        <v>213</v>
      </c>
      <c r="C84" s="115" t="s">
        <v>214</v>
      </c>
      <c r="D84" s="59"/>
      <c r="E84" s="3" t="s">
        <v>431</v>
      </c>
      <c r="F84" s="3" t="s">
        <v>433</v>
      </c>
      <c r="G84" s="3" t="s">
        <v>431</v>
      </c>
      <c r="H84" s="3" t="s">
        <v>431</v>
      </c>
      <c r="I84" s="3" t="s">
        <v>431</v>
      </c>
      <c r="J84" s="3" t="s">
        <v>431</v>
      </c>
      <c r="K84" s="3" t="s">
        <v>431</v>
      </c>
      <c r="L84" s="3" t="s">
        <v>431</v>
      </c>
      <c r="M84" s="3" t="s">
        <v>431</v>
      </c>
      <c r="N84" s="3" t="s">
        <v>431</v>
      </c>
      <c r="O84" s="3" t="s">
        <v>431</v>
      </c>
      <c r="P84" s="3" t="s">
        <v>431</v>
      </c>
      <c r="Q84" s="3" t="s">
        <v>431</v>
      </c>
      <c r="R84" s="3" t="s">
        <v>431</v>
      </c>
      <c r="S84" s="3" t="s">
        <v>431</v>
      </c>
      <c r="T84" s="3" t="s">
        <v>431</v>
      </c>
      <c r="U84" s="3" t="s">
        <v>431</v>
      </c>
      <c r="V84" s="3" t="s">
        <v>431</v>
      </c>
      <c r="W84" s="3" t="s">
        <v>431</v>
      </c>
      <c r="X84" s="3" t="s">
        <v>431</v>
      </c>
      <c r="Y84" s="3" t="s">
        <v>431</v>
      </c>
      <c r="Z84" s="3" t="s">
        <v>431</v>
      </c>
      <c r="AA84" s="3" t="s">
        <v>431</v>
      </c>
      <c r="AB84" s="3" t="s">
        <v>431</v>
      </c>
      <c r="AC84" s="3" t="s">
        <v>431</v>
      </c>
      <c r="AD84" s="3" t="s">
        <v>431</v>
      </c>
      <c r="AE84" s="50"/>
      <c r="AF84" s="22" t="s">
        <v>432</v>
      </c>
      <c r="AG84" s="22" t="s">
        <v>432</v>
      </c>
      <c r="AH84" s="22" t="s">
        <v>432</v>
      </c>
      <c r="AI84" s="22" t="s">
        <v>432</v>
      </c>
      <c r="AJ84" s="22" t="s">
        <v>432</v>
      </c>
      <c r="AK84" s="22" t="s">
        <v>433</v>
      </c>
      <c r="AL84" s="39" t="s">
        <v>412</v>
      </c>
    </row>
    <row r="85" spans="1:38" ht="26.25" customHeight="1" outlineLevel="1" thickBot="1" x14ac:dyDescent="0.25">
      <c r="A85" s="112" t="s">
        <v>208</v>
      </c>
      <c r="B85" s="113" t="s">
        <v>215</v>
      </c>
      <c r="C85" s="115" t="s">
        <v>403</v>
      </c>
      <c r="D85" s="59"/>
      <c r="E85" s="3" t="s">
        <v>432</v>
      </c>
      <c r="F85" s="3">
        <v>1.6258600000000002E-2</v>
      </c>
      <c r="G85" s="3" t="s">
        <v>432</v>
      </c>
      <c r="H85" s="3" t="s">
        <v>432</v>
      </c>
      <c r="I85" s="3" t="s">
        <v>432</v>
      </c>
      <c r="J85" s="3" t="s">
        <v>432</v>
      </c>
      <c r="K85" s="3" t="s">
        <v>432</v>
      </c>
      <c r="L85" s="3" t="s">
        <v>432</v>
      </c>
      <c r="M85" s="3" t="s">
        <v>432</v>
      </c>
      <c r="N85" s="3" t="s">
        <v>432</v>
      </c>
      <c r="O85" s="3" t="s">
        <v>432</v>
      </c>
      <c r="P85" s="3" t="s">
        <v>432</v>
      </c>
      <c r="Q85" s="3" t="s">
        <v>432</v>
      </c>
      <c r="R85" s="3" t="s">
        <v>432</v>
      </c>
      <c r="S85" s="3" t="s">
        <v>432</v>
      </c>
      <c r="T85" s="3" t="s">
        <v>432</v>
      </c>
      <c r="U85" s="3" t="s">
        <v>432</v>
      </c>
      <c r="V85" s="3" t="s">
        <v>432</v>
      </c>
      <c r="W85" s="3" t="s">
        <v>432</v>
      </c>
      <c r="X85" s="3" t="s">
        <v>432</v>
      </c>
      <c r="Y85" s="3" t="s">
        <v>432</v>
      </c>
      <c r="Z85" s="3" t="s">
        <v>432</v>
      </c>
      <c r="AA85" s="3" t="s">
        <v>432</v>
      </c>
      <c r="AB85" s="3" t="s">
        <v>432</v>
      </c>
      <c r="AC85" s="3" t="s">
        <v>432</v>
      </c>
      <c r="AD85" s="3" t="s">
        <v>432</v>
      </c>
      <c r="AE85" s="50"/>
      <c r="AF85" s="22">
        <v>0</v>
      </c>
      <c r="AG85" s="22">
        <v>0</v>
      </c>
      <c r="AH85" s="22">
        <v>0</v>
      </c>
      <c r="AI85" s="22">
        <v>0</v>
      </c>
      <c r="AJ85" s="22">
        <v>0</v>
      </c>
      <c r="AK85" s="22">
        <v>8.1293000000000004E-2</v>
      </c>
      <c r="AL85" s="39" t="s">
        <v>216</v>
      </c>
    </row>
    <row r="86" spans="1:38" ht="26.25" customHeight="1" outlineLevel="1" thickBot="1" x14ac:dyDescent="0.25">
      <c r="A86" s="112" t="s">
        <v>208</v>
      </c>
      <c r="B86" s="113" t="s">
        <v>217</v>
      </c>
      <c r="C86" s="115" t="s">
        <v>218</v>
      </c>
      <c r="D86" s="59"/>
      <c r="E86" s="3" t="s">
        <v>431</v>
      </c>
      <c r="F86" s="3" t="s">
        <v>433</v>
      </c>
      <c r="G86" s="3" t="s">
        <v>431</v>
      </c>
      <c r="H86" s="3" t="s">
        <v>431</v>
      </c>
      <c r="I86" s="3" t="s">
        <v>431</v>
      </c>
      <c r="J86" s="3" t="s">
        <v>431</v>
      </c>
      <c r="K86" s="3" t="s">
        <v>431</v>
      </c>
      <c r="L86" s="3" t="s">
        <v>431</v>
      </c>
      <c r="M86" s="3" t="s">
        <v>431</v>
      </c>
      <c r="N86" s="3" t="s">
        <v>431</v>
      </c>
      <c r="O86" s="3" t="s">
        <v>431</v>
      </c>
      <c r="P86" s="3" t="s">
        <v>431</v>
      </c>
      <c r="Q86" s="3" t="s">
        <v>431</v>
      </c>
      <c r="R86" s="3" t="s">
        <v>431</v>
      </c>
      <c r="S86" s="3" t="s">
        <v>431</v>
      </c>
      <c r="T86" s="3" t="s">
        <v>431</v>
      </c>
      <c r="U86" s="3" t="s">
        <v>431</v>
      </c>
      <c r="V86" s="3" t="s">
        <v>431</v>
      </c>
      <c r="W86" s="3" t="s">
        <v>431</v>
      </c>
      <c r="X86" s="3" t="s">
        <v>431</v>
      </c>
      <c r="Y86" s="3" t="s">
        <v>431</v>
      </c>
      <c r="Z86" s="3" t="s">
        <v>431</v>
      </c>
      <c r="AA86" s="3" t="s">
        <v>431</v>
      </c>
      <c r="AB86" s="3" t="s">
        <v>431</v>
      </c>
      <c r="AC86" s="3" t="s">
        <v>431</v>
      </c>
      <c r="AD86" s="3" t="s">
        <v>431</v>
      </c>
      <c r="AE86" s="50"/>
      <c r="AF86" s="22" t="s">
        <v>432</v>
      </c>
      <c r="AG86" s="22" t="s">
        <v>432</v>
      </c>
      <c r="AH86" s="22" t="s">
        <v>432</v>
      </c>
      <c r="AI86" s="22" t="s">
        <v>432</v>
      </c>
      <c r="AJ86" s="22" t="s">
        <v>432</v>
      </c>
      <c r="AK86" s="22" t="s">
        <v>433</v>
      </c>
      <c r="AL86" s="39" t="s">
        <v>219</v>
      </c>
    </row>
    <row r="87" spans="1:38" ht="26.25" customHeight="1" outlineLevel="1" thickBot="1" x14ac:dyDescent="0.25">
      <c r="A87" s="112" t="s">
        <v>208</v>
      </c>
      <c r="B87" s="113" t="s">
        <v>220</v>
      </c>
      <c r="C87" s="115" t="s">
        <v>221</v>
      </c>
      <c r="D87" s="59"/>
      <c r="E87" s="3" t="s">
        <v>431</v>
      </c>
      <c r="F87" s="3" t="s">
        <v>433</v>
      </c>
      <c r="G87" s="3" t="s">
        <v>431</v>
      </c>
      <c r="H87" s="3" t="s">
        <v>431</v>
      </c>
      <c r="I87" s="3" t="s">
        <v>431</v>
      </c>
      <c r="J87" s="3" t="s">
        <v>431</v>
      </c>
      <c r="K87" s="3" t="s">
        <v>431</v>
      </c>
      <c r="L87" s="3" t="s">
        <v>431</v>
      </c>
      <c r="M87" s="3" t="s">
        <v>431</v>
      </c>
      <c r="N87" s="3" t="s">
        <v>431</v>
      </c>
      <c r="O87" s="3" t="s">
        <v>431</v>
      </c>
      <c r="P87" s="3" t="s">
        <v>431</v>
      </c>
      <c r="Q87" s="3" t="s">
        <v>431</v>
      </c>
      <c r="R87" s="3" t="s">
        <v>431</v>
      </c>
      <c r="S87" s="3" t="s">
        <v>431</v>
      </c>
      <c r="T87" s="3" t="s">
        <v>431</v>
      </c>
      <c r="U87" s="3" t="s">
        <v>431</v>
      </c>
      <c r="V87" s="3" t="s">
        <v>431</v>
      </c>
      <c r="W87" s="3" t="s">
        <v>431</v>
      </c>
      <c r="X87" s="3" t="s">
        <v>431</v>
      </c>
      <c r="Y87" s="3" t="s">
        <v>431</v>
      </c>
      <c r="Z87" s="3" t="s">
        <v>431</v>
      </c>
      <c r="AA87" s="3" t="s">
        <v>431</v>
      </c>
      <c r="AB87" s="3" t="s">
        <v>431</v>
      </c>
      <c r="AC87" s="3" t="s">
        <v>431</v>
      </c>
      <c r="AD87" s="3" t="s">
        <v>431</v>
      </c>
      <c r="AE87" s="50"/>
      <c r="AF87" s="22" t="s">
        <v>432</v>
      </c>
      <c r="AG87" s="22" t="s">
        <v>432</v>
      </c>
      <c r="AH87" s="22" t="s">
        <v>432</v>
      </c>
      <c r="AI87" s="22" t="s">
        <v>432</v>
      </c>
      <c r="AJ87" s="22" t="s">
        <v>432</v>
      </c>
      <c r="AK87" s="22" t="s">
        <v>433</v>
      </c>
      <c r="AL87" s="39" t="s">
        <v>219</v>
      </c>
    </row>
    <row r="88" spans="1:38" ht="26.25" customHeight="1" outlineLevel="1" thickBot="1" x14ac:dyDescent="0.25">
      <c r="A88" s="112" t="s">
        <v>208</v>
      </c>
      <c r="B88" s="113" t="s">
        <v>222</v>
      </c>
      <c r="C88" s="115" t="s">
        <v>223</v>
      </c>
      <c r="D88" s="59"/>
      <c r="E88" s="3" t="s">
        <v>431</v>
      </c>
      <c r="F88" s="3" t="s">
        <v>433</v>
      </c>
      <c r="G88" s="3" t="s">
        <v>431</v>
      </c>
      <c r="H88" s="3" t="s">
        <v>431</v>
      </c>
      <c r="I88" s="3" t="s">
        <v>431</v>
      </c>
      <c r="J88" s="3" t="s">
        <v>431</v>
      </c>
      <c r="K88" s="3" t="s">
        <v>431</v>
      </c>
      <c r="L88" s="3" t="s">
        <v>431</v>
      </c>
      <c r="M88" s="3" t="s">
        <v>431</v>
      </c>
      <c r="N88" s="3" t="s">
        <v>431</v>
      </c>
      <c r="O88" s="3" t="s">
        <v>431</v>
      </c>
      <c r="P88" s="3" t="s">
        <v>431</v>
      </c>
      <c r="Q88" s="3" t="s">
        <v>431</v>
      </c>
      <c r="R88" s="3" t="s">
        <v>431</v>
      </c>
      <c r="S88" s="3" t="s">
        <v>431</v>
      </c>
      <c r="T88" s="3" t="s">
        <v>431</v>
      </c>
      <c r="U88" s="3" t="s">
        <v>431</v>
      </c>
      <c r="V88" s="3" t="s">
        <v>431</v>
      </c>
      <c r="W88" s="3" t="s">
        <v>431</v>
      </c>
      <c r="X88" s="3" t="s">
        <v>431</v>
      </c>
      <c r="Y88" s="3" t="s">
        <v>431</v>
      </c>
      <c r="Z88" s="3" t="s">
        <v>431</v>
      </c>
      <c r="AA88" s="3" t="s">
        <v>431</v>
      </c>
      <c r="AB88" s="3" t="s">
        <v>431</v>
      </c>
      <c r="AC88" s="3" t="s">
        <v>431</v>
      </c>
      <c r="AD88" s="3" t="s">
        <v>431</v>
      </c>
      <c r="AE88" s="50"/>
      <c r="AF88" s="22" t="s">
        <v>432</v>
      </c>
      <c r="AG88" s="22" t="s">
        <v>432</v>
      </c>
      <c r="AH88" s="22" t="s">
        <v>432</v>
      </c>
      <c r="AI88" s="22" t="s">
        <v>432</v>
      </c>
      <c r="AJ88" s="22" t="s">
        <v>432</v>
      </c>
      <c r="AK88" s="22" t="s">
        <v>433</v>
      </c>
      <c r="AL88" s="39" t="s">
        <v>412</v>
      </c>
    </row>
    <row r="89" spans="1:38" ht="26.25" customHeight="1" outlineLevel="1" thickBot="1" x14ac:dyDescent="0.25">
      <c r="A89" s="112" t="s">
        <v>208</v>
      </c>
      <c r="B89" s="113" t="s">
        <v>224</v>
      </c>
      <c r="C89" s="115" t="s">
        <v>225</v>
      </c>
      <c r="D89" s="59"/>
      <c r="E89" s="3" t="s">
        <v>431</v>
      </c>
      <c r="F89" s="3" t="s">
        <v>431</v>
      </c>
      <c r="G89" s="3" t="s">
        <v>431</v>
      </c>
      <c r="H89" s="3" t="s">
        <v>431</v>
      </c>
      <c r="I89" s="3" t="s">
        <v>431</v>
      </c>
      <c r="J89" s="3" t="s">
        <v>431</v>
      </c>
      <c r="K89" s="3" t="s">
        <v>431</v>
      </c>
      <c r="L89" s="3" t="s">
        <v>431</v>
      </c>
      <c r="M89" s="3" t="s">
        <v>431</v>
      </c>
      <c r="N89" s="3" t="s">
        <v>431</v>
      </c>
      <c r="O89" s="3" t="s">
        <v>431</v>
      </c>
      <c r="P89" s="3" t="s">
        <v>431</v>
      </c>
      <c r="Q89" s="3" t="s">
        <v>431</v>
      </c>
      <c r="R89" s="3" t="s">
        <v>431</v>
      </c>
      <c r="S89" s="3" t="s">
        <v>431</v>
      </c>
      <c r="T89" s="3" t="s">
        <v>431</v>
      </c>
      <c r="U89" s="3" t="s">
        <v>431</v>
      </c>
      <c r="V89" s="3" t="s">
        <v>431</v>
      </c>
      <c r="W89" s="3" t="s">
        <v>431</v>
      </c>
      <c r="X89" s="3" t="s">
        <v>431</v>
      </c>
      <c r="Y89" s="3" t="s">
        <v>431</v>
      </c>
      <c r="Z89" s="3" t="s">
        <v>431</v>
      </c>
      <c r="AA89" s="3" t="s">
        <v>431</v>
      </c>
      <c r="AB89" s="3" t="s">
        <v>431</v>
      </c>
      <c r="AC89" s="3" t="s">
        <v>431</v>
      </c>
      <c r="AD89" s="3" t="s">
        <v>431</v>
      </c>
      <c r="AE89" s="50"/>
      <c r="AF89" s="22" t="s">
        <v>432</v>
      </c>
      <c r="AG89" s="22" t="s">
        <v>432</v>
      </c>
      <c r="AH89" s="22" t="s">
        <v>432</v>
      </c>
      <c r="AI89" s="22" t="s">
        <v>432</v>
      </c>
      <c r="AJ89" s="22" t="s">
        <v>432</v>
      </c>
      <c r="AK89" s="22" t="s">
        <v>433</v>
      </c>
      <c r="AL89" s="39" t="s">
        <v>412</v>
      </c>
    </row>
    <row r="90" spans="1:38" s="5" customFormat="1" ht="26.25" customHeight="1" outlineLevel="1" thickBot="1" x14ac:dyDescent="0.25">
      <c r="A90" s="112" t="s">
        <v>208</v>
      </c>
      <c r="B90" s="113" t="s">
        <v>226</v>
      </c>
      <c r="C90" s="115" t="s">
        <v>227</v>
      </c>
      <c r="D90" s="59"/>
      <c r="E90" s="3" t="s">
        <v>431</v>
      </c>
      <c r="F90" s="3" t="s">
        <v>431</v>
      </c>
      <c r="G90" s="3" t="s">
        <v>431</v>
      </c>
      <c r="H90" s="3" t="s">
        <v>431</v>
      </c>
      <c r="I90" s="3" t="s">
        <v>431</v>
      </c>
      <c r="J90" s="3" t="s">
        <v>431</v>
      </c>
      <c r="K90" s="3" t="s">
        <v>431</v>
      </c>
      <c r="L90" s="3" t="s">
        <v>431</v>
      </c>
      <c r="M90" s="3" t="s">
        <v>431</v>
      </c>
      <c r="N90" s="3" t="s">
        <v>431</v>
      </c>
      <c r="O90" s="3" t="s">
        <v>431</v>
      </c>
      <c r="P90" s="3" t="s">
        <v>431</v>
      </c>
      <c r="Q90" s="3" t="s">
        <v>431</v>
      </c>
      <c r="R90" s="3" t="s">
        <v>431</v>
      </c>
      <c r="S90" s="3" t="s">
        <v>431</v>
      </c>
      <c r="T90" s="3" t="s">
        <v>431</v>
      </c>
      <c r="U90" s="3" t="s">
        <v>431</v>
      </c>
      <c r="V90" s="3" t="s">
        <v>431</v>
      </c>
      <c r="W90" s="3" t="s">
        <v>431</v>
      </c>
      <c r="X90" s="3" t="s">
        <v>431</v>
      </c>
      <c r="Y90" s="3" t="s">
        <v>431</v>
      </c>
      <c r="Z90" s="3" t="s">
        <v>431</v>
      </c>
      <c r="AA90" s="3" t="s">
        <v>431</v>
      </c>
      <c r="AB90" s="3" t="s">
        <v>431</v>
      </c>
      <c r="AC90" s="3" t="s">
        <v>431</v>
      </c>
      <c r="AD90" s="3" t="s">
        <v>431</v>
      </c>
      <c r="AE90" s="50"/>
      <c r="AF90" s="22" t="s">
        <v>432</v>
      </c>
      <c r="AG90" s="22" t="s">
        <v>432</v>
      </c>
      <c r="AH90" s="22" t="s">
        <v>432</v>
      </c>
      <c r="AI90" s="22" t="s">
        <v>432</v>
      </c>
      <c r="AJ90" s="22" t="s">
        <v>432</v>
      </c>
      <c r="AK90" s="22" t="s">
        <v>433</v>
      </c>
      <c r="AL90" s="39" t="s">
        <v>412</v>
      </c>
    </row>
    <row r="91" spans="1:38" ht="26.25" customHeight="1" outlineLevel="1" thickBot="1" x14ac:dyDescent="0.25">
      <c r="A91" s="112" t="s">
        <v>208</v>
      </c>
      <c r="B91" s="112" t="s">
        <v>404</v>
      </c>
      <c r="C91" s="113" t="s">
        <v>228</v>
      </c>
      <c r="D91" s="59"/>
      <c r="E91" s="3" t="s">
        <v>431</v>
      </c>
      <c r="F91" s="3" t="s">
        <v>433</v>
      </c>
      <c r="G91" s="3" t="s">
        <v>431</v>
      </c>
      <c r="H91" s="3" t="s">
        <v>431</v>
      </c>
      <c r="I91" s="3" t="s">
        <v>431</v>
      </c>
      <c r="J91" s="3" t="s">
        <v>431</v>
      </c>
      <c r="K91" s="3" t="s">
        <v>431</v>
      </c>
      <c r="L91" s="3" t="s">
        <v>431</v>
      </c>
      <c r="M91" s="3" t="s">
        <v>431</v>
      </c>
      <c r="N91" s="3" t="s">
        <v>431</v>
      </c>
      <c r="O91" s="3" t="s">
        <v>431</v>
      </c>
      <c r="P91" s="3" t="s">
        <v>431</v>
      </c>
      <c r="Q91" s="3" t="s">
        <v>431</v>
      </c>
      <c r="R91" s="3" t="s">
        <v>431</v>
      </c>
      <c r="S91" s="3" t="s">
        <v>431</v>
      </c>
      <c r="T91" s="3" t="s">
        <v>431</v>
      </c>
      <c r="U91" s="3" t="s">
        <v>431</v>
      </c>
      <c r="V91" s="3" t="s">
        <v>431</v>
      </c>
      <c r="W91" s="3" t="s">
        <v>431</v>
      </c>
      <c r="X91" s="3" t="s">
        <v>431</v>
      </c>
      <c r="Y91" s="3" t="s">
        <v>431</v>
      </c>
      <c r="Z91" s="3" t="s">
        <v>431</v>
      </c>
      <c r="AA91" s="3" t="s">
        <v>431</v>
      </c>
      <c r="AB91" s="3" t="s">
        <v>431</v>
      </c>
      <c r="AC91" s="3" t="s">
        <v>431</v>
      </c>
      <c r="AD91" s="3" t="s">
        <v>431</v>
      </c>
      <c r="AE91" s="50"/>
      <c r="AF91" s="22" t="s">
        <v>432</v>
      </c>
      <c r="AG91" s="22" t="s">
        <v>432</v>
      </c>
      <c r="AH91" s="22" t="s">
        <v>432</v>
      </c>
      <c r="AI91" s="22" t="s">
        <v>432</v>
      </c>
      <c r="AJ91" s="22" t="s">
        <v>432</v>
      </c>
      <c r="AK91" s="22" t="s">
        <v>433</v>
      </c>
      <c r="AL91" s="39" t="s">
        <v>412</v>
      </c>
    </row>
    <row r="92" spans="1:38" ht="26.25" customHeight="1" outlineLevel="1" thickBot="1" x14ac:dyDescent="0.25">
      <c r="A92" s="112" t="s">
        <v>53</v>
      </c>
      <c r="B92" s="112" t="s">
        <v>229</v>
      </c>
      <c r="C92" s="113" t="s">
        <v>230</v>
      </c>
      <c r="D92" s="61"/>
      <c r="E92" s="3" t="s">
        <v>431</v>
      </c>
      <c r="F92" s="3" t="s">
        <v>433</v>
      </c>
      <c r="G92" s="3" t="s">
        <v>431</v>
      </c>
      <c r="H92" s="3" t="s">
        <v>431</v>
      </c>
      <c r="I92" s="3" t="s">
        <v>431</v>
      </c>
      <c r="J92" s="3" t="s">
        <v>431</v>
      </c>
      <c r="K92" s="3" t="s">
        <v>431</v>
      </c>
      <c r="L92" s="3" t="s">
        <v>431</v>
      </c>
      <c r="M92" s="3" t="s">
        <v>431</v>
      </c>
      <c r="N92" s="3" t="s">
        <v>431</v>
      </c>
      <c r="O92" s="3" t="s">
        <v>431</v>
      </c>
      <c r="P92" s="3" t="s">
        <v>431</v>
      </c>
      <c r="Q92" s="3" t="s">
        <v>431</v>
      </c>
      <c r="R92" s="3" t="s">
        <v>431</v>
      </c>
      <c r="S92" s="3" t="s">
        <v>431</v>
      </c>
      <c r="T92" s="3" t="s">
        <v>431</v>
      </c>
      <c r="U92" s="3" t="s">
        <v>431</v>
      </c>
      <c r="V92" s="3" t="s">
        <v>431</v>
      </c>
      <c r="W92" s="3" t="s">
        <v>431</v>
      </c>
      <c r="X92" s="3" t="s">
        <v>431</v>
      </c>
      <c r="Y92" s="3" t="s">
        <v>431</v>
      </c>
      <c r="Z92" s="3" t="s">
        <v>431</v>
      </c>
      <c r="AA92" s="3" t="s">
        <v>431</v>
      </c>
      <c r="AB92" s="3" t="s">
        <v>431</v>
      </c>
      <c r="AC92" s="3" t="s">
        <v>431</v>
      </c>
      <c r="AD92" s="3" t="s">
        <v>431</v>
      </c>
      <c r="AE92" s="50"/>
      <c r="AF92" s="22" t="s">
        <v>432</v>
      </c>
      <c r="AG92" s="22" t="s">
        <v>432</v>
      </c>
      <c r="AH92" s="22" t="s">
        <v>432</v>
      </c>
      <c r="AI92" s="22" t="s">
        <v>432</v>
      </c>
      <c r="AJ92" s="22" t="s">
        <v>432</v>
      </c>
      <c r="AK92" s="22" t="s">
        <v>431</v>
      </c>
      <c r="AL92" s="39" t="s">
        <v>231</v>
      </c>
    </row>
    <row r="93" spans="1:38" ht="26.25" customHeight="1" outlineLevel="1" thickBot="1" x14ac:dyDescent="0.25">
      <c r="A93" s="112" t="s">
        <v>53</v>
      </c>
      <c r="B93" s="112" t="s">
        <v>232</v>
      </c>
      <c r="C93" s="113" t="s">
        <v>405</v>
      </c>
      <c r="D93" s="61"/>
      <c r="E93" s="3" t="s">
        <v>432</v>
      </c>
      <c r="F93" s="3">
        <v>0.106797</v>
      </c>
      <c r="G93" s="3" t="s">
        <v>432</v>
      </c>
      <c r="H93" s="3" t="s">
        <v>432</v>
      </c>
      <c r="I93" s="3" t="s">
        <v>432</v>
      </c>
      <c r="J93" s="3" t="s">
        <v>432</v>
      </c>
      <c r="K93" s="3" t="s">
        <v>432</v>
      </c>
      <c r="L93" s="3" t="s">
        <v>432</v>
      </c>
      <c r="M93" s="3" t="s">
        <v>432</v>
      </c>
      <c r="N93" s="3" t="s">
        <v>432</v>
      </c>
      <c r="O93" s="3" t="s">
        <v>432</v>
      </c>
      <c r="P93" s="3" t="s">
        <v>432</v>
      </c>
      <c r="Q93" s="3" t="s">
        <v>432</v>
      </c>
      <c r="R93" s="3" t="s">
        <v>432</v>
      </c>
      <c r="S93" s="3" t="s">
        <v>432</v>
      </c>
      <c r="T93" s="3" t="s">
        <v>432</v>
      </c>
      <c r="U93" s="3" t="s">
        <v>432</v>
      </c>
      <c r="V93" s="3" t="s">
        <v>432</v>
      </c>
      <c r="W93" s="3" t="s">
        <v>432</v>
      </c>
      <c r="X93" s="3" t="s">
        <v>432</v>
      </c>
      <c r="Y93" s="3" t="s">
        <v>432</v>
      </c>
      <c r="Z93" s="3" t="s">
        <v>432</v>
      </c>
      <c r="AA93" s="3" t="s">
        <v>432</v>
      </c>
      <c r="AB93" s="3" t="s">
        <v>432</v>
      </c>
      <c r="AC93" s="3" t="s">
        <v>432</v>
      </c>
      <c r="AD93" s="3" t="s">
        <v>432</v>
      </c>
      <c r="AE93" s="50"/>
      <c r="AF93" s="22">
        <v>0</v>
      </c>
      <c r="AG93" s="22">
        <v>0</v>
      </c>
      <c r="AH93" s="22">
        <v>0</v>
      </c>
      <c r="AI93" s="22">
        <v>0</v>
      </c>
      <c r="AJ93" s="22">
        <v>0</v>
      </c>
      <c r="AK93" s="22">
        <v>53.398499999999999</v>
      </c>
      <c r="AL93" s="39" t="s">
        <v>233</v>
      </c>
    </row>
    <row r="94" spans="1:38" ht="26.25" customHeight="1" outlineLevel="1" thickBot="1" x14ac:dyDescent="0.25">
      <c r="A94" s="112" t="s">
        <v>53</v>
      </c>
      <c r="B94" s="117" t="s">
        <v>406</v>
      </c>
      <c r="C94" s="113" t="s">
        <v>234</v>
      </c>
      <c r="D94" s="59"/>
      <c r="E94" s="3" t="s">
        <v>431</v>
      </c>
      <c r="F94" s="3" t="s">
        <v>431</v>
      </c>
      <c r="G94" s="3" t="s">
        <v>431</v>
      </c>
      <c r="H94" s="3" t="s">
        <v>431</v>
      </c>
      <c r="I94" s="3" t="s">
        <v>431</v>
      </c>
      <c r="J94" s="3" t="s">
        <v>431</v>
      </c>
      <c r="K94" s="3" t="s">
        <v>431</v>
      </c>
      <c r="L94" s="3" t="s">
        <v>431</v>
      </c>
      <c r="M94" s="3" t="s">
        <v>431</v>
      </c>
      <c r="N94" s="3" t="s">
        <v>431</v>
      </c>
      <c r="O94" s="3" t="s">
        <v>431</v>
      </c>
      <c r="P94" s="3" t="s">
        <v>431</v>
      </c>
      <c r="Q94" s="3" t="s">
        <v>431</v>
      </c>
      <c r="R94" s="3" t="s">
        <v>431</v>
      </c>
      <c r="S94" s="3" t="s">
        <v>431</v>
      </c>
      <c r="T94" s="3" t="s">
        <v>431</v>
      </c>
      <c r="U94" s="3" t="s">
        <v>431</v>
      </c>
      <c r="V94" s="3" t="s">
        <v>431</v>
      </c>
      <c r="W94" s="3" t="s">
        <v>431</v>
      </c>
      <c r="X94" s="3" t="s">
        <v>431</v>
      </c>
      <c r="Y94" s="3" t="s">
        <v>431</v>
      </c>
      <c r="Z94" s="3" t="s">
        <v>431</v>
      </c>
      <c r="AA94" s="3" t="s">
        <v>431</v>
      </c>
      <c r="AB94" s="3" t="s">
        <v>431</v>
      </c>
      <c r="AC94" s="3" t="s">
        <v>431</v>
      </c>
      <c r="AD94" s="3" t="s">
        <v>431</v>
      </c>
      <c r="AE94" s="50"/>
      <c r="AF94" s="22" t="s">
        <v>432</v>
      </c>
      <c r="AG94" s="22" t="s">
        <v>432</v>
      </c>
      <c r="AH94" s="22" t="s">
        <v>432</v>
      </c>
      <c r="AI94" s="22" t="s">
        <v>432</v>
      </c>
      <c r="AJ94" s="22" t="s">
        <v>432</v>
      </c>
      <c r="AK94" s="22" t="s">
        <v>431</v>
      </c>
      <c r="AL94" s="39" t="s">
        <v>412</v>
      </c>
    </row>
    <row r="95" spans="1:38" ht="26.25" customHeight="1" outlineLevel="1" thickBot="1" x14ac:dyDescent="0.25">
      <c r="A95" s="112" t="s">
        <v>53</v>
      </c>
      <c r="B95" s="117" t="s">
        <v>235</v>
      </c>
      <c r="C95" s="113" t="s">
        <v>236</v>
      </c>
      <c r="D95" s="61"/>
      <c r="E95" s="3" t="s">
        <v>431</v>
      </c>
      <c r="F95" s="3" t="s">
        <v>431</v>
      </c>
      <c r="G95" s="3" t="s">
        <v>431</v>
      </c>
      <c r="H95" s="3" t="s">
        <v>431</v>
      </c>
      <c r="I95" s="3" t="s">
        <v>431</v>
      </c>
      <c r="J95" s="3" t="s">
        <v>431</v>
      </c>
      <c r="K95" s="3" t="s">
        <v>433</v>
      </c>
      <c r="L95" s="3" t="s">
        <v>431</v>
      </c>
      <c r="M95" s="3" t="s">
        <v>431</v>
      </c>
      <c r="N95" s="3" t="s">
        <v>431</v>
      </c>
      <c r="O95" s="3" t="s">
        <v>431</v>
      </c>
      <c r="P95" s="3" t="s">
        <v>431</v>
      </c>
      <c r="Q95" s="3" t="s">
        <v>431</v>
      </c>
      <c r="R95" s="3" t="s">
        <v>431</v>
      </c>
      <c r="S95" s="3" t="s">
        <v>431</v>
      </c>
      <c r="T95" s="3" t="s">
        <v>431</v>
      </c>
      <c r="U95" s="3" t="s">
        <v>431</v>
      </c>
      <c r="V95" s="3" t="s">
        <v>431</v>
      </c>
      <c r="W95" s="3" t="s">
        <v>431</v>
      </c>
      <c r="X95" s="3" t="s">
        <v>431</v>
      </c>
      <c r="Y95" s="3" t="s">
        <v>431</v>
      </c>
      <c r="Z95" s="3" t="s">
        <v>431</v>
      </c>
      <c r="AA95" s="3" t="s">
        <v>431</v>
      </c>
      <c r="AB95" s="3" t="s">
        <v>431</v>
      </c>
      <c r="AC95" s="3" t="s">
        <v>431</v>
      </c>
      <c r="AD95" s="3" t="s">
        <v>431</v>
      </c>
      <c r="AE95" s="50"/>
      <c r="AF95" s="22" t="s">
        <v>432</v>
      </c>
      <c r="AG95" s="22" t="s">
        <v>432</v>
      </c>
      <c r="AH95" s="22" t="s">
        <v>432</v>
      </c>
      <c r="AI95" s="22" t="s">
        <v>432</v>
      </c>
      <c r="AJ95" s="22" t="s">
        <v>432</v>
      </c>
      <c r="AK95" s="22" t="s">
        <v>431</v>
      </c>
      <c r="AL95" s="39" t="s">
        <v>412</v>
      </c>
    </row>
    <row r="96" spans="1:38" ht="26.25" customHeight="1" outlineLevel="1" thickBot="1" x14ac:dyDescent="0.25">
      <c r="A96" s="112" t="s">
        <v>53</v>
      </c>
      <c r="B96" s="112" t="s">
        <v>237</v>
      </c>
      <c r="C96" s="113" t="s">
        <v>238</v>
      </c>
      <c r="D96" s="63"/>
      <c r="E96" s="3" t="s">
        <v>431</v>
      </c>
      <c r="F96" s="3" t="s">
        <v>431</v>
      </c>
      <c r="G96" s="3" t="s">
        <v>431</v>
      </c>
      <c r="H96" s="3" t="s">
        <v>431</v>
      </c>
      <c r="I96" s="3" t="s">
        <v>431</v>
      </c>
      <c r="J96" s="3" t="s">
        <v>431</v>
      </c>
      <c r="K96" s="3" t="s">
        <v>431</v>
      </c>
      <c r="L96" s="3" t="s">
        <v>431</v>
      </c>
      <c r="M96" s="3" t="s">
        <v>431</v>
      </c>
      <c r="N96" s="3" t="s">
        <v>431</v>
      </c>
      <c r="O96" s="3" t="s">
        <v>431</v>
      </c>
      <c r="P96" s="3" t="s">
        <v>433</v>
      </c>
      <c r="Q96" s="3" t="s">
        <v>431</v>
      </c>
      <c r="R96" s="3" t="s">
        <v>431</v>
      </c>
      <c r="S96" s="3" t="s">
        <v>431</v>
      </c>
      <c r="T96" s="3" t="s">
        <v>431</v>
      </c>
      <c r="U96" s="3" t="s">
        <v>431</v>
      </c>
      <c r="V96" s="3" t="s">
        <v>431</v>
      </c>
      <c r="W96" s="3" t="s">
        <v>431</v>
      </c>
      <c r="X96" s="3" t="s">
        <v>431</v>
      </c>
      <c r="Y96" s="3" t="s">
        <v>431</v>
      </c>
      <c r="Z96" s="3" t="s">
        <v>431</v>
      </c>
      <c r="AA96" s="3" t="s">
        <v>431</v>
      </c>
      <c r="AB96" s="3" t="s">
        <v>431</v>
      </c>
      <c r="AC96" s="3" t="s">
        <v>431</v>
      </c>
      <c r="AD96" s="3" t="s">
        <v>433</v>
      </c>
      <c r="AE96" s="50"/>
      <c r="AF96" s="22" t="s">
        <v>432</v>
      </c>
      <c r="AG96" s="22" t="s">
        <v>432</v>
      </c>
      <c r="AH96" s="22" t="s">
        <v>432</v>
      </c>
      <c r="AI96" s="22" t="s">
        <v>432</v>
      </c>
      <c r="AJ96" s="22" t="s">
        <v>432</v>
      </c>
      <c r="AK96" s="22" t="s">
        <v>431</v>
      </c>
      <c r="AL96" s="39" t="s">
        <v>412</v>
      </c>
    </row>
    <row r="97" spans="1:38" ht="26.25" customHeight="1" outlineLevel="1" thickBot="1" x14ac:dyDescent="0.25">
      <c r="A97" s="112" t="s">
        <v>53</v>
      </c>
      <c r="B97" s="112" t="s">
        <v>239</v>
      </c>
      <c r="C97" s="113" t="s">
        <v>240</v>
      </c>
      <c r="D97" s="63"/>
      <c r="E97" s="3" t="s">
        <v>431</v>
      </c>
      <c r="F97" s="3" t="s">
        <v>431</v>
      </c>
      <c r="G97" s="3" t="s">
        <v>431</v>
      </c>
      <c r="H97" s="3" t="s">
        <v>431</v>
      </c>
      <c r="I97" s="3" t="s">
        <v>431</v>
      </c>
      <c r="J97" s="3" t="s">
        <v>431</v>
      </c>
      <c r="K97" s="3" t="s">
        <v>431</v>
      </c>
      <c r="L97" s="3" t="s">
        <v>431</v>
      </c>
      <c r="M97" s="3" t="s">
        <v>431</v>
      </c>
      <c r="N97" s="3" t="s">
        <v>431</v>
      </c>
      <c r="O97" s="3" t="s">
        <v>431</v>
      </c>
      <c r="P97" s="3" t="s">
        <v>431</v>
      </c>
      <c r="Q97" s="3" t="s">
        <v>431</v>
      </c>
      <c r="R97" s="3" t="s">
        <v>431</v>
      </c>
      <c r="S97" s="3" t="s">
        <v>431</v>
      </c>
      <c r="T97" s="3" t="s">
        <v>431</v>
      </c>
      <c r="U97" s="3" t="s">
        <v>431</v>
      </c>
      <c r="V97" s="3" t="s">
        <v>431</v>
      </c>
      <c r="W97" s="3" t="s">
        <v>431</v>
      </c>
      <c r="X97" s="3" t="s">
        <v>431</v>
      </c>
      <c r="Y97" s="3" t="s">
        <v>431</v>
      </c>
      <c r="Z97" s="3" t="s">
        <v>431</v>
      </c>
      <c r="AA97" s="3" t="s">
        <v>431</v>
      </c>
      <c r="AB97" s="3" t="s">
        <v>431</v>
      </c>
      <c r="AC97" s="3" t="s">
        <v>431</v>
      </c>
      <c r="AD97" s="3" t="s">
        <v>431</v>
      </c>
      <c r="AE97" s="50"/>
      <c r="AF97" s="22" t="s">
        <v>432</v>
      </c>
      <c r="AG97" s="22" t="s">
        <v>432</v>
      </c>
      <c r="AH97" s="22" t="s">
        <v>432</v>
      </c>
      <c r="AI97" s="22" t="s">
        <v>432</v>
      </c>
      <c r="AJ97" s="22" t="s">
        <v>432</v>
      </c>
      <c r="AK97" s="22" t="s">
        <v>431</v>
      </c>
      <c r="AL97" s="39" t="s">
        <v>412</v>
      </c>
    </row>
    <row r="98" spans="1:38" ht="26.25" customHeight="1" thickBot="1" x14ac:dyDescent="0.25">
      <c r="A98" s="112" t="s">
        <v>53</v>
      </c>
      <c r="B98" s="112" t="s">
        <v>241</v>
      </c>
      <c r="C98" s="113" t="s">
        <v>242</v>
      </c>
      <c r="D98" s="63"/>
      <c r="E98" s="3" t="s">
        <v>431</v>
      </c>
      <c r="F98" s="3" t="s">
        <v>431</v>
      </c>
      <c r="G98" s="3" t="s">
        <v>431</v>
      </c>
      <c r="H98" s="3" t="s">
        <v>431</v>
      </c>
      <c r="I98" s="3" t="s">
        <v>431</v>
      </c>
      <c r="J98" s="3" t="s">
        <v>431</v>
      </c>
      <c r="K98" s="3" t="s">
        <v>431</v>
      </c>
      <c r="L98" s="3" t="s">
        <v>431</v>
      </c>
      <c r="M98" s="3" t="s">
        <v>431</v>
      </c>
      <c r="N98" s="3" t="s">
        <v>431</v>
      </c>
      <c r="O98" s="3" t="s">
        <v>431</v>
      </c>
      <c r="P98" s="3" t="s">
        <v>431</v>
      </c>
      <c r="Q98" s="3" t="s">
        <v>431</v>
      </c>
      <c r="R98" s="3" t="s">
        <v>431</v>
      </c>
      <c r="S98" s="3" t="s">
        <v>431</v>
      </c>
      <c r="T98" s="3" t="s">
        <v>431</v>
      </c>
      <c r="U98" s="3" t="s">
        <v>431</v>
      </c>
      <c r="V98" s="3" t="s">
        <v>431</v>
      </c>
      <c r="W98" s="3" t="s">
        <v>431</v>
      </c>
      <c r="X98" s="3" t="s">
        <v>431</v>
      </c>
      <c r="Y98" s="3" t="s">
        <v>431</v>
      </c>
      <c r="Z98" s="3" t="s">
        <v>431</v>
      </c>
      <c r="AA98" s="3" t="s">
        <v>431</v>
      </c>
      <c r="AB98" s="3" t="s">
        <v>431</v>
      </c>
      <c r="AC98" s="3" t="s">
        <v>431</v>
      </c>
      <c r="AD98" s="3" t="s">
        <v>431</v>
      </c>
      <c r="AE98" s="50"/>
      <c r="AF98" s="22" t="s">
        <v>432</v>
      </c>
      <c r="AG98" s="22" t="s">
        <v>432</v>
      </c>
      <c r="AH98" s="22" t="s">
        <v>432</v>
      </c>
      <c r="AI98" s="22" t="s">
        <v>432</v>
      </c>
      <c r="AJ98" s="22" t="s">
        <v>432</v>
      </c>
      <c r="AK98" s="22" t="s">
        <v>431</v>
      </c>
      <c r="AL98" s="39" t="s">
        <v>412</v>
      </c>
    </row>
    <row r="99" spans="1:38" ht="26.25" customHeight="1" thickBot="1" x14ac:dyDescent="0.25">
      <c r="A99" s="107" t="s">
        <v>243</v>
      </c>
      <c r="B99" s="107" t="s">
        <v>244</v>
      </c>
      <c r="C99" s="108" t="s">
        <v>407</v>
      </c>
      <c r="D99" s="63"/>
      <c r="E99" s="3">
        <v>1.8335243999999997E-2</v>
      </c>
      <c r="F99" s="3">
        <v>0.38725382800000002</v>
      </c>
      <c r="G99" s="3" t="s">
        <v>432</v>
      </c>
      <c r="H99" s="3">
        <v>0.91676219999999986</v>
      </c>
      <c r="I99" s="3">
        <v>3.0318119999999997E-2</v>
      </c>
      <c r="J99" s="3">
        <v>3.0318119999999997E-2</v>
      </c>
      <c r="K99" s="3">
        <v>6.641111999999999E-2</v>
      </c>
      <c r="L99" s="3" t="s">
        <v>435</v>
      </c>
      <c r="M99" s="3" t="s">
        <v>432</v>
      </c>
      <c r="N99" s="3" t="s">
        <v>432</v>
      </c>
      <c r="O99" s="3" t="s">
        <v>432</v>
      </c>
      <c r="P99" s="3" t="s">
        <v>432</v>
      </c>
      <c r="Q99" s="3" t="s">
        <v>432</v>
      </c>
      <c r="R99" s="3" t="s">
        <v>432</v>
      </c>
      <c r="S99" s="3" t="s">
        <v>432</v>
      </c>
      <c r="T99" s="3" t="s">
        <v>432</v>
      </c>
      <c r="U99" s="3" t="s">
        <v>432</v>
      </c>
      <c r="V99" s="3" t="s">
        <v>432</v>
      </c>
      <c r="W99" s="3" t="s">
        <v>432</v>
      </c>
      <c r="X99" s="3" t="s">
        <v>432</v>
      </c>
      <c r="Y99" s="3" t="s">
        <v>432</v>
      </c>
      <c r="Z99" s="3" t="s">
        <v>432</v>
      </c>
      <c r="AA99" s="3" t="s">
        <v>432</v>
      </c>
      <c r="AB99" s="3" t="s">
        <v>432</v>
      </c>
      <c r="AC99" s="3" t="s">
        <v>432</v>
      </c>
      <c r="AD99" s="3" t="s">
        <v>432</v>
      </c>
      <c r="AE99" s="50"/>
      <c r="AF99" s="22" t="s">
        <v>432</v>
      </c>
      <c r="AG99" s="22" t="s">
        <v>432</v>
      </c>
      <c r="AH99" s="22" t="s">
        <v>432</v>
      </c>
      <c r="AI99" s="22" t="s">
        <v>432</v>
      </c>
      <c r="AJ99" s="22" t="s">
        <v>432</v>
      </c>
      <c r="AK99" s="22">
        <v>48.124000000000002</v>
      </c>
      <c r="AL99" s="39" t="s">
        <v>245</v>
      </c>
    </row>
    <row r="100" spans="1:38" ht="26.25" customHeight="1" outlineLevel="1" thickBot="1" x14ac:dyDescent="0.25">
      <c r="A100" s="107" t="s">
        <v>243</v>
      </c>
      <c r="B100" s="107" t="s">
        <v>246</v>
      </c>
      <c r="C100" s="108" t="s">
        <v>408</v>
      </c>
      <c r="D100" s="63"/>
      <c r="E100" s="3">
        <v>2.4905099999999996E-3</v>
      </c>
      <c r="F100" s="3">
        <v>8.1552881999999993E-2</v>
      </c>
      <c r="G100" s="3" t="s">
        <v>432</v>
      </c>
      <c r="H100" s="3">
        <v>0.15395879999999998</v>
      </c>
      <c r="I100" s="3">
        <v>6.11307E-3</v>
      </c>
      <c r="J100" s="3">
        <v>6.11307E-3</v>
      </c>
      <c r="K100" s="3">
        <v>1.3358189999999997E-2</v>
      </c>
      <c r="L100" s="3" t="s">
        <v>435</v>
      </c>
      <c r="M100" s="3" t="s">
        <v>432</v>
      </c>
      <c r="N100" s="3" t="s">
        <v>432</v>
      </c>
      <c r="O100" s="3" t="s">
        <v>432</v>
      </c>
      <c r="P100" s="3" t="s">
        <v>432</v>
      </c>
      <c r="Q100" s="3" t="s">
        <v>432</v>
      </c>
      <c r="R100" s="3" t="s">
        <v>432</v>
      </c>
      <c r="S100" s="3" t="s">
        <v>432</v>
      </c>
      <c r="T100" s="3" t="s">
        <v>432</v>
      </c>
      <c r="U100" s="3" t="s">
        <v>432</v>
      </c>
      <c r="V100" s="3" t="s">
        <v>432</v>
      </c>
      <c r="W100" s="3" t="s">
        <v>432</v>
      </c>
      <c r="X100" s="3" t="s">
        <v>432</v>
      </c>
      <c r="Y100" s="3" t="s">
        <v>432</v>
      </c>
      <c r="Z100" s="3" t="s">
        <v>432</v>
      </c>
      <c r="AA100" s="3" t="s">
        <v>432</v>
      </c>
      <c r="AB100" s="3" t="s">
        <v>432</v>
      </c>
      <c r="AC100" s="3" t="s">
        <v>432</v>
      </c>
      <c r="AD100" s="3" t="s">
        <v>432</v>
      </c>
      <c r="AE100" s="50"/>
      <c r="AF100" s="22" t="s">
        <v>432</v>
      </c>
      <c r="AG100" s="22" t="s">
        <v>432</v>
      </c>
      <c r="AH100" s="22" t="s">
        <v>432</v>
      </c>
      <c r="AI100" s="22" t="s">
        <v>432</v>
      </c>
      <c r="AJ100" s="22" t="s">
        <v>432</v>
      </c>
      <c r="AK100" s="22">
        <v>22.640999999999998</v>
      </c>
      <c r="AL100" s="39" t="s">
        <v>245</v>
      </c>
    </row>
    <row r="101" spans="1:38" ht="26.25" customHeight="1" outlineLevel="1" thickBot="1" x14ac:dyDescent="0.25">
      <c r="A101" s="107" t="s">
        <v>243</v>
      </c>
      <c r="B101" s="107" t="s">
        <v>247</v>
      </c>
      <c r="C101" s="108" t="s">
        <v>248</v>
      </c>
      <c r="D101" s="63"/>
      <c r="E101" s="3">
        <v>1.9365119999999998E-3</v>
      </c>
      <c r="F101" s="3">
        <v>2.7272543999999999E-2</v>
      </c>
      <c r="G101" s="3" t="s">
        <v>432</v>
      </c>
      <c r="H101" s="3">
        <v>6.4550399999999994E-2</v>
      </c>
      <c r="I101" s="3">
        <v>9.6825599999999998E-3</v>
      </c>
      <c r="J101" s="3">
        <v>9.6825599999999998E-3</v>
      </c>
      <c r="K101" s="3">
        <v>2.2592640000000001E-2</v>
      </c>
      <c r="L101" s="3" t="s">
        <v>435</v>
      </c>
      <c r="M101" s="3" t="s">
        <v>432</v>
      </c>
      <c r="N101" s="3" t="s">
        <v>432</v>
      </c>
      <c r="O101" s="3" t="s">
        <v>432</v>
      </c>
      <c r="P101" s="3" t="s">
        <v>432</v>
      </c>
      <c r="Q101" s="3" t="s">
        <v>432</v>
      </c>
      <c r="R101" s="3" t="s">
        <v>432</v>
      </c>
      <c r="S101" s="3" t="s">
        <v>432</v>
      </c>
      <c r="T101" s="3" t="s">
        <v>432</v>
      </c>
      <c r="U101" s="3" t="s">
        <v>432</v>
      </c>
      <c r="V101" s="3" t="s">
        <v>432</v>
      </c>
      <c r="W101" s="3" t="s">
        <v>432</v>
      </c>
      <c r="X101" s="3" t="s">
        <v>432</v>
      </c>
      <c r="Y101" s="3" t="s">
        <v>432</v>
      </c>
      <c r="Z101" s="3" t="s">
        <v>432</v>
      </c>
      <c r="AA101" s="3" t="s">
        <v>432</v>
      </c>
      <c r="AB101" s="3" t="s">
        <v>432</v>
      </c>
      <c r="AC101" s="3" t="s">
        <v>432</v>
      </c>
      <c r="AD101" s="3" t="s">
        <v>432</v>
      </c>
      <c r="AE101" s="50"/>
      <c r="AF101" s="22" t="s">
        <v>432</v>
      </c>
      <c r="AG101" s="22" t="s">
        <v>432</v>
      </c>
      <c r="AH101" s="22" t="s">
        <v>432</v>
      </c>
      <c r="AI101" s="22" t="s">
        <v>432</v>
      </c>
      <c r="AJ101" s="22" t="s">
        <v>432</v>
      </c>
      <c r="AK101" s="22">
        <v>161.376</v>
      </c>
      <c r="AL101" s="39" t="s">
        <v>245</v>
      </c>
    </row>
    <row r="102" spans="1:38" ht="26.25" customHeight="1" outlineLevel="1" thickBot="1" x14ac:dyDescent="0.25">
      <c r="A102" s="107" t="s">
        <v>243</v>
      </c>
      <c r="B102" s="107" t="s">
        <v>249</v>
      </c>
      <c r="C102" s="108" t="s">
        <v>386</v>
      </c>
      <c r="D102" s="63"/>
      <c r="E102" s="3">
        <v>6.3918319999999992E-3</v>
      </c>
      <c r="F102" s="3">
        <v>2.8681847E-2</v>
      </c>
      <c r="G102" s="3" t="s">
        <v>432</v>
      </c>
      <c r="H102" s="3">
        <v>0.2069307</v>
      </c>
      <c r="I102" s="3">
        <v>3.8267900000000001E-3</v>
      </c>
      <c r="J102" s="3">
        <v>3.8267900000000001E-3</v>
      </c>
      <c r="K102" s="3">
        <v>2.008047E-2</v>
      </c>
      <c r="L102" s="3" t="s">
        <v>435</v>
      </c>
      <c r="M102" s="3" t="s">
        <v>432</v>
      </c>
      <c r="N102" s="3" t="s">
        <v>432</v>
      </c>
      <c r="O102" s="3" t="s">
        <v>432</v>
      </c>
      <c r="P102" s="3" t="s">
        <v>432</v>
      </c>
      <c r="Q102" s="3" t="s">
        <v>432</v>
      </c>
      <c r="R102" s="3" t="s">
        <v>432</v>
      </c>
      <c r="S102" s="3" t="s">
        <v>432</v>
      </c>
      <c r="T102" s="3" t="s">
        <v>432</v>
      </c>
      <c r="U102" s="3" t="s">
        <v>432</v>
      </c>
      <c r="V102" s="3" t="s">
        <v>432</v>
      </c>
      <c r="W102" s="3" t="s">
        <v>432</v>
      </c>
      <c r="X102" s="3" t="s">
        <v>432</v>
      </c>
      <c r="Y102" s="3" t="s">
        <v>432</v>
      </c>
      <c r="Z102" s="3" t="s">
        <v>432</v>
      </c>
      <c r="AA102" s="3" t="s">
        <v>432</v>
      </c>
      <c r="AB102" s="3" t="s">
        <v>432</v>
      </c>
      <c r="AC102" s="3" t="s">
        <v>432</v>
      </c>
      <c r="AD102" s="3" t="s">
        <v>432</v>
      </c>
      <c r="AE102" s="50"/>
      <c r="AF102" s="22" t="s">
        <v>432</v>
      </c>
      <c r="AG102" s="22" t="s">
        <v>432</v>
      </c>
      <c r="AH102" s="22" t="s">
        <v>432</v>
      </c>
      <c r="AI102" s="22" t="s">
        <v>432</v>
      </c>
      <c r="AJ102" s="22" t="s">
        <v>432</v>
      </c>
      <c r="AK102" s="22">
        <v>24.513999999999999</v>
      </c>
      <c r="AL102" s="39" t="s">
        <v>245</v>
      </c>
    </row>
    <row r="103" spans="1:38" ht="26.25" customHeight="1" outlineLevel="1" thickBot="1" x14ac:dyDescent="0.25">
      <c r="A103" s="107" t="s">
        <v>243</v>
      </c>
      <c r="B103" s="107" t="s">
        <v>250</v>
      </c>
      <c r="C103" s="108" t="s">
        <v>251</v>
      </c>
      <c r="D103" s="63"/>
      <c r="E103" s="3" t="s">
        <v>431</v>
      </c>
      <c r="F103" s="3" t="s">
        <v>431</v>
      </c>
      <c r="G103" s="3" t="s">
        <v>432</v>
      </c>
      <c r="H103" s="3">
        <v>0</v>
      </c>
      <c r="I103" s="3" t="s">
        <v>431</v>
      </c>
      <c r="J103" s="3" t="s">
        <v>431</v>
      </c>
      <c r="K103" s="3" t="s">
        <v>431</v>
      </c>
      <c r="L103" s="3" t="s">
        <v>435</v>
      </c>
      <c r="M103" s="3" t="s">
        <v>432</v>
      </c>
      <c r="N103" s="3" t="s">
        <v>432</v>
      </c>
      <c r="O103" s="3" t="s">
        <v>432</v>
      </c>
      <c r="P103" s="3" t="s">
        <v>432</v>
      </c>
      <c r="Q103" s="3" t="s">
        <v>432</v>
      </c>
      <c r="R103" s="3" t="s">
        <v>432</v>
      </c>
      <c r="S103" s="3" t="s">
        <v>432</v>
      </c>
      <c r="T103" s="3" t="s">
        <v>432</v>
      </c>
      <c r="U103" s="3" t="s">
        <v>432</v>
      </c>
      <c r="V103" s="3" t="s">
        <v>432</v>
      </c>
      <c r="W103" s="3" t="s">
        <v>432</v>
      </c>
      <c r="X103" s="3" t="s">
        <v>432</v>
      </c>
      <c r="Y103" s="3" t="s">
        <v>432</v>
      </c>
      <c r="Z103" s="3" t="s">
        <v>432</v>
      </c>
      <c r="AA103" s="3" t="s">
        <v>432</v>
      </c>
      <c r="AB103" s="3" t="s">
        <v>432</v>
      </c>
      <c r="AC103" s="3" t="s">
        <v>432</v>
      </c>
      <c r="AD103" s="3" t="s">
        <v>432</v>
      </c>
      <c r="AE103" s="50"/>
      <c r="AF103" s="22" t="s">
        <v>432</v>
      </c>
      <c r="AG103" s="22" t="s">
        <v>432</v>
      </c>
      <c r="AH103" s="22" t="s">
        <v>432</v>
      </c>
      <c r="AI103" s="22" t="s">
        <v>432</v>
      </c>
      <c r="AJ103" s="22" t="s">
        <v>432</v>
      </c>
      <c r="AK103" s="22" t="s">
        <v>431</v>
      </c>
      <c r="AL103" s="39" t="s">
        <v>245</v>
      </c>
    </row>
    <row r="104" spans="1:38" ht="26.25" customHeight="1" outlineLevel="1" thickBot="1" x14ac:dyDescent="0.25">
      <c r="A104" s="107" t="s">
        <v>243</v>
      </c>
      <c r="B104" s="107" t="s">
        <v>252</v>
      </c>
      <c r="C104" s="108" t="s">
        <v>253</v>
      </c>
      <c r="D104" s="63"/>
      <c r="E104" s="3">
        <v>3.49632E-4</v>
      </c>
      <c r="F104" s="3">
        <v>1.5791711999999999E-2</v>
      </c>
      <c r="G104" s="3" t="s">
        <v>432</v>
      </c>
      <c r="H104" s="3">
        <v>1.1654400000000001E-2</v>
      </c>
      <c r="I104" s="3">
        <v>1.7481599999999997E-3</v>
      </c>
      <c r="J104" s="3">
        <v>1.7481599999999997E-3</v>
      </c>
      <c r="K104" s="3">
        <v>4.0790399999999999E-3</v>
      </c>
      <c r="L104" s="3" t="s">
        <v>435</v>
      </c>
      <c r="M104" s="3" t="s">
        <v>432</v>
      </c>
      <c r="N104" s="3" t="s">
        <v>432</v>
      </c>
      <c r="O104" s="3" t="s">
        <v>432</v>
      </c>
      <c r="P104" s="3" t="s">
        <v>432</v>
      </c>
      <c r="Q104" s="3" t="s">
        <v>432</v>
      </c>
      <c r="R104" s="3" t="s">
        <v>432</v>
      </c>
      <c r="S104" s="3" t="s">
        <v>432</v>
      </c>
      <c r="T104" s="3" t="s">
        <v>432</v>
      </c>
      <c r="U104" s="3" t="s">
        <v>432</v>
      </c>
      <c r="V104" s="3" t="s">
        <v>432</v>
      </c>
      <c r="W104" s="3" t="s">
        <v>432</v>
      </c>
      <c r="X104" s="3" t="s">
        <v>432</v>
      </c>
      <c r="Y104" s="3" t="s">
        <v>432</v>
      </c>
      <c r="Z104" s="3" t="s">
        <v>432</v>
      </c>
      <c r="AA104" s="3" t="s">
        <v>432</v>
      </c>
      <c r="AB104" s="3" t="s">
        <v>432</v>
      </c>
      <c r="AC104" s="3" t="s">
        <v>432</v>
      </c>
      <c r="AD104" s="3" t="s">
        <v>432</v>
      </c>
      <c r="AE104" s="50"/>
      <c r="AF104" s="22" t="s">
        <v>432</v>
      </c>
      <c r="AG104" s="22" t="s">
        <v>432</v>
      </c>
      <c r="AH104" s="22" t="s">
        <v>432</v>
      </c>
      <c r="AI104" s="22" t="s">
        <v>432</v>
      </c>
      <c r="AJ104" s="22" t="s">
        <v>432</v>
      </c>
      <c r="AK104" s="22">
        <v>29.135999999999999</v>
      </c>
      <c r="AL104" s="39" t="s">
        <v>245</v>
      </c>
    </row>
    <row r="105" spans="1:38" ht="26.25" customHeight="1" outlineLevel="1" thickBot="1" x14ac:dyDescent="0.25">
      <c r="A105" s="107" t="s">
        <v>243</v>
      </c>
      <c r="B105" s="107" t="s">
        <v>254</v>
      </c>
      <c r="C105" s="108" t="s">
        <v>255</v>
      </c>
      <c r="D105" s="63"/>
      <c r="E105" s="3">
        <v>9.8550000000000005E-4</v>
      </c>
      <c r="F105" s="3">
        <v>1.6852050000000004E-2</v>
      </c>
      <c r="G105" s="3" t="s">
        <v>432</v>
      </c>
      <c r="H105" s="3">
        <v>2.7594E-2</v>
      </c>
      <c r="I105" s="3">
        <v>8.6723999999999992E-4</v>
      </c>
      <c r="J105" s="3">
        <v>8.6723999999999992E-4</v>
      </c>
      <c r="K105" s="3">
        <v>1.8921599999999997E-3</v>
      </c>
      <c r="L105" s="3" t="s">
        <v>435</v>
      </c>
      <c r="M105" s="3" t="s">
        <v>432</v>
      </c>
      <c r="N105" s="3" t="s">
        <v>432</v>
      </c>
      <c r="O105" s="3" t="s">
        <v>432</v>
      </c>
      <c r="P105" s="3" t="s">
        <v>432</v>
      </c>
      <c r="Q105" s="3" t="s">
        <v>432</v>
      </c>
      <c r="R105" s="3" t="s">
        <v>432</v>
      </c>
      <c r="S105" s="3" t="s">
        <v>432</v>
      </c>
      <c r="T105" s="3" t="s">
        <v>432</v>
      </c>
      <c r="U105" s="3" t="s">
        <v>432</v>
      </c>
      <c r="V105" s="3" t="s">
        <v>432</v>
      </c>
      <c r="W105" s="3" t="s">
        <v>432</v>
      </c>
      <c r="X105" s="3" t="s">
        <v>432</v>
      </c>
      <c r="Y105" s="3" t="s">
        <v>432</v>
      </c>
      <c r="Z105" s="3" t="s">
        <v>432</v>
      </c>
      <c r="AA105" s="3" t="s">
        <v>432</v>
      </c>
      <c r="AB105" s="3" t="s">
        <v>432</v>
      </c>
      <c r="AC105" s="3" t="s">
        <v>432</v>
      </c>
      <c r="AD105" s="3" t="s">
        <v>432</v>
      </c>
      <c r="AE105" s="50"/>
      <c r="AF105" s="22" t="s">
        <v>432</v>
      </c>
      <c r="AG105" s="22" t="s">
        <v>432</v>
      </c>
      <c r="AH105" s="22" t="s">
        <v>432</v>
      </c>
      <c r="AI105" s="22" t="s">
        <v>432</v>
      </c>
      <c r="AJ105" s="22" t="s">
        <v>432</v>
      </c>
      <c r="AK105" s="22">
        <v>3.9420000000000002</v>
      </c>
      <c r="AL105" s="39" t="s">
        <v>245</v>
      </c>
    </row>
    <row r="106" spans="1:38" ht="26.25" customHeight="1" outlineLevel="1" thickBot="1" x14ac:dyDescent="0.25">
      <c r="A106" s="107" t="s">
        <v>243</v>
      </c>
      <c r="B106" s="107" t="s">
        <v>256</v>
      </c>
      <c r="C106" s="108" t="s">
        <v>257</v>
      </c>
      <c r="D106" s="63"/>
      <c r="E106" s="3" t="s">
        <v>434</v>
      </c>
      <c r="F106" s="3" t="s">
        <v>434</v>
      </c>
      <c r="G106" s="3" t="s">
        <v>432</v>
      </c>
      <c r="H106" s="3">
        <v>0</v>
      </c>
      <c r="I106" s="3" t="s">
        <v>434</v>
      </c>
      <c r="J106" s="3" t="s">
        <v>434</v>
      </c>
      <c r="K106" s="3" t="s">
        <v>434</v>
      </c>
      <c r="L106" s="3" t="s">
        <v>435</v>
      </c>
      <c r="M106" s="3" t="s">
        <v>432</v>
      </c>
      <c r="N106" s="3" t="s">
        <v>432</v>
      </c>
      <c r="O106" s="3" t="s">
        <v>432</v>
      </c>
      <c r="P106" s="3" t="s">
        <v>432</v>
      </c>
      <c r="Q106" s="3" t="s">
        <v>432</v>
      </c>
      <c r="R106" s="3" t="s">
        <v>432</v>
      </c>
      <c r="S106" s="3" t="s">
        <v>432</v>
      </c>
      <c r="T106" s="3" t="s">
        <v>432</v>
      </c>
      <c r="U106" s="3" t="s">
        <v>432</v>
      </c>
      <c r="V106" s="3" t="s">
        <v>432</v>
      </c>
      <c r="W106" s="3" t="s">
        <v>432</v>
      </c>
      <c r="X106" s="3" t="s">
        <v>432</v>
      </c>
      <c r="Y106" s="3" t="s">
        <v>432</v>
      </c>
      <c r="Z106" s="3" t="s">
        <v>432</v>
      </c>
      <c r="AA106" s="3" t="s">
        <v>432</v>
      </c>
      <c r="AB106" s="3" t="s">
        <v>432</v>
      </c>
      <c r="AC106" s="3" t="s">
        <v>432</v>
      </c>
      <c r="AD106" s="3" t="s">
        <v>432</v>
      </c>
      <c r="AE106" s="50"/>
      <c r="AF106" s="22" t="s">
        <v>432</v>
      </c>
      <c r="AG106" s="22" t="s">
        <v>432</v>
      </c>
      <c r="AH106" s="22" t="s">
        <v>432</v>
      </c>
      <c r="AI106" s="22" t="s">
        <v>432</v>
      </c>
      <c r="AJ106" s="22" t="s">
        <v>432</v>
      </c>
      <c r="AK106" s="22" t="s">
        <v>434</v>
      </c>
      <c r="AL106" s="39" t="s">
        <v>245</v>
      </c>
    </row>
    <row r="107" spans="1:38" ht="26.25" customHeight="1" outlineLevel="1" thickBot="1" x14ac:dyDescent="0.25">
      <c r="A107" s="107" t="s">
        <v>243</v>
      </c>
      <c r="B107" s="107" t="s">
        <v>258</v>
      </c>
      <c r="C107" s="108" t="s">
        <v>379</v>
      </c>
      <c r="D107" s="63"/>
      <c r="E107" s="3">
        <v>1.1503505999999998E-2</v>
      </c>
      <c r="F107" s="3">
        <v>0.13557703499999998</v>
      </c>
      <c r="G107" s="3" t="s">
        <v>432</v>
      </c>
      <c r="H107" s="3">
        <v>0.13146864</v>
      </c>
      <c r="I107" s="3">
        <v>3.2867159999999999E-2</v>
      </c>
      <c r="J107" s="3">
        <v>3.2867159999999999E-2</v>
      </c>
      <c r="K107" s="3">
        <v>0.15611901</v>
      </c>
      <c r="L107" s="3" t="s">
        <v>435</v>
      </c>
      <c r="M107" s="3" t="s">
        <v>432</v>
      </c>
      <c r="N107" s="3" t="s">
        <v>432</v>
      </c>
      <c r="O107" s="3" t="s">
        <v>432</v>
      </c>
      <c r="P107" s="3" t="s">
        <v>432</v>
      </c>
      <c r="Q107" s="3" t="s">
        <v>432</v>
      </c>
      <c r="R107" s="3" t="s">
        <v>432</v>
      </c>
      <c r="S107" s="3" t="s">
        <v>432</v>
      </c>
      <c r="T107" s="3" t="s">
        <v>432</v>
      </c>
      <c r="U107" s="3" t="s">
        <v>432</v>
      </c>
      <c r="V107" s="3" t="s">
        <v>432</v>
      </c>
      <c r="W107" s="3" t="s">
        <v>432</v>
      </c>
      <c r="X107" s="3" t="s">
        <v>432</v>
      </c>
      <c r="Y107" s="3" t="s">
        <v>432</v>
      </c>
      <c r="Z107" s="3" t="s">
        <v>432</v>
      </c>
      <c r="AA107" s="3" t="s">
        <v>432</v>
      </c>
      <c r="AB107" s="3" t="s">
        <v>432</v>
      </c>
      <c r="AC107" s="3" t="s">
        <v>432</v>
      </c>
      <c r="AD107" s="3" t="s">
        <v>432</v>
      </c>
      <c r="AE107" s="50"/>
      <c r="AF107" s="22" t="s">
        <v>432</v>
      </c>
      <c r="AG107" s="22" t="s">
        <v>432</v>
      </c>
      <c r="AH107" s="22" t="s">
        <v>432</v>
      </c>
      <c r="AI107" s="22" t="s">
        <v>432</v>
      </c>
      <c r="AJ107" s="22" t="s">
        <v>432</v>
      </c>
      <c r="AK107" s="22">
        <v>821.67899999999997</v>
      </c>
      <c r="AL107" s="39" t="s">
        <v>245</v>
      </c>
    </row>
    <row r="108" spans="1:38" ht="26.25" customHeight="1" outlineLevel="1" thickBot="1" x14ac:dyDescent="0.25">
      <c r="A108" s="107" t="s">
        <v>243</v>
      </c>
      <c r="B108" s="107" t="s">
        <v>259</v>
      </c>
      <c r="C108" s="108" t="s">
        <v>380</v>
      </c>
      <c r="D108" s="63"/>
      <c r="E108" s="3">
        <v>6.1527599999999989E-4</v>
      </c>
      <c r="F108" s="3">
        <v>2.4611039999999995E-3</v>
      </c>
      <c r="G108" s="3" t="s">
        <v>432</v>
      </c>
      <c r="H108" s="3">
        <v>2.9624399999999998E-3</v>
      </c>
      <c r="I108" s="3">
        <v>4.5575999999999999E-4</v>
      </c>
      <c r="J108" s="3">
        <v>4.5575999999999999E-4</v>
      </c>
      <c r="K108" s="3">
        <v>9.1151999999999997E-4</v>
      </c>
      <c r="L108" s="3" t="s">
        <v>435</v>
      </c>
      <c r="M108" s="3" t="s">
        <v>432</v>
      </c>
      <c r="N108" s="3" t="s">
        <v>432</v>
      </c>
      <c r="O108" s="3" t="s">
        <v>432</v>
      </c>
      <c r="P108" s="3" t="s">
        <v>432</v>
      </c>
      <c r="Q108" s="3" t="s">
        <v>432</v>
      </c>
      <c r="R108" s="3" t="s">
        <v>432</v>
      </c>
      <c r="S108" s="3" t="s">
        <v>432</v>
      </c>
      <c r="T108" s="3" t="s">
        <v>432</v>
      </c>
      <c r="U108" s="3" t="s">
        <v>432</v>
      </c>
      <c r="V108" s="3" t="s">
        <v>432</v>
      </c>
      <c r="W108" s="3" t="s">
        <v>432</v>
      </c>
      <c r="X108" s="3" t="s">
        <v>432</v>
      </c>
      <c r="Y108" s="3" t="s">
        <v>432</v>
      </c>
      <c r="Z108" s="3" t="s">
        <v>432</v>
      </c>
      <c r="AA108" s="3" t="s">
        <v>432</v>
      </c>
      <c r="AB108" s="3" t="s">
        <v>432</v>
      </c>
      <c r="AC108" s="3" t="s">
        <v>432</v>
      </c>
      <c r="AD108" s="3" t="s">
        <v>432</v>
      </c>
      <c r="AE108" s="50"/>
      <c r="AF108" s="22" t="s">
        <v>432</v>
      </c>
      <c r="AG108" s="22" t="s">
        <v>432</v>
      </c>
      <c r="AH108" s="22" t="s">
        <v>432</v>
      </c>
      <c r="AI108" s="22" t="s">
        <v>432</v>
      </c>
      <c r="AJ108" s="22" t="s">
        <v>432</v>
      </c>
      <c r="AK108" s="22">
        <v>22.788</v>
      </c>
      <c r="AL108" s="39" t="s">
        <v>245</v>
      </c>
    </row>
    <row r="109" spans="1:38" ht="26.25" customHeight="1" outlineLevel="1" thickBot="1" x14ac:dyDescent="0.25">
      <c r="A109" s="107" t="s">
        <v>243</v>
      </c>
      <c r="B109" s="107" t="s">
        <v>260</v>
      </c>
      <c r="C109" s="108" t="s">
        <v>381</v>
      </c>
      <c r="D109" s="63"/>
      <c r="E109" s="3">
        <v>7.1766000000000004E-5</v>
      </c>
      <c r="F109" s="3">
        <v>1.2997619999999999E-3</v>
      </c>
      <c r="G109" s="3" t="s">
        <v>432</v>
      </c>
      <c r="H109" s="3">
        <v>1.4884800000000001E-3</v>
      </c>
      <c r="I109" s="3">
        <v>2.9237999999999996E-4</v>
      </c>
      <c r="J109" s="3">
        <v>2.9237999999999996E-4</v>
      </c>
      <c r="K109" s="3">
        <v>2.9237999999999996E-4</v>
      </c>
      <c r="L109" s="3" t="s">
        <v>435</v>
      </c>
      <c r="M109" s="3" t="s">
        <v>432</v>
      </c>
      <c r="N109" s="3" t="s">
        <v>432</v>
      </c>
      <c r="O109" s="3" t="s">
        <v>432</v>
      </c>
      <c r="P109" s="3" t="s">
        <v>432</v>
      </c>
      <c r="Q109" s="3" t="s">
        <v>432</v>
      </c>
      <c r="R109" s="3" t="s">
        <v>432</v>
      </c>
      <c r="S109" s="3" t="s">
        <v>432</v>
      </c>
      <c r="T109" s="3" t="s">
        <v>432</v>
      </c>
      <c r="U109" s="3" t="s">
        <v>432</v>
      </c>
      <c r="V109" s="3" t="s">
        <v>432</v>
      </c>
      <c r="W109" s="3" t="s">
        <v>432</v>
      </c>
      <c r="X109" s="3" t="s">
        <v>432</v>
      </c>
      <c r="Y109" s="3" t="s">
        <v>432</v>
      </c>
      <c r="Z109" s="3" t="s">
        <v>432</v>
      </c>
      <c r="AA109" s="3" t="s">
        <v>432</v>
      </c>
      <c r="AB109" s="3" t="s">
        <v>432</v>
      </c>
      <c r="AC109" s="3" t="s">
        <v>432</v>
      </c>
      <c r="AD109" s="3" t="s">
        <v>432</v>
      </c>
      <c r="AE109" s="50"/>
      <c r="AF109" s="22" t="s">
        <v>432</v>
      </c>
      <c r="AG109" s="22" t="s">
        <v>432</v>
      </c>
      <c r="AH109" s="22" t="s">
        <v>432</v>
      </c>
      <c r="AI109" s="22" t="s">
        <v>432</v>
      </c>
      <c r="AJ109" s="22" t="s">
        <v>432</v>
      </c>
      <c r="AK109" s="22">
        <v>2.6579999999999999</v>
      </c>
      <c r="AL109" s="39" t="s">
        <v>245</v>
      </c>
    </row>
    <row r="110" spans="1:38" ht="26.25" customHeight="1" outlineLevel="1" thickBot="1" x14ac:dyDescent="0.25">
      <c r="A110" s="107" t="s">
        <v>243</v>
      </c>
      <c r="B110" s="107" t="s">
        <v>261</v>
      </c>
      <c r="C110" s="108" t="s">
        <v>382</v>
      </c>
      <c r="D110" s="63"/>
      <c r="E110" s="3">
        <v>3.7145000000000004E-5</v>
      </c>
      <c r="F110" s="3">
        <v>3.6327809999999999E-3</v>
      </c>
      <c r="G110" s="3" t="s">
        <v>432</v>
      </c>
      <c r="H110" s="3">
        <v>2.2286999999999997E-3</v>
      </c>
      <c r="I110" s="3">
        <v>1.7829599999999999E-3</v>
      </c>
      <c r="J110" s="3">
        <v>1.7829599999999999E-3</v>
      </c>
      <c r="K110" s="3">
        <v>1.7829599999999999E-3</v>
      </c>
      <c r="L110" s="3" t="s">
        <v>435</v>
      </c>
      <c r="M110" s="3" t="s">
        <v>432</v>
      </c>
      <c r="N110" s="3" t="s">
        <v>432</v>
      </c>
      <c r="O110" s="3" t="s">
        <v>432</v>
      </c>
      <c r="P110" s="3" t="s">
        <v>432</v>
      </c>
      <c r="Q110" s="3" t="s">
        <v>432</v>
      </c>
      <c r="R110" s="3" t="s">
        <v>432</v>
      </c>
      <c r="S110" s="3" t="s">
        <v>432</v>
      </c>
      <c r="T110" s="3" t="s">
        <v>432</v>
      </c>
      <c r="U110" s="3" t="s">
        <v>432</v>
      </c>
      <c r="V110" s="3" t="s">
        <v>432</v>
      </c>
      <c r="W110" s="3" t="s">
        <v>432</v>
      </c>
      <c r="X110" s="3" t="s">
        <v>432</v>
      </c>
      <c r="Y110" s="3" t="s">
        <v>432</v>
      </c>
      <c r="Z110" s="3" t="s">
        <v>432</v>
      </c>
      <c r="AA110" s="3" t="s">
        <v>432</v>
      </c>
      <c r="AB110" s="3" t="s">
        <v>432</v>
      </c>
      <c r="AC110" s="3" t="s">
        <v>432</v>
      </c>
      <c r="AD110" s="3" t="s">
        <v>432</v>
      </c>
      <c r="AE110" s="50"/>
      <c r="AF110" s="22" t="s">
        <v>432</v>
      </c>
      <c r="AG110" s="22" t="s">
        <v>432</v>
      </c>
      <c r="AH110" s="22" t="s">
        <v>432</v>
      </c>
      <c r="AI110" s="22" t="s">
        <v>432</v>
      </c>
      <c r="AJ110" s="22" t="s">
        <v>432</v>
      </c>
      <c r="AK110" s="22">
        <v>7.4290000000000003</v>
      </c>
      <c r="AL110" s="39" t="s">
        <v>245</v>
      </c>
    </row>
    <row r="111" spans="1:38" ht="26.25" customHeight="1" outlineLevel="1" thickBot="1" x14ac:dyDescent="0.25">
      <c r="A111" s="107" t="s">
        <v>243</v>
      </c>
      <c r="B111" s="107" t="s">
        <v>262</v>
      </c>
      <c r="C111" s="108" t="s">
        <v>376</v>
      </c>
      <c r="D111" s="63"/>
      <c r="E111" s="3">
        <v>1.0999999999999999E-8</v>
      </c>
      <c r="F111" s="3" t="s">
        <v>431</v>
      </c>
      <c r="G111" s="3" t="s">
        <v>432</v>
      </c>
      <c r="H111" s="3" t="s">
        <v>431</v>
      </c>
      <c r="I111" s="3" t="s">
        <v>431</v>
      </c>
      <c r="J111" s="3" t="s">
        <v>431</v>
      </c>
      <c r="K111" s="3" t="s">
        <v>431</v>
      </c>
      <c r="L111" s="3" t="s">
        <v>435</v>
      </c>
      <c r="M111" s="3" t="s">
        <v>432</v>
      </c>
      <c r="N111" s="3" t="s">
        <v>432</v>
      </c>
      <c r="O111" s="3" t="s">
        <v>432</v>
      </c>
      <c r="P111" s="3" t="s">
        <v>432</v>
      </c>
      <c r="Q111" s="3" t="s">
        <v>432</v>
      </c>
      <c r="R111" s="3" t="s">
        <v>432</v>
      </c>
      <c r="S111" s="3" t="s">
        <v>432</v>
      </c>
      <c r="T111" s="3" t="s">
        <v>432</v>
      </c>
      <c r="U111" s="3" t="s">
        <v>432</v>
      </c>
      <c r="V111" s="3" t="s">
        <v>432</v>
      </c>
      <c r="W111" s="3" t="s">
        <v>432</v>
      </c>
      <c r="X111" s="3" t="s">
        <v>432</v>
      </c>
      <c r="Y111" s="3" t="s">
        <v>432</v>
      </c>
      <c r="Z111" s="3" t="s">
        <v>432</v>
      </c>
      <c r="AA111" s="3" t="s">
        <v>432</v>
      </c>
      <c r="AB111" s="3" t="s">
        <v>432</v>
      </c>
      <c r="AC111" s="3" t="s">
        <v>432</v>
      </c>
      <c r="AD111" s="3" t="s">
        <v>432</v>
      </c>
      <c r="AE111" s="50"/>
      <c r="AF111" s="22" t="s">
        <v>432</v>
      </c>
      <c r="AG111" s="22" t="s">
        <v>432</v>
      </c>
      <c r="AH111" s="22" t="s">
        <v>432</v>
      </c>
      <c r="AI111" s="22" t="s">
        <v>432</v>
      </c>
      <c r="AJ111" s="22" t="s">
        <v>432</v>
      </c>
      <c r="AK111" s="22" t="s">
        <v>431</v>
      </c>
      <c r="AL111" s="39" t="s">
        <v>245</v>
      </c>
    </row>
    <row r="112" spans="1:38" ht="26.25" customHeight="1" outlineLevel="1" thickBot="1" x14ac:dyDescent="0.25">
      <c r="A112" s="107" t="s">
        <v>263</v>
      </c>
      <c r="B112" s="107" t="s">
        <v>264</v>
      </c>
      <c r="C112" s="108" t="s">
        <v>265</v>
      </c>
      <c r="D112" s="59"/>
      <c r="E112" s="3">
        <v>3.7221333333333342E-2</v>
      </c>
      <c r="F112" s="3" t="s">
        <v>432</v>
      </c>
      <c r="G112" s="3" t="s">
        <v>432</v>
      </c>
      <c r="H112" s="3">
        <v>0.13957999999999998</v>
      </c>
      <c r="I112" s="3" t="s">
        <v>432</v>
      </c>
      <c r="J112" s="3" t="s">
        <v>432</v>
      </c>
      <c r="K112" s="3" t="s">
        <v>432</v>
      </c>
      <c r="L112" s="3" t="s">
        <v>435</v>
      </c>
      <c r="M112" s="3" t="s">
        <v>432</v>
      </c>
      <c r="N112" s="3" t="s">
        <v>432</v>
      </c>
      <c r="O112" s="3" t="s">
        <v>432</v>
      </c>
      <c r="P112" s="3" t="s">
        <v>432</v>
      </c>
      <c r="Q112" s="3" t="s">
        <v>432</v>
      </c>
      <c r="R112" s="3" t="s">
        <v>432</v>
      </c>
      <c r="S112" s="3" t="s">
        <v>432</v>
      </c>
      <c r="T112" s="3" t="s">
        <v>432</v>
      </c>
      <c r="U112" s="3" t="s">
        <v>432</v>
      </c>
      <c r="V112" s="3" t="s">
        <v>432</v>
      </c>
      <c r="W112" s="3" t="s">
        <v>432</v>
      </c>
      <c r="X112" s="3" t="s">
        <v>432</v>
      </c>
      <c r="Y112" s="3" t="s">
        <v>432</v>
      </c>
      <c r="Z112" s="3" t="s">
        <v>432</v>
      </c>
      <c r="AA112" s="3" t="s">
        <v>432</v>
      </c>
      <c r="AB112" s="3" t="s">
        <v>432</v>
      </c>
      <c r="AC112" s="3" t="s">
        <v>432</v>
      </c>
      <c r="AD112" s="3" t="s">
        <v>432</v>
      </c>
      <c r="AE112" s="50"/>
      <c r="AF112" s="22" t="s">
        <v>432</v>
      </c>
      <c r="AG112" s="22" t="s">
        <v>432</v>
      </c>
      <c r="AH112" s="22" t="s">
        <v>432</v>
      </c>
      <c r="AI112" s="22" t="s">
        <v>432</v>
      </c>
      <c r="AJ112" s="22" t="s">
        <v>432</v>
      </c>
      <c r="AK112" s="22">
        <v>0</v>
      </c>
      <c r="AL112" s="39" t="s">
        <v>418</v>
      </c>
    </row>
    <row r="113" spans="1:38" ht="26.25" customHeight="1" outlineLevel="1" thickBot="1" x14ac:dyDescent="0.25">
      <c r="A113" s="107" t="s">
        <v>263</v>
      </c>
      <c r="B113" s="109" t="s">
        <v>266</v>
      </c>
      <c r="C113" s="110" t="s">
        <v>267</v>
      </c>
      <c r="D113" s="59"/>
      <c r="E113" s="3" t="s">
        <v>433</v>
      </c>
      <c r="F113" s="3" t="s">
        <v>432</v>
      </c>
      <c r="G113" s="3" t="s">
        <v>432</v>
      </c>
      <c r="H113" s="3">
        <v>0.82844408999999974</v>
      </c>
      <c r="I113" s="3" t="s">
        <v>432</v>
      </c>
      <c r="J113" s="3" t="s">
        <v>432</v>
      </c>
      <c r="K113" s="3" t="s">
        <v>432</v>
      </c>
      <c r="L113" s="3" t="s">
        <v>435</v>
      </c>
      <c r="M113" s="3" t="s">
        <v>432</v>
      </c>
      <c r="N113" s="3" t="s">
        <v>432</v>
      </c>
      <c r="O113" s="3" t="s">
        <v>432</v>
      </c>
      <c r="P113" s="3" t="s">
        <v>432</v>
      </c>
      <c r="Q113" s="3" t="s">
        <v>432</v>
      </c>
      <c r="R113" s="3" t="s">
        <v>432</v>
      </c>
      <c r="S113" s="3" t="s">
        <v>432</v>
      </c>
      <c r="T113" s="3" t="s">
        <v>432</v>
      </c>
      <c r="U113" s="3" t="s">
        <v>432</v>
      </c>
      <c r="V113" s="3" t="s">
        <v>432</v>
      </c>
      <c r="W113" s="3" t="s">
        <v>432</v>
      </c>
      <c r="X113" s="3" t="s">
        <v>432</v>
      </c>
      <c r="Y113" s="3" t="s">
        <v>432</v>
      </c>
      <c r="Z113" s="3" t="s">
        <v>432</v>
      </c>
      <c r="AA113" s="3" t="s">
        <v>432</v>
      </c>
      <c r="AB113" s="3" t="s">
        <v>432</v>
      </c>
      <c r="AC113" s="3" t="s">
        <v>432</v>
      </c>
      <c r="AD113" s="3" t="s">
        <v>432</v>
      </c>
      <c r="AE113" s="50"/>
      <c r="AF113" s="22" t="s">
        <v>432</v>
      </c>
      <c r="AG113" s="22" t="s">
        <v>432</v>
      </c>
      <c r="AH113" s="22" t="s">
        <v>432</v>
      </c>
      <c r="AI113" s="22" t="s">
        <v>432</v>
      </c>
      <c r="AJ113" s="22" t="s">
        <v>432</v>
      </c>
      <c r="AK113" s="22" t="s">
        <v>433</v>
      </c>
      <c r="AL113" s="39" t="s">
        <v>412</v>
      </c>
    </row>
    <row r="114" spans="1:38" ht="26.25" customHeight="1" outlineLevel="1" thickBot="1" x14ac:dyDescent="0.25">
      <c r="A114" s="107" t="s">
        <v>263</v>
      </c>
      <c r="B114" s="109" t="s">
        <v>268</v>
      </c>
      <c r="C114" s="110" t="s">
        <v>387</v>
      </c>
      <c r="D114" s="59"/>
      <c r="E114" s="3" t="s">
        <v>432</v>
      </c>
      <c r="F114" s="3" t="s">
        <v>432</v>
      </c>
      <c r="G114" s="3" t="s">
        <v>432</v>
      </c>
      <c r="H114" s="3" t="s">
        <v>432</v>
      </c>
      <c r="I114" s="3" t="s">
        <v>432</v>
      </c>
      <c r="J114" s="3" t="s">
        <v>432</v>
      </c>
      <c r="K114" s="3" t="s">
        <v>432</v>
      </c>
      <c r="L114" s="3" t="s">
        <v>435</v>
      </c>
      <c r="M114" s="3" t="s">
        <v>432</v>
      </c>
      <c r="N114" s="3" t="s">
        <v>432</v>
      </c>
      <c r="O114" s="3" t="s">
        <v>432</v>
      </c>
      <c r="P114" s="3" t="s">
        <v>432</v>
      </c>
      <c r="Q114" s="3" t="s">
        <v>432</v>
      </c>
      <c r="R114" s="3" t="s">
        <v>432</v>
      </c>
      <c r="S114" s="3" t="s">
        <v>432</v>
      </c>
      <c r="T114" s="3" t="s">
        <v>432</v>
      </c>
      <c r="U114" s="3" t="s">
        <v>432</v>
      </c>
      <c r="V114" s="3" t="s">
        <v>432</v>
      </c>
      <c r="W114" s="3" t="s">
        <v>432</v>
      </c>
      <c r="X114" s="3" t="s">
        <v>432</v>
      </c>
      <c r="Y114" s="3" t="s">
        <v>432</v>
      </c>
      <c r="Z114" s="3" t="s">
        <v>432</v>
      </c>
      <c r="AA114" s="3" t="s">
        <v>432</v>
      </c>
      <c r="AB114" s="3" t="s">
        <v>432</v>
      </c>
      <c r="AC114" s="3" t="s">
        <v>432</v>
      </c>
      <c r="AD114" s="3" t="s">
        <v>432</v>
      </c>
      <c r="AE114" s="50"/>
      <c r="AF114" s="22" t="s">
        <v>432</v>
      </c>
      <c r="AG114" s="22" t="s">
        <v>432</v>
      </c>
      <c r="AH114" s="22" t="s">
        <v>432</v>
      </c>
      <c r="AI114" s="22" t="s">
        <v>432</v>
      </c>
      <c r="AJ114" s="22" t="s">
        <v>432</v>
      </c>
      <c r="AK114" s="22" t="s">
        <v>433</v>
      </c>
      <c r="AL114" s="39" t="s">
        <v>412</v>
      </c>
    </row>
    <row r="115" spans="1:38" ht="26.25" customHeight="1" outlineLevel="1" thickBot="1" x14ac:dyDescent="0.25">
      <c r="A115" s="107" t="s">
        <v>263</v>
      </c>
      <c r="B115" s="109" t="s">
        <v>269</v>
      </c>
      <c r="C115" s="110" t="s">
        <v>270</v>
      </c>
      <c r="D115" s="59"/>
      <c r="E115" s="3" t="s">
        <v>432</v>
      </c>
      <c r="F115" s="3" t="s">
        <v>432</v>
      </c>
      <c r="G115" s="3" t="s">
        <v>432</v>
      </c>
      <c r="H115" s="3" t="s">
        <v>432</v>
      </c>
      <c r="I115" s="3" t="s">
        <v>432</v>
      </c>
      <c r="J115" s="3" t="s">
        <v>432</v>
      </c>
      <c r="K115" s="3" t="s">
        <v>432</v>
      </c>
      <c r="L115" s="3" t="s">
        <v>435</v>
      </c>
      <c r="M115" s="3" t="s">
        <v>432</v>
      </c>
      <c r="N115" s="3" t="s">
        <v>432</v>
      </c>
      <c r="O115" s="3" t="s">
        <v>432</v>
      </c>
      <c r="P115" s="3" t="s">
        <v>432</v>
      </c>
      <c r="Q115" s="3" t="s">
        <v>432</v>
      </c>
      <c r="R115" s="3" t="s">
        <v>432</v>
      </c>
      <c r="S115" s="3" t="s">
        <v>432</v>
      </c>
      <c r="T115" s="3" t="s">
        <v>432</v>
      </c>
      <c r="U115" s="3" t="s">
        <v>432</v>
      </c>
      <c r="V115" s="3" t="s">
        <v>432</v>
      </c>
      <c r="W115" s="3" t="s">
        <v>432</v>
      </c>
      <c r="X115" s="3" t="s">
        <v>432</v>
      </c>
      <c r="Y115" s="3" t="s">
        <v>432</v>
      </c>
      <c r="Z115" s="3" t="s">
        <v>432</v>
      </c>
      <c r="AA115" s="3" t="s">
        <v>432</v>
      </c>
      <c r="AB115" s="3" t="s">
        <v>432</v>
      </c>
      <c r="AC115" s="3" t="s">
        <v>432</v>
      </c>
      <c r="AD115" s="3" t="s">
        <v>432</v>
      </c>
      <c r="AE115" s="50"/>
      <c r="AF115" s="22" t="s">
        <v>432</v>
      </c>
      <c r="AG115" s="22" t="s">
        <v>432</v>
      </c>
      <c r="AH115" s="22" t="s">
        <v>432</v>
      </c>
      <c r="AI115" s="22" t="s">
        <v>432</v>
      </c>
      <c r="AJ115" s="22" t="s">
        <v>432</v>
      </c>
      <c r="AK115" s="22" t="s">
        <v>431</v>
      </c>
      <c r="AL115" s="39" t="s">
        <v>412</v>
      </c>
    </row>
    <row r="116" spans="1:38" ht="26.25" customHeight="1" outlineLevel="1" thickBot="1" x14ac:dyDescent="0.25">
      <c r="A116" s="107" t="s">
        <v>263</v>
      </c>
      <c r="B116" s="107" t="s">
        <v>271</v>
      </c>
      <c r="C116" s="108" t="s">
        <v>409</v>
      </c>
      <c r="D116" s="59"/>
      <c r="E116" s="3" t="s">
        <v>432</v>
      </c>
      <c r="F116" s="3" t="s">
        <v>432</v>
      </c>
      <c r="G116" s="3" t="s">
        <v>432</v>
      </c>
      <c r="H116" s="3">
        <v>0.43348340000000002</v>
      </c>
      <c r="I116" s="3" t="s">
        <v>432</v>
      </c>
      <c r="J116" s="3" t="s">
        <v>432</v>
      </c>
      <c r="K116" s="3" t="s">
        <v>432</v>
      </c>
      <c r="L116" s="3" t="s">
        <v>435</v>
      </c>
      <c r="M116" s="3" t="s">
        <v>432</v>
      </c>
      <c r="N116" s="3" t="s">
        <v>432</v>
      </c>
      <c r="O116" s="3" t="s">
        <v>432</v>
      </c>
      <c r="P116" s="3" t="s">
        <v>432</v>
      </c>
      <c r="Q116" s="3" t="s">
        <v>432</v>
      </c>
      <c r="R116" s="3" t="s">
        <v>432</v>
      </c>
      <c r="S116" s="3" t="s">
        <v>432</v>
      </c>
      <c r="T116" s="3" t="s">
        <v>432</v>
      </c>
      <c r="U116" s="3" t="s">
        <v>432</v>
      </c>
      <c r="V116" s="3" t="s">
        <v>432</v>
      </c>
      <c r="W116" s="3" t="s">
        <v>432</v>
      </c>
      <c r="X116" s="3" t="s">
        <v>432</v>
      </c>
      <c r="Y116" s="3" t="s">
        <v>432</v>
      </c>
      <c r="Z116" s="3" t="s">
        <v>432</v>
      </c>
      <c r="AA116" s="3" t="s">
        <v>432</v>
      </c>
      <c r="AB116" s="3" t="s">
        <v>432</v>
      </c>
      <c r="AC116" s="3" t="s">
        <v>432</v>
      </c>
      <c r="AD116" s="3" t="s">
        <v>432</v>
      </c>
      <c r="AE116" s="50"/>
      <c r="AF116" s="22" t="s">
        <v>432</v>
      </c>
      <c r="AG116" s="22" t="s">
        <v>432</v>
      </c>
      <c r="AH116" s="22" t="s">
        <v>432</v>
      </c>
      <c r="AI116" s="22" t="s">
        <v>432</v>
      </c>
      <c r="AJ116" s="22" t="s">
        <v>432</v>
      </c>
      <c r="AK116" s="22" t="s">
        <v>433</v>
      </c>
      <c r="AL116" s="39" t="s">
        <v>412</v>
      </c>
    </row>
    <row r="117" spans="1:38" ht="26.25" customHeight="1" outlineLevel="1" thickBot="1" x14ac:dyDescent="0.25">
      <c r="A117" s="107" t="s">
        <v>263</v>
      </c>
      <c r="B117" s="107" t="s">
        <v>272</v>
      </c>
      <c r="C117" s="108" t="s">
        <v>273</v>
      </c>
      <c r="D117" s="59"/>
      <c r="E117" s="3" t="s">
        <v>432</v>
      </c>
      <c r="F117" s="3" t="s">
        <v>432</v>
      </c>
      <c r="G117" s="3" t="s">
        <v>432</v>
      </c>
      <c r="H117" s="3" t="s">
        <v>432</v>
      </c>
      <c r="I117" s="3" t="s">
        <v>432</v>
      </c>
      <c r="J117" s="3" t="s">
        <v>432</v>
      </c>
      <c r="K117" s="3" t="s">
        <v>432</v>
      </c>
      <c r="L117" s="3" t="s">
        <v>435</v>
      </c>
      <c r="M117" s="3" t="s">
        <v>432</v>
      </c>
      <c r="N117" s="3" t="s">
        <v>432</v>
      </c>
      <c r="O117" s="3" t="s">
        <v>432</v>
      </c>
      <c r="P117" s="3" t="s">
        <v>432</v>
      </c>
      <c r="Q117" s="3" t="s">
        <v>432</v>
      </c>
      <c r="R117" s="3" t="s">
        <v>432</v>
      </c>
      <c r="S117" s="3" t="s">
        <v>432</v>
      </c>
      <c r="T117" s="3" t="s">
        <v>432</v>
      </c>
      <c r="U117" s="3" t="s">
        <v>432</v>
      </c>
      <c r="V117" s="3" t="s">
        <v>432</v>
      </c>
      <c r="W117" s="3" t="s">
        <v>432</v>
      </c>
      <c r="X117" s="3" t="s">
        <v>432</v>
      </c>
      <c r="Y117" s="3" t="s">
        <v>432</v>
      </c>
      <c r="Z117" s="3" t="s">
        <v>432</v>
      </c>
      <c r="AA117" s="3" t="s">
        <v>432</v>
      </c>
      <c r="AB117" s="3" t="s">
        <v>432</v>
      </c>
      <c r="AC117" s="3" t="s">
        <v>432</v>
      </c>
      <c r="AD117" s="3" t="s">
        <v>432</v>
      </c>
      <c r="AE117" s="50"/>
      <c r="AF117" s="22" t="s">
        <v>432</v>
      </c>
      <c r="AG117" s="22" t="s">
        <v>432</v>
      </c>
      <c r="AH117" s="22" t="s">
        <v>432</v>
      </c>
      <c r="AI117" s="22" t="s">
        <v>432</v>
      </c>
      <c r="AJ117" s="22" t="s">
        <v>432</v>
      </c>
      <c r="AK117" s="22" t="s">
        <v>433</v>
      </c>
      <c r="AL117" s="39" t="s">
        <v>412</v>
      </c>
    </row>
    <row r="118" spans="1:38" ht="26.25" customHeight="1" outlineLevel="1" thickBot="1" x14ac:dyDescent="0.25">
      <c r="A118" s="107" t="s">
        <v>263</v>
      </c>
      <c r="B118" s="107" t="s">
        <v>274</v>
      </c>
      <c r="C118" s="108" t="s">
        <v>410</v>
      </c>
      <c r="D118" s="59"/>
      <c r="E118" s="3" t="s">
        <v>432</v>
      </c>
      <c r="F118" s="3" t="s">
        <v>432</v>
      </c>
      <c r="G118" s="3" t="s">
        <v>432</v>
      </c>
      <c r="H118" s="3" t="s">
        <v>432</v>
      </c>
      <c r="I118" s="3" t="s">
        <v>432</v>
      </c>
      <c r="J118" s="3" t="s">
        <v>432</v>
      </c>
      <c r="K118" s="3" t="s">
        <v>432</v>
      </c>
      <c r="L118" s="3" t="s">
        <v>435</v>
      </c>
      <c r="M118" s="3" t="s">
        <v>432</v>
      </c>
      <c r="N118" s="3" t="s">
        <v>432</v>
      </c>
      <c r="O118" s="3" t="s">
        <v>432</v>
      </c>
      <c r="P118" s="3" t="s">
        <v>432</v>
      </c>
      <c r="Q118" s="3" t="s">
        <v>432</v>
      </c>
      <c r="R118" s="3" t="s">
        <v>432</v>
      </c>
      <c r="S118" s="3" t="s">
        <v>432</v>
      </c>
      <c r="T118" s="3" t="s">
        <v>432</v>
      </c>
      <c r="U118" s="3" t="s">
        <v>432</v>
      </c>
      <c r="V118" s="3" t="s">
        <v>432</v>
      </c>
      <c r="W118" s="3" t="s">
        <v>432</v>
      </c>
      <c r="X118" s="3" t="s">
        <v>432</v>
      </c>
      <c r="Y118" s="3" t="s">
        <v>432</v>
      </c>
      <c r="Z118" s="3" t="s">
        <v>432</v>
      </c>
      <c r="AA118" s="3" t="s">
        <v>432</v>
      </c>
      <c r="AB118" s="3" t="s">
        <v>432</v>
      </c>
      <c r="AC118" s="3" t="s">
        <v>432</v>
      </c>
      <c r="AD118" s="3" t="s">
        <v>432</v>
      </c>
      <c r="AE118" s="50"/>
      <c r="AF118" s="22" t="s">
        <v>432</v>
      </c>
      <c r="AG118" s="22" t="s">
        <v>432</v>
      </c>
      <c r="AH118" s="22" t="s">
        <v>432</v>
      </c>
      <c r="AI118" s="22" t="s">
        <v>432</v>
      </c>
      <c r="AJ118" s="22" t="s">
        <v>432</v>
      </c>
      <c r="AK118" s="22" t="s">
        <v>433</v>
      </c>
      <c r="AL118" s="39" t="s">
        <v>412</v>
      </c>
    </row>
    <row r="119" spans="1:38" ht="26.25" customHeight="1" outlineLevel="1" thickBot="1" x14ac:dyDescent="0.25">
      <c r="A119" s="107" t="s">
        <v>263</v>
      </c>
      <c r="B119" s="107" t="s">
        <v>275</v>
      </c>
      <c r="C119" s="108" t="s">
        <v>276</v>
      </c>
      <c r="D119" s="59"/>
      <c r="E119" s="3" t="s">
        <v>432</v>
      </c>
      <c r="F119" s="3" t="s">
        <v>432</v>
      </c>
      <c r="G119" s="3" t="s">
        <v>432</v>
      </c>
      <c r="H119" s="3" t="s">
        <v>432</v>
      </c>
      <c r="I119" s="3" t="s">
        <v>433</v>
      </c>
      <c r="J119" s="3" t="s">
        <v>433</v>
      </c>
      <c r="K119" s="3" t="s">
        <v>433</v>
      </c>
      <c r="L119" s="3" t="s">
        <v>435</v>
      </c>
      <c r="M119" s="3" t="s">
        <v>432</v>
      </c>
      <c r="N119" s="3" t="s">
        <v>432</v>
      </c>
      <c r="O119" s="3" t="s">
        <v>432</v>
      </c>
      <c r="P119" s="3" t="s">
        <v>432</v>
      </c>
      <c r="Q119" s="3" t="s">
        <v>432</v>
      </c>
      <c r="R119" s="3" t="s">
        <v>432</v>
      </c>
      <c r="S119" s="3" t="s">
        <v>432</v>
      </c>
      <c r="T119" s="3" t="s">
        <v>432</v>
      </c>
      <c r="U119" s="3" t="s">
        <v>432</v>
      </c>
      <c r="V119" s="3" t="s">
        <v>432</v>
      </c>
      <c r="W119" s="3" t="s">
        <v>432</v>
      </c>
      <c r="X119" s="3" t="s">
        <v>432</v>
      </c>
      <c r="Y119" s="3" t="s">
        <v>432</v>
      </c>
      <c r="Z119" s="3" t="s">
        <v>432</v>
      </c>
      <c r="AA119" s="3" t="s">
        <v>432</v>
      </c>
      <c r="AB119" s="3" t="s">
        <v>432</v>
      </c>
      <c r="AC119" s="3" t="s">
        <v>432</v>
      </c>
      <c r="AD119" s="3" t="s">
        <v>432</v>
      </c>
      <c r="AE119" s="50"/>
      <c r="AF119" s="22" t="s">
        <v>432</v>
      </c>
      <c r="AG119" s="22" t="s">
        <v>432</v>
      </c>
      <c r="AH119" s="22" t="s">
        <v>432</v>
      </c>
      <c r="AI119" s="22" t="s">
        <v>432</v>
      </c>
      <c r="AJ119" s="22" t="s">
        <v>432</v>
      </c>
      <c r="AK119" s="22" t="s">
        <v>433</v>
      </c>
      <c r="AL119" s="39" t="s">
        <v>412</v>
      </c>
    </row>
    <row r="120" spans="1:38" ht="26.25" customHeight="1" outlineLevel="1" thickBot="1" x14ac:dyDescent="0.25">
      <c r="A120" s="107" t="s">
        <v>263</v>
      </c>
      <c r="B120" s="107" t="s">
        <v>277</v>
      </c>
      <c r="C120" s="108" t="s">
        <v>278</v>
      </c>
      <c r="D120" s="59"/>
      <c r="E120" s="3" t="s">
        <v>432</v>
      </c>
      <c r="F120" s="3" t="s">
        <v>432</v>
      </c>
      <c r="G120" s="3" t="s">
        <v>432</v>
      </c>
      <c r="H120" s="3" t="s">
        <v>432</v>
      </c>
      <c r="I120" s="3" t="s">
        <v>433</v>
      </c>
      <c r="J120" s="3" t="s">
        <v>433</v>
      </c>
      <c r="K120" s="3" t="s">
        <v>433</v>
      </c>
      <c r="L120" s="3" t="s">
        <v>435</v>
      </c>
      <c r="M120" s="3" t="s">
        <v>432</v>
      </c>
      <c r="N120" s="3" t="s">
        <v>432</v>
      </c>
      <c r="O120" s="3" t="s">
        <v>432</v>
      </c>
      <c r="P120" s="3" t="s">
        <v>432</v>
      </c>
      <c r="Q120" s="3" t="s">
        <v>432</v>
      </c>
      <c r="R120" s="3" t="s">
        <v>432</v>
      </c>
      <c r="S120" s="3" t="s">
        <v>432</v>
      </c>
      <c r="T120" s="3" t="s">
        <v>432</v>
      </c>
      <c r="U120" s="3" t="s">
        <v>432</v>
      </c>
      <c r="V120" s="3" t="s">
        <v>432</v>
      </c>
      <c r="W120" s="3" t="s">
        <v>432</v>
      </c>
      <c r="X120" s="3" t="s">
        <v>432</v>
      </c>
      <c r="Y120" s="3" t="s">
        <v>432</v>
      </c>
      <c r="Z120" s="3" t="s">
        <v>432</v>
      </c>
      <c r="AA120" s="3" t="s">
        <v>432</v>
      </c>
      <c r="AB120" s="3" t="s">
        <v>432</v>
      </c>
      <c r="AC120" s="3" t="s">
        <v>432</v>
      </c>
      <c r="AD120" s="3" t="s">
        <v>432</v>
      </c>
      <c r="AE120" s="50"/>
      <c r="AF120" s="22" t="s">
        <v>432</v>
      </c>
      <c r="AG120" s="22" t="s">
        <v>432</v>
      </c>
      <c r="AH120" s="22" t="s">
        <v>432</v>
      </c>
      <c r="AI120" s="22" t="s">
        <v>432</v>
      </c>
      <c r="AJ120" s="22" t="s">
        <v>432</v>
      </c>
      <c r="AK120" s="22" t="s">
        <v>433</v>
      </c>
      <c r="AL120" s="39" t="s">
        <v>412</v>
      </c>
    </row>
    <row r="121" spans="1:38" ht="26.25" customHeight="1" outlineLevel="1" thickBot="1" x14ac:dyDescent="0.25">
      <c r="A121" s="107" t="s">
        <v>263</v>
      </c>
      <c r="B121" s="107" t="s">
        <v>279</v>
      </c>
      <c r="C121" s="108" t="s">
        <v>280</v>
      </c>
      <c r="D121" s="60"/>
      <c r="E121" s="3" t="s">
        <v>432</v>
      </c>
      <c r="F121" s="3" t="s">
        <v>433</v>
      </c>
      <c r="G121" s="3" t="s">
        <v>432</v>
      </c>
      <c r="H121" s="3" t="s">
        <v>432</v>
      </c>
      <c r="I121" s="3" t="s">
        <v>432</v>
      </c>
      <c r="J121" s="3" t="s">
        <v>432</v>
      </c>
      <c r="K121" s="3" t="s">
        <v>432</v>
      </c>
      <c r="L121" s="3" t="s">
        <v>435</v>
      </c>
      <c r="M121" s="3" t="s">
        <v>432</v>
      </c>
      <c r="N121" s="3" t="s">
        <v>432</v>
      </c>
      <c r="O121" s="3" t="s">
        <v>432</v>
      </c>
      <c r="P121" s="3" t="s">
        <v>432</v>
      </c>
      <c r="Q121" s="3" t="s">
        <v>432</v>
      </c>
      <c r="R121" s="3" t="s">
        <v>432</v>
      </c>
      <c r="S121" s="3" t="s">
        <v>432</v>
      </c>
      <c r="T121" s="3" t="s">
        <v>432</v>
      </c>
      <c r="U121" s="3" t="s">
        <v>432</v>
      </c>
      <c r="V121" s="3" t="s">
        <v>432</v>
      </c>
      <c r="W121" s="3" t="s">
        <v>432</v>
      </c>
      <c r="X121" s="3" t="s">
        <v>432</v>
      </c>
      <c r="Y121" s="3" t="s">
        <v>432</v>
      </c>
      <c r="Z121" s="3" t="s">
        <v>432</v>
      </c>
      <c r="AA121" s="3" t="s">
        <v>432</v>
      </c>
      <c r="AB121" s="3" t="s">
        <v>432</v>
      </c>
      <c r="AC121" s="3" t="s">
        <v>432</v>
      </c>
      <c r="AD121" s="3" t="s">
        <v>432</v>
      </c>
      <c r="AE121" s="50"/>
      <c r="AF121" s="22" t="s">
        <v>432</v>
      </c>
      <c r="AG121" s="22" t="s">
        <v>432</v>
      </c>
      <c r="AH121" s="22" t="s">
        <v>432</v>
      </c>
      <c r="AI121" s="22" t="s">
        <v>432</v>
      </c>
      <c r="AJ121" s="22" t="s">
        <v>432</v>
      </c>
      <c r="AK121" s="22" t="s">
        <v>433</v>
      </c>
      <c r="AL121" s="39" t="s">
        <v>412</v>
      </c>
    </row>
    <row r="122" spans="1:38" ht="26.25" customHeight="1" outlineLevel="1" thickBot="1" x14ac:dyDescent="0.25">
      <c r="A122" s="107" t="s">
        <v>263</v>
      </c>
      <c r="B122" s="109" t="s">
        <v>282</v>
      </c>
      <c r="C122" s="110" t="s">
        <v>283</v>
      </c>
      <c r="D122" s="59"/>
      <c r="E122" s="3" t="s">
        <v>432</v>
      </c>
      <c r="F122" s="3" t="s">
        <v>432</v>
      </c>
      <c r="G122" s="3" t="s">
        <v>432</v>
      </c>
      <c r="H122" s="3" t="s">
        <v>432</v>
      </c>
      <c r="I122" s="3" t="s">
        <v>432</v>
      </c>
      <c r="J122" s="3" t="s">
        <v>432</v>
      </c>
      <c r="K122" s="3" t="s">
        <v>432</v>
      </c>
      <c r="L122" s="3" t="s">
        <v>435</v>
      </c>
      <c r="M122" s="3" t="s">
        <v>432</v>
      </c>
      <c r="N122" s="3" t="s">
        <v>432</v>
      </c>
      <c r="O122" s="3" t="s">
        <v>432</v>
      </c>
      <c r="P122" s="3" t="s">
        <v>432</v>
      </c>
      <c r="Q122" s="3" t="s">
        <v>432</v>
      </c>
      <c r="R122" s="3" t="s">
        <v>432</v>
      </c>
      <c r="S122" s="3" t="s">
        <v>432</v>
      </c>
      <c r="T122" s="3" t="s">
        <v>432</v>
      </c>
      <c r="U122" s="3" t="s">
        <v>432</v>
      </c>
      <c r="V122" s="3" t="s">
        <v>432</v>
      </c>
      <c r="W122" s="3" t="s">
        <v>432</v>
      </c>
      <c r="X122" s="3" t="s">
        <v>432</v>
      </c>
      <c r="Y122" s="3" t="s">
        <v>432</v>
      </c>
      <c r="Z122" s="3" t="s">
        <v>432</v>
      </c>
      <c r="AA122" s="3" t="s">
        <v>432</v>
      </c>
      <c r="AB122" s="3" t="s">
        <v>432</v>
      </c>
      <c r="AC122" s="3" t="s">
        <v>432</v>
      </c>
      <c r="AD122" s="3" t="s">
        <v>432</v>
      </c>
      <c r="AE122" s="50"/>
      <c r="AF122" s="22" t="s">
        <v>432</v>
      </c>
      <c r="AG122" s="22" t="s">
        <v>432</v>
      </c>
      <c r="AH122" s="22" t="s">
        <v>432</v>
      </c>
      <c r="AI122" s="22" t="s">
        <v>432</v>
      </c>
      <c r="AJ122" s="22" t="s">
        <v>432</v>
      </c>
      <c r="AK122" s="22" t="s">
        <v>433</v>
      </c>
      <c r="AL122" s="39" t="s">
        <v>412</v>
      </c>
    </row>
    <row r="123" spans="1:38" ht="26.25" customHeight="1" outlineLevel="1" thickBot="1" x14ac:dyDescent="0.25">
      <c r="A123" s="107" t="s">
        <v>263</v>
      </c>
      <c r="B123" s="107" t="s">
        <v>284</v>
      </c>
      <c r="C123" s="108" t="s">
        <v>285</v>
      </c>
      <c r="D123" s="59"/>
      <c r="E123" s="3" t="s">
        <v>433</v>
      </c>
      <c r="F123" s="3" t="s">
        <v>433</v>
      </c>
      <c r="G123" s="3" t="s">
        <v>433</v>
      </c>
      <c r="H123" s="3" t="s">
        <v>433</v>
      </c>
      <c r="I123" s="3" t="s">
        <v>433</v>
      </c>
      <c r="J123" s="3" t="s">
        <v>433</v>
      </c>
      <c r="K123" s="3" t="s">
        <v>433</v>
      </c>
      <c r="L123" s="3" t="s">
        <v>433</v>
      </c>
      <c r="M123" s="3" t="s">
        <v>433</v>
      </c>
      <c r="N123" s="3" t="s">
        <v>433</v>
      </c>
      <c r="O123" s="3" t="s">
        <v>433</v>
      </c>
      <c r="P123" s="3" t="s">
        <v>433</v>
      </c>
      <c r="Q123" s="3" t="s">
        <v>433</v>
      </c>
      <c r="R123" s="3" t="s">
        <v>433</v>
      </c>
      <c r="S123" s="3" t="s">
        <v>433</v>
      </c>
      <c r="T123" s="3" t="s">
        <v>433</v>
      </c>
      <c r="U123" s="3" t="s">
        <v>433</v>
      </c>
      <c r="V123" s="3" t="s">
        <v>433</v>
      </c>
      <c r="W123" s="3" t="s">
        <v>433</v>
      </c>
      <c r="X123" s="3" t="s">
        <v>433</v>
      </c>
      <c r="Y123" s="3" t="s">
        <v>433</v>
      </c>
      <c r="Z123" s="3" t="s">
        <v>433</v>
      </c>
      <c r="AA123" s="3" t="s">
        <v>433</v>
      </c>
      <c r="AB123" s="3" t="s">
        <v>433</v>
      </c>
      <c r="AC123" s="3" t="s">
        <v>433</v>
      </c>
      <c r="AD123" s="3" t="s">
        <v>433</v>
      </c>
      <c r="AE123" s="50"/>
      <c r="AF123" s="22" t="s">
        <v>432</v>
      </c>
      <c r="AG123" s="22" t="s">
        <v>432</v>
      </c>
      <c r="AH123" s="22" t="s">
        <v>432</v>
      </c>
      <c r="AI123" s="22" t="s">
        <v>432</v>
      </c>
      <c r="AJ123" s="22" t="s">
        <v>432</v>
      </c>
      <c r="AK123" s="22" t="s">
        <v>433</v>
      </c>
      <c r="AL123" s="39" t="s">
        <v>417</v>
      </c>
    </row>
    <row r="124" spans="1:38" ht="26.25" customHeight="1" thickBot="1" x14ac:dyDescent="0.25">
      <c r="A124" s="107" t="s">
        <v>263</v>
      </c>
      <c r="B124" s="111" t="s">
        <v>286</v>
      </c>
      <c r="C124" s="108" t="s">
        <v>287</v>
      </c>
      <c r="D124" s="59"/>
      <c r="E124" s="3" t="s">
        <v>431</v>
      </c>
      <c r="F124" s="3" t="s">
        <v>431</v>
      </c>
      <c r="G124" s="3" t="s">
        <v>431</v>
      </c>
      <c r="H124" s="3" t="s">
        <v>431</v>
      </c>
      <c r="I124" s="3" t="s">
        <v>431</v>
      </c>
      <c r="J124" s="3" t="s">
        <v>431</v>
      </c>
      <c r="K124" s="3" t="s">
        <v>431</v>
      </c>
      <c r="L124" s="3" t="s">
        <v>435</v>
      </c>
      <c r="M124" s="3" t="s">
        <v>432</v>
      </c>
      <c r="N124" s="3" t="s">
        <v>432</v>
      </c>
      <c r="O124" s="3" t="s">
        <v>432</v>
      </c>
      <c r="P124" s="3" t="s">
        <v>432</v>
      </c>
      <c r="Q124" s="3" t="s">
        <v>432</v>
      </c>
      <c r="R124" s="3" t="s">
        <v>432</v>
      </c>
      <c r="S124" s="3" t="s">
        <v>432</v>
      </c>
      <c r="T124" s="3" t="s">
        <v>432</v>
      </c>
      <c r="U124" s="3" t="s">
        <v>432</v>
      </c>
      <c r="V124" s="3" t="s">
        <v>432</v>
      </c>
      <c r="W124" s="3" t="s">
        <v>432</v>
      </c>
      <c r="X124" s="3" t="s">
        <v>432</v>
      </c>
      <c r="Y124" s="3" t="s">
        <v>432</v>
      </c>
      <c r="Z124" s="3" t="s">
        <v>432</v>
      </c>
      <c r="AA124" s="3" t="s">
        <v>432</v>
      </c>
      <c r="AB124" s="3" t="s">
        <v>432</v>
      </c>
      <c r="AC124" s="3" t="s">
        <v>432</v>
      </c>
      <c r="AD124" s="3" t="s">
        <v>432</v>
      </c>
      <c r="AE124" s="50"/>
      <c r="AF124" s="22" t="s">
        <v>432</v>
      </c>
      <c r="AG124" s="22" t="s">
        <v>432</v>
      </c>
      <c r="AH124" s="22" t="s">
        <v>432</v>
      </c>
      <c r="AI124" s="22" t="s">
        <v>432</v>
      </c>
      <c r="AJ124" s="22" t="s">
        <v>432</v>
      </c>
      <c r="AK124" s="22" t="s">
        <v>431</v>
      </c>
      <c r="AL124" s="39" t="s">
        <v>412</v>
      </c>
    </row>
    <row r="125" spans="1:38" ht="26.25" customHeight="1" thickBot="1" x14ac:dyDescent="0.25">
      <c r="A125" s="103" t="s">
        <v>288</v>
      </c>
      <c r="B125" s="103" t="s">
        <v>289</v>
      </c>
      <c r="C125" s="104" t="s">
        <v>290</v>
      </c>
      <c r="D125" s="59"/>
      <c r="E125" s="3" t="s">
        <v>432</v>
      </c>
      <c r="F125" s="3">
        <v>1.1551190706000001</v>
      </c>
      <c r="G125" s="3" t="s">
        <v>432</v>
      </c>
      <c r="H125" s="3" t="s">
        <v>432</v>
      </c>
      <c r="I125" s="3">
        <v>1.0588591480499999E-2</v>
      </c>
      <c r="J125" s="3">
        <v>7.0269743461499987E-2</v>
      </c>
      <c r="K125" s="3">
        <v>0.14856114713549998</v>
      </c>
      <c r="L125" s="3" t="s">
        <v>432</v>
      </c>
      <c r="M125" s="3" t="s">
        <v>432</v>
      </c>
      <c r="N125" s="3" t="s">
        <v>432</v>
      </c>
      <c r="O125" s="3" t="s">
        <v>432</v>
      </c>
      <c r="P125" s="3" t="s">
        <v>432</v>
      </c>
      <c r="Q125" s="3" t="s">
        <v>432</v>
      </c>
      <c r="R125" s="3" t="s">
        <v>432</v>
      </c>
      <c r="S125" s="3" t="s">
        <v>432</v>
      </c>
      <c r="T125" s="3" t="s">
        <v>432</v>
      </c>
      <c r="U125" s="3" t="s">
        <v>432</v>
      </c>
      <c r="V125" s="3" t="s">
        <v>432</v>
      </c>
      <c r="W125" s="3" t="s">
        <v>432</v>
      </c>
      <c r="X125" s="3" t="s">
        <v>432</v>
      </c>
      <c r="Y125" s="3" t="s">
        <v>432</v>
      </c>
      <c r="Z125" s="3" t="s">
        <v>432</v>
      </c>
      <c r="AA125" s="3" t="s">
        <v>432</v>
      </c>
      <c r="AB125" s="3" t="s">
        <v>432</v>
      </c>
      <c r="AC125" s="3" t="s">
        <v>432</v>
      </c>
      <c r="AD125" s="3" t="s">
        <v>432</v>
      </c>
      <c r="AE125" s="50"/>
      <c r="AF125" s="22" t="s">
        <v>432</v>
      </c>
      <c r="AG125" s="22" t="s">
        <v>432</v>
      </c>
      <c r="AH125" s="22" t="s">
        <v>432</v>
      </c>
      <c r="AI125" s="22" t="s">
        <v>432</v>
      </c>
      <c r="AJ125" s="22" t="s">
        <v>432</v>
      </c>
      <c r="AK125" s="22">
        <v>320.86640849999998</v>
      </c>
      <c r="AL125" s="39" t="s">
        <v>425</v>
      </c>
    </row>
    <row r="126" spans="1:38" ht="26.25" customHeight="1" outlineLevel="1" thickBot="1" x14ac:dyDescent="0.25">
      <c r="A126" s="103" t="s">
        <v>288</v>
      </c>
      <c r="B126" s="103" t="s">
        <v>291</v>
      </c>
      <c r="C126" s="104" t="s">
        <v>292</v>
      </c>
      <c r="D126" s="59"/>
      <c r="E126" s="3" t="s">
        <v>432</v>
      </c>
      <c r="F126" s="3" t="s">
        <v>432</v>
      </c>
      <c r="G126" s="3" t="s">
        <v>432</v>
      </c>
      <c r="H126" s="3" t="s">
        <v>433</v>
      </c>
      <c r="I126" s="3" t="s">
        <v>432</v>
      </c>
      <c r="J126" s="3" t="s">
        <v>432</v>
      </c>
      <c r="K126" s="3" t="s">
        <v>432</v>
      </c>
      <c r="L126" s="3" t="s">
        <v>432</v>
      </c>
      <c r="M126" s="3" t="s">
        <v>432</v>
      </c>
      <c r="N126" s="3" t="s">
        <v>432</v>
      </c>
      <c r="O126" s="3" t="s">
        <v>432</v>
      </c>
      <c r="P126" s="3" t="s">
        <v>432</v>
      </c>
      <c r="Q126" s="3" t="s">
        <v>432</v>
      </c>
      <c r="R126" s="3" t="s">
        <v>432</v>
      </c>
      <c r="S126" s="3" t="s">
        <v>432</v>
      </c>
      <c r="T126" s="3" t="s">
        <v>432</v>
      </c>
      <c r="U126" s="3" t="s">
        <v>432</v>
      </c>
      <c r="V126" s="3" t="s">
        <v>432</v>
      </c>
      <c r="W126" s="3" t="s">
        <v>432</v>
      </c>
      <c r="X126" s="3" t="s">
        <v>432</v>
      </c>
      <c r="Y126" s="3" t="s">
        <v>432</v>
      </c>
      <c r="Z126" s="3" t="s">
        <v>432</v>
      </c>
      <c r="AA126" s="3" t="s">
        <v>432</v>
      </c>
      <c r="AB126" s="3" t="s">
        <v>432</v>
      </c>
      <c r="AC126" s="3" t="s">
        <v>432</v>
      </c>
      <c r="AD126" s="3" t="s">
        <v>432</v>
      </c>
      <c r="AE126" s="50"/>
      <c r="AF126" s="22" t="s">
        <v>432</v>
      </c>
      <c r="AG126" s="22" t="s">
        <v>432</v>
      </c>
      <c r="AH126" s="22" t="s">
        <v>432</v>
      </c>
      <c r="AI126" s="22" t="s">
        <v>432</v>
      </c>
      <c r="AJ126" s="22" t="s">
        <v>432</v>
      </c>
      <c r="AK126" s="22" t="s">
        <v>433</v>
      </c>
      <c r="AL126" s="39" t="s">
        <v>424</v>
      </c>
    </row>
    <row r="127" spans="1:38" ht="26.25" customHeight="1" outlineLevel="1" thickBot="1" x14ac:dyDescent="0.25">
      <c r="A127" s="103" t="s">
        <v>288</v>
      </c>
      <c r="B127" s="103" t="s">
        <v>293</v>
      </c>
      <c r="C127" s="104" t="s">
        <v>294</v>
      </c>
      <c r="D127" s="59"/>
      <c r="E127" s="3" t="s">
        <v>432</v>
      </c>
      <c r="F127" s="3" t="s">
        <v>432</v>
      </c>
      <c r="G127" s="3" t="s">
        <v>432</v>
      </c>
      <c r="H127" s="3" t="s">
        <v>431</v>
      </c>
      <c r="I127" s="3" t="s">
        <v>432</v>
      </c>
      <c r="J127" s="3" t="s">
        <v>432</v>
      </c>
      <c r="K127" s="3" t="s">
        <v>432</v>
      </c>
      <c r="L127" s="3" t="s">
        <v>432</v>
      </c>
      <c r="M127" s="3" t="s">
        <v>432</v>
      </c>
      <c r="N127" s="3" t="s">
        <v>432</v>
      </c>
      <c r="O127" s="3" t="s">
        <v>432</v>
      </c>
      <c r="P127" s="3" t="s">
        <v>432</v>
      </c>
      <c r="Q127" s="3" t="s">
        <v>432</v>
      </c>
      <c r="R127" s="3" t="s">
        <v>432</v>
      </c>
      <c r="S127" s="3" t="s">
        <v>432</v>
      </c>
      <c r="T127" s="3" t="s">
        <v>432</v>
      </c>
      <c r="U127" s="3" t="s">
        <v>432</v>
      </c>
      <c r="V127" s="3" t="s">
        <v>432</v>
      </c>
      <c r="W127" s="3" t="s">
        <v>432</v>
      </c>
      <c r="X127" s="3" t="s">
        <v>432</v>
      </c>
      <c r="Y127" s="3" t="s">
        <v>432</v>
      </c>
      <c r="Z127" s="3" t="s">
        <v>432</v>
      </c>
      <c r="AA127" s="3" t="s">
        <v>432</v>
      </c>
      <c r="AB127" s="3" t="s">
        <v>432</v>
      </c>
      <c r="AC127" s="3" t="s">
        <v>432</v>
      </c>
      <c r="AD127" s="3" t="s">
        <v>432</v>
      </c>
      <c r="AE127" s="50"/>
      <c r="AF127" s="22" t="s">
        <v>432</v>
      </c>
      <c r="AG127" s="22" t="s">
        <v>432</v>
      </c>
      <c r="AH127" s="22" t="s">
        <v>432</v>
      </c>
      <c r="AI127" s="22" t="s">
        <v>432</v>
      </c>
      <c r="AJ127" s="22" t="s">
        <v>432</v>
      </c>
      <c r="AK127" s="22" t="s">
        <v>433</v>
      </c>
      <c r="AL127" s="39" t="s">
        <v>426</v>
      </c>
    </row>
    <row r="128" spans="1:38" ht="26.25" customHeight="1" outlineLevel="1" thickBot="1" x14ac:dyDescent="0.25">
      <c r="A128" s="103" t="s">
        <v>288</v>
      </c>
      <c r="B128" s="103" t="s">
        <v>295</v>
      </c>
      <c r="C128" s="104" t="s">
        <v>296</v>
      </c>
      <c r="D128" s="59"/>
      <c r="E128" s="3" t="s">
        <v>431</v>
      </c>
      <c r="F128" s="3" t="s">
        <v>431</v>
      </c>
      <c r="G128" s="3" t="s">
        <v>431</v>
      </c>
      <c r="H128" s="3" t="s">
        <v>431</v>
      </c>
      <c r="I128" s="3" t="s">
        <v>431</v>
      </c>
      <c r="J128" s="3" t="s">
        <v>431</v>
      </c>
      <c r="K128" s="3" t="s">
        <v>431</v>
      </c>
      <c r="L128" s="3" t="s">
        <v>431</v>
      </c>
      <c r="M128" s="3" t="s">
        <v>431</v>
      </c>
      <c r="N128" s="3" t="s">
        <v>431</v>
      </c>
      <c r="O128" s="3" t="s">
        <v>431</v>
      </c>
      <c r="P128" s="3" t="s">
        <v>431</v>
      </c>
      <c r="Q128" s="3" t="s">
        <v>431</v>
      </c>
      <c r="R128" s="3" t="s">
        <v>431</v>
      </c>
      <c r="S128" s="3" t="s">
        <v>431</v>
      </c>
      <c r="T128" s="3" t="s">
        <v>431</v>
      </c>
      <c r="U128" s="3" t="s">
        <v>431</v>
      </c>
      <c r="V128" s="3" t="s">
        <v>431</v>
      </c>
      <c r="W128" s="3" t="s">
        <v>431</v>
      </c>
      <c r="X128" s="3" t="s">
        <v>431</v>
      </c>
      <c r="Y128" s="3" t="s">
        <v>431</v>
      </c>
      <c r="Z128" s="3" t="s">
        <v>431</v>
      </c>
      <c r="AA128" s="3" t="s">
        <v>431</v>
      </c>
      <c r="AB128" s="3" t="s">
        <v>431</v>
      </c>
      <c r="AC128" s="3" t="s">
        <v>431</v>
      </c>
      <c r="AD128" s="3" t="s">
        <v>431</v>
      </c>
      <c r="AE128" s="50"/>
      <c r="AF128" s="22" t="s">
        <v>432</v>
      </c>
      <c r="AG128" s="22" t="s">
        <v>432</v>
      </c>
      <c r="AH128" s="22" t="s">
        <v>432</v>
      </c>
      <c r="AI128" s="22" t="s">
        <v>432</v>
      </c>
      <c r="AJ128" s="22" t="s">
        <v>432</v>
      </c>
      <c r="AK128" s="22" t="s">
        <v>431</v>
      </c>
      <c r="AL128" s="39" t="s">
        <v>300</v>
      </c>
    </row>
    <row r="129" spans="1:38" ht="26.25" customHeight="1" outlineLevel="1" thickBot="1" x14ac:dyDescent="0.25">
      <c r="A129" s="103" t="s">
        <v>288</v>
      </c>
      <c r="B129" s="103" t="s">
        <v>298</v>
      </c>
      <c r="C129" s="105" t="s">
        <v>299</v>
      </c>
      <c r="D129" s="59"/>
      <c r="E129" s="3" t="s">
        <v>431</v>
      </c>
      <c r="F129" s="3" t="s">
        <v>431</v>
      </c>
      <c r="G129" s="3" t="s">
        <v>431</v>
      </c>
      <c r="H129" s="3" t="s">
        <v>431</v>
      </c>
      <c r="I129" s="3" t="s">
        <v>431</v>
      </c>
      <c r="J129" s="3" t="s">
        <v>431</v>
      </c>
      <c r="K129" s="3" t="s">
        <v>431</v>
      </c>
      <c r="L129" s="3" t="s">
        <v>431</v>
      </c>
      <c r="M129" s="3" t="s">
        <v>431</v>
      </c>
      <c r="N129" s="3" t="s">
        <v>431</v>
      </c>
      <c r="O129" s="3" t="s">
        <v>431</v>
      </c>
      <c r="P129" s="3" t="s">
        <v>431</v>
      </c>
      <c r="Q129" s="3" t="s">
        <v>431</v>
      </c>
      <c r="R129" s="3" t="s">
        <v>431</v>
      </c>
      <c r="S129" s="3" t="s">
        <v>431</v>
      </c>
      <c r="T129" s="3" t="s">
        <v>431</v>
      </c>
      <c r="U129" s="3" t="s">
        <v>431</v>
      </c>
      <c r="V129" s="3" t="s">
        <v>431</v>
      </c>
      <c r="W129" s="3" t="s">
        <v>431</v>
      </c>
      <c r="X129" s="3" t="s">
        <v>431</v>
      </c>
      <c r="Y129" s="3" t="s">
        <v>431</v>
      </c>
      <c r="Z129" s="3" t="s">
        <v>431</v>
      </c>
      <c r="AA129" s="3" t="s">
        <v>431</v>
      </c>
      <c r="AB129" s="3" t="s">
        <v>431</v>
      </c>
      <c r="AC129" s="3" t="s">
        <v>431</v>
      </c>
      <c r="AD129" s="3" t="s">
        <v>431</v>
      </c>
      <c r="AE129" s="50"/>
      <c r="AF129" s="22" t="s">
        <v>432</v>
      </c>
      <c r="AG129" s="22" t="s">
        <v>432</v>
      </c>
      <c r="AH129" s="22" t="s">
        <v>432</v>
      </c>
      <c r="AI129" s="22" t="s">
        <v>432</v>
      </c>
      <c r="AJ129" s="22" t="s">
        <v>432</v>
      </c>
      <c r="AK129" s="22" t="s">
        <v>431</v>
      </c>
      <c r="AL129" s="39" t="s">
        <v>300</v>
      </c>
    </row>
    <row r="130" spans="1:38" ht="26.25" customHeight="1" outlineLevel="1" thickBot="1" x14ac:dyDescent="0.25">
      <c r="A130" s="103" t="s">
        <v>288</v>
      </c>
      <c r="B130" s="103" t="s">
        <v>301</v>
      </c>
      <c r="C130" s="106" t="s">
        <v>302</v>
      </c>
      <c r="D130" s="59"/>
      <c r="E130" s="3" t="s">
        <v>431</v>
      </c>
      <c r="F130" s="3" t="s">
        <v>431</v>
      </c>
      <c r="G130" s="3" t="s">
        <v>431</v>
      </c>
      <c r="H130" s="3" t="s">
        <v>431</v>
      </c>
      <c r="I130" s="3" t="s">
        <v>431</v>
      </c>
      <c r="J130" s="3" t="s">
        <v>431</v>
      </c>
      <c r="K130" s="3" t="s">
        <v>431</v>
      </c>
      <c r="L130" s="3" t="s">
        <v>431</v>
      </c>
      <c r="M130" s="3" t="s">
        <v>431</v>
      </c>
      <c r="N130" s="3" t="s">
        <v>431</v>
      </c>
      <c r="O130" s="3" t="s">
        <v>431</v>
      </c>
      <c r="P130" s="3" t="s">
        <v>431</v>
      </c>
      <c r="Q130" s="3" t="s">
        <v>431</v>
      </c>
      <c r="R130" s="3" t="s">
        <v>431</v>
      </c>
      <c r="S130" s="3" t="s">
        <v>431</v>
      </c>
      <c r="T130" s="3" t="s">
        <v>431</v>
      </c>
      <c r="U130" s="3" t="s">
        <v>431</v>
      </c>
      <c r="V130" s="3" t="s">
        <v>431</v>
      </c>
      <c r="W130" s="3" t="s">
        <v>431</v>
      </c>
      <c r="X130" s="3" t="s">
        <v>431</v>
      </c>
      <c r="Y130" s="3" t="s">
        <v>431</v>
      </c>
      <c r="Z130" s="3" t="s">
        <v>431</v>
      </c>
      <c r="AA130" s="3" t="s">
        <v>431</v>
      </c>
      <c r="AB130" s="3" t="s">
        <v>431</v>
      </c>
      <c r="AC130" s="3" t="s">
        <v>431</v>
      </c>
      <c r="AD130" s="3" t="s">
        <v>431</v>
      </c>
      <c r="AE130" s="50"/>
      <c r="AF130" s="22" t="s">
        <v>432</v>
      </c>
      <c r="AG130" s="22" t="s">
        <v>432</v>
      </c>
      <c r="AH130" s="22" t="s">
        <v>432</v>
      </c>
      <c r="AI130" s="22" t="s">
        <v>432</v>
      </c>
      <c r="AJ130" s="22" t="s">
        <v>432</v>
      </c>
      <c r="AK130" s="22" t="s">
        <v>431</v>
      </c>
      <c r="AL130" s="39" t="s">
        <v>300</v>
      </c>
    </row>
    <row r="131" spans="1:38" ht="26.25" customHeight="1" outlineLevel="1" thickBot="1" x14ac:dyDescent="0.25">
      <c r="A131" s="103" t="s">
        <v>288</v>
      </c>
      <c r="B131" s="103" t="s">
        <v>303</v>
      </c>
      <c r="C131" s="105" t="s">
        <v>304</v>
      </c>
      <c r="D131" s="59"/>
      <c r="E131" s="3" t="s">
        <v>431</v>
      </c>
      <c r="F131" s="3" t="s">
        <v>431</v>
      </c>
      <c r="G131" s="3" t="s">
        <v>431</v>
      </c>
      <c r="H131" s="3" t="s">
        <v>431</v>
      </c>
      <c r="I131" s="3" t="s">
        <v>431</v>
      </c>
      <c r="J131" s="3" t="s">
        <v>431</v>
      </c>
      <c r="K131" s="3" t="s">
        <v>431</v>
      </c>
      <c r="L131" s="3" t="s">
        <v>431</v>
      </c>
      <c r="M131" s="3" t="s">
        <v>431</v>
      </c>
      <c r="N131" s="3" t="s">
        <v>431</v>
      </c>
      <c r="O131" s="3" t="s">
        <v>431</v>
      </c>
      <c r="P131" s="3" t="s">
        <v>431</v>
      </c>
      <c r="Q131" s="3" t="s">
        <v>431</v>
      </c>
      <c r="R131" s="3" t="s">
        <v>431</v>
      </c>
      <c r="S131" s="3" t="s">
        <v>431</v>
      </c>
      <c r="T131" s="3" t="s">
        <v>431</v>
      </c>
      <c r="U131" s="3" t="s">
        <v>431</v>
      </c>
      <c r="V131" s="3" t="s">
        <v>431</v>
      </c>
      <c r="W131" s="3" t="s">
        <v>431</v>
      </c>
      <c r="X131" s="3" t="s">
        <v>431</v>
      </c>
      <c r="Y131" s="3" t="s">
        <v>431</v>
      </c>
      <c r="Z131" s="3" t="s">
        <v>431</v>
      </c>
      <c r="AA131" s="3" t="s">
        <v>431</v>
      </c>
      <c r="AB131" s="3" t="s">
        <v>431</v>
      </c>
      <c r="AC131" s="3" t="s">
        <v>431</v>
      </c>
      <c r="AD131" s="3" t="s">
        <v>431</v>
      </c>
      <c r="AE131" s="50"/>
      <c r="AF131" s="22" t="s">
        <v>432</v>
      </c>
      <c r="AG131" s="22" t="s">
        <v>432</v>
      </c>
      <c r="AH131" s="22" t="s">
        <v>432</v>
      </c>
      <c r="AI131" s="22" t="s">
        <v>432</v>
      </c>
      <c r="AJ131" s="22" t="s">
        <v>432</v>
      </c>
      <c r="AK131" s="22" t="s">
        <v>431</v>
      </c>
      <c r="AL131" s="39" t="s">
        <v>300</v>
      </c>
    </row>
    <row r="132" spans="1:38" ht="26.25" customHeight="1" outlineLevel="1" thickBot="1" x14ac:dyDescent="0.25">
      <c r="A132" s="103" t="s">
        <v>288</v>
      </c>
      <c r="B132" s="103" t="s">
        <v>305</v>
      </c>
      <c r="C132" s="105" t="s">
        <v>306</v>
      </c>
      <c r="D132" s="59"/>
      <c r="E132" s="3" t="s">
        <v>431</v>
      </c>
      <c r="F132" s="3" t="s">
        <v>431</v>
      </c>
      <c r="G132" s="3" t="s">
        <v>431</v>
      </c>
      <c r="H132" s="3" t="s">
        <v>431</v>
      </c>
      <c r="I132" s="3" t="s">
        <v>431</v>
      </c>
      <c r="J132" s="3" t="s">
        <v>431</v>
      </c>
      <c r="K132" s="3" t="s">
        <v>431</v>
      </c>
      <c r="L132" s="3" t="s">
        <v>431</v>
      </c>
      <c r="M132" s="3" t="s">
        <v>431</v>
      </c>
      <c r="N132" s="3" t="s">
        <v>431</v>
      </c>
      <c r="O132" s="3" t="s">
        <v>431</v>
      </c>
      <c r="P132" s="3" t="s">
        <v>431</v>
      </c>
      <c r="Q132" s="3" t="s">
        <v>431</v>
      </c>
      <c r="R132" s="3" t="s">
        <v>431</v>
      </c>
      <c r="S132" s="3" t="s">
        <v>431</v>
      </c>
      <c r="T132" s="3" t="s">
        <v>431</v>
      </c>
      <c r="U132" s="3" t="s">
        <v>431</v>
      </c>
      <c r="V132" s="3" t="s">
        <v>431</v>
      </c>
      <c r="W132" s="3" t="s">
        <v>431</v>
      </c>
      <c r="X132" s="3" t="s">
        <v>431</v>
      </c>
      <c r="Y132" s="3" t="s">
        <v>431</v>
      </c>
      <c r="Z132" s="3" t="s">
        <v>431</v>
      </c>
      <c r="AA132" s="3" t="s">
        <v>431</v>
      </c>
      <c r="AB132" s="3" t="s">
        <v>431</v>
      </c>
      <c r="AC132" s="3" t="s">
        <v>431</v>
      </c>
      <c r="AD132" s="3" t="s">
        <v>431</v>
      </c>
      <c r="AE132" s="50"/>
      <c r="AF132" s="22" t="s">
        <v>432</v>
      </c>
      <c r="AG132" s="22" t="s">
        <v>432</v>
      </c>
      <c r="AH132" s="22" t="s">
        <v>432</v>
      </c>
      <c r="AI132" s="22" t="s">
        <v>432</v>
      </c>
      <c r="AJ132" s="22" t="s">
        <v>432</v>
      </c>
      <c r="AK132" s="22" t="s">
        <v>431</v>
      </c>
      <c r="AL132" s="39" t="s">
        <v>414</v>
      </c>
    </row>
    <row r="133" spans="1:38" ht="26.25" customHeight="1" outlineLevel="1" thickBot="1" x14ac:dyDescent="0.25">
      <c r="A133" s="103" t="s">
        <v>288</v>
      </c>
      <c r="B133" s="103" t="s">
        <v>307</v>
      </c>
      <c r="C133" s="105" t="s">
        <v>308</v>
      </c>
      <c r="D133" s="59"/>
      <c r="E133" s="3" t="s">
        <v>431</v>
      </c>
      <c r="F133" s="3" t="s">
        <v>431</v>
      </c>
      <c r="G133" s="3" t="s">
        <v>431</v>
      </c>
      <c r="H133" s="3" t="s">
        <v>431</v>
      </c>
      <c r="I133" s="3" t="s">
        <v>431</v>
      </c>
      <c r="J133" s="3" t="s">
        <v>431</v>
      </c>
      <c r="K133" s="3" t="s">
        <v>431</v>
      </c>
      <c r="L133" s="3" t="s">
        <v>431</v>
      </c>
      <c r="M133" s="3" t="s">
        <v>431</v>
      </c>
      <c r="N133" s="3" t="s">
        <v>431</v>
      </c>
      <c r="O133" s="3" t="s">
        <v>431</v>
      </c>
      <c r="P133" s="3" t="s">
        <v>431</v>
      </c>
      <c r="Q133" s="3" t="s">
        <v>431</v>
      </c>
      <c r="R133" s="3" t="s">
        <v>431</v>
      </c>
      <c r="S133" s="3" t="s">
        <v>431</v>
      </c>
      <c r="T133" s="3" t="s">
        <v>431</v>
      </c>
      <c r="U133" s="3" t="s">
        <v>431</v>
      </c>
      <c r="V133" s="3" t="s">
        <v>431</v>
      </c>
      <c r="W133" s="3" t="s">
        <v>431</v>
      </c>
      <c r="X133" s="3" t="s">
        <v>431</v>
      </c>
      <c r="Y133" s="3" t="s">
        <v>431</v>
      </c>
      <c r="Z133" s="3" t="s">
        <v>431</v>
      </c>
      <c r="AA133" s="3" t="s">
        <v>431</v>
      </c>
      <c r="AB133" s="3" t="s">
        <v>431</v>
      </c>
      <c r="AC133" s="3" t="s">
        <v>431</v>
      </c>
      <c r="AD133" s="3" t="s">
        <v>431</v>
      </c>
      <c r="AE133" s="50"/>
      <c r="AF133" s="22" t="s">
        <v>432</v>
      </c>
      <c r="AG133" s="22" t="s">
        <v>432</v>
      </c>
      <c r="AH133" s="22" t="s">
        <v>432</v>
      </c>
      <c r="AI133" s="22" t="s">
        <v>432</v>
      </c>
      <c r="AJ133" s="22" t="s">
        <v>432</v>
      </c>
      <c r="AK133" s="22" t="s">
        <v>431</v>
      </c>
      <c r="AL133" s="39" t="s">
        <v>415</v>
      </c>
    </row>
    <row r="134" spans="1:38" ht="26.25" customHeight="1" outlineLevel="1" thickBot="1" x14ac:dyDescent="0.25">
      <c r="A134" s="103" t="s">
        <v>288</v>
      </c>
      <c r="B134" s="103" t="s">
        <v>309</v>
      </c>
      <c r="C134" s="104" t="s">
        <v>310</v>
      </c>
      <c r="D134" s="59"/>
      <c r="E134" s="3" t="s">
        <v>431</v>
      </c>
      <c r="F134" s="3" t="s">
        <v>431</v>
      </c>
      <c r="G134" s="3" t="s">
        <v>431</v>
      </c>
      <c r="H134" s="3" t="s">
        <v>431</v>
      </c>
      <c r="I134" s="3" t="s">
        <v>431</v>
      </c>
      <c r="J134" s="3" t="s">
        <v>431</v>
      </c>
      <c r="K134" s="3" t="s">
        <v>431</v>
      </c>
      <c r="L134" s="3" t="s">
        <v>435</v>
      </c>
      <c r="M134" s="3" t="s">
        <v>431</v>
      </c>
      <c r="N134" s="3" t="s">
        <v>431</v>
      </c>
      <c r="O134" s="3" t="s">
        <v>431</v>
      </c>
      <c r="P134" s="3" t="s">
        <v>431</v>
      </c>
      <c r="Q134" s="3" t="s">
        <v>435</v>
      </c>
      <c r="R134" s="3" t="s">
        <v>435</v>
      </c>
      <c r="S134" s="3" t="s">
        <v>435</v>
      </c>
      <c r="T134" s="3" t="s">
        <v>435</v>
      </c>
      <c r="U134" s="3" t="s">
        <v>435</v>
      </c>
      <c r="V134" s="3" t="s">
        <v>435</v>
      </c>
      <c r="W134" s="3" t="s">
        <v>431</v>
      </c>
      <c r="X134" s="3" t="s">
        <v>431</v>
      </c>
      <c r="Y134" s="3" t="s">
        <v>431</v>
      </c>
      <c r="Z134" s="3" t="s">
        <v>431</v>
      </c>
      <c r="AA134" s="3" t="s">
        <v>431</v>
      </c>
      <c r="AB134" s="3" t="s">
        <v>431</v>
      </c>
      <c r="AC134" s="3" t="s">
        <v>431</v>
      </c>
      <c r="AD134" s="3" t="s">
        <v>431</v>
      </c>
      <c r="AE134" s="50"/>
      <c r="AF134" s="22" t="s">
        <v>432</v>
      </c>
      <c r="AG134" s="22" t="s">
        <v>432</v>
      </c>
      <c r="AH134" s="22" t="s">
        <v>432</v>
      </c>
      <c r="AI134" s="22" t="s">
        <v>432</v>
      </c>
      <c r="AJ134" s="22" t="s">
        <v>432</v>
      </c>
      <c r="AK134" s="22" t="s">
        <v>431</v>
      </c>
      <c r="AL134" s="39" t="s">
        <v>412</v>
      </c>
    </row>
    <row r="135" spans="1:38" ht="26.25" customHeight="1" outlineLevel="1" thickBot="1" x14ac:dyDescent="0.25">
      <c r="A135" s="103" t="s">
        <v>288</v>
      </c>
      <c r="B135" s="103" t="s">
        <v>311</v>
      </c>
      <c r="C135" s="104" t="s">
        <v>312</v>
      </c>
      <c r="D135" s="59"/>
      <c r="E135" s="3" t="s">
        <v>433</v>
      </c>
      <c r="F135" s="3" t="s">
        <v>433</v>
      </c>
      <c r="G135" s="3" t="s">
        <v>433</v>
      </c>
      <c r="H135" s="3" t="s">
        <v>433</v>
      </c>
      <c r="I135" s="3" t="s">
        <v>433</v>
      </c>
      <c r="J135" s="3" t="s">
        <v>433</v>
      </c>
      <c r="K135" s="3" t="s">
        <v>433</v>
      </c>
      <c r="L135" s="3" t="s">
        <v>433</v>
      </c>
      <c r="M135" s="3" t="s">
        <v>433</v>
      </c>
      <c r="N135" s="3" t="s">
        <v>433</v>
      </c>
      <c r="O135" s="3" t="s">
        <v>433</v>
      </c>
      <c r="P135" s="3" t="s">
        <v>433</v>
      </c>
      <c r="Q135" s="3" t="s">
        <v>433</v>
      </c>
      <c r="R135" s="3" t="s">
        <v>433</v>
      </c>
      <c r="S135" s="3" t="s">
        <v>433</v>
      </c>
      <c r="T135" s="3" t="s">
        <v>433</v>
      </c>
      <c r="U135" s="3" t="s">
        <v>433</v>
      </c>
      <c r="V135" s="3" t="s">
        <v>433</v>
      </c>
      <c r="W135" s="3" t="s">
        <v>433</v>
      </c>
      <c r="X135" s="3" t="s">
        <v>433</v>
      </c>
      <c r="Y135" s="3" t="s">
        <v>433</v>
      </c>
      <c r="Z135" s="3" t="s">
        <v>433</v>
      </c>
      <c r="AA135" s="3" t="s">
        <v>433</v>
      </c>
      <c r="AB135" s="3" t="s">
        <v>433</v>
      </c>
      <c r="AC135" s="3" t="s">
        <v>433</v>
      </c>
      <c r="AD135" s="3" t="s">
        <v>433</v>
      </c>
      <c r="AE135" s="50"/>
      <c r="AF135" s="22" t="s">
        <v>432</v>
      </c>
      <c r="AG135" s="22" t="s">
        <v>432</v>
      </c>
      <c r="AH135" s="22" t="s">
        <v>432</v>
      </c>
      <c r="AI135" s="22" t="s">
        <v>432</v>
      </c>
      <c r="AJ135" s="22" t="s">
        <v>432</v>
      </c>
      <c r="AK135" s="22" t="s">
        <v>433</v>
      </c>
      <c r="AL135" s="39" t="s">
        <v>412</v>
      </c>
    </row>
    <row r="136" spans="1:38" ht="26.25" customHeight="1" outlineLevel="1" thickBot="1" x14ac:dyDescent="0.25">
      <c r="A136" s="103" t="s">
        <v>288</v>
      </c>
      <c r="B136" s="103" t="s">
        <v>313</v>
      </c>
      <c r="C136" s="104" t="s">
        <v>314</v>
      </c>
      <c r="D136" s="59"/>
      <c r="E136" s="3" t="s">
        <v>432</v>
      </c>
      <c r="F136" s="3">
        <v>0.3085116320289204</v>
      </c>
      <c r="G136" s="3" t="s">
        <v>432</v>
      </c>
      <c r="H136" s="3" t="s">
        <v>432</v>
      </c>
      <c r="I136" s="3" t="s">
        <v>432</v>
      </c>
      <c r="J136" s="3" t="s">
        <v>432</v>
      </c>
      <c r="K136" s="3" t="s">
        <v>432</v>
      </c>
      <c r="L136" s="3" t="s">
        <v>432</v>
      </c>
      <c r="M136" s="3" t="s">
        <v>432</v>
      </c>
      <c r="N136" s="3" t="s">
        <v>432</v>
      </c>
      <c r="O136" s="3" t="s">
        <v>432</v>
      </c>
      <c r="P136" s="3" t="s">
        <v>432</v>
      </c>
      <c r="Q136" s="3" t="s">
        <v>432</v>
      </c>
      <c r="R136" s="3" t="s">
        <v>432</v>
      </c>
      <c r="S136" s="3" t="s">
        <v>432</v>
      </c>
      <c r="T136" s="3" t="s">
        <v>432</v>
      </c>
      <c r="U136" s="3" t="s">
        <v>432</v>
      </c>
      <c r="V136" s="3" t="s">
        <v>432</v>
      </c>
      <c r="W136" s="3" t="s">
        <v>432</v>
      </c>
      <c r="X136" s="3" t="s">
        <v>432</v>
      </c>
      <c r="Y136" s="3" t="s">
        <v>432</v>
      </c>
      <c r="Z136" s="3" t="s">
        <v>432</v>
      </c>
      <c r="AA136" s="3" t="s">
        <v>432</v>
      </c>
      <c r="AB136" s="3" t="s">
        <v>432</v>
      </c>
      <c r="AC136" s="3" t="s">
        <v>432</v>
      </c>
      <c r="AD136" s="3" t="s">
        <v>432</v>
      </c>
      <c r="AE136" s="50"/>
      <c r="AF136" s="22" t="s">
        <v>432</v>
      </c>
      <c r="AG136" s="22" t="s">
        <v>432</v>
      </c>
      <c r="AH136" s="22" t="s">
        <v>432</v>
      </c>
      <c r="AI136" s="22" t="s">
        <v>432</v>
      </c>
      <c r="AJ136" s="22" t="s">
        <v>432</v>
      </c>
      <c r="AK136" s="22" t="s">
        <v>432</v>
      </c>
      <c r="AL136" s="39" t="s">
        <v>416</v>
      </c>
    </row>
    <row r="137" spans="1:38" ht="26.25" customHeight="1" outlineLevel="1" thickBot="1" x14ac:dyDescent="0.25">
      <c r="A137" s="103" t="s">
        <v>288</v>
      </c>
      <c r="B137" s="103" t="s">
        <v>315</v>
      </c>
      <c r="C137" s="104" t="s">
        <v>316</v>
      </c>
      <c r="D137" s="59"/>
      <c r="E137" s="3" t="s">
        <v>432</v>
      </c>
      <c r="F137" s="3" t="s">
        <v>433</v>
      </c>
      <c r="G137" s="3" t="s">
        <v>432</v>
      </c>
      <c r="H137" s="3" t="s">
        <v>432</v>
      </c>
      <c r="I137" s="3" t="s">
        <v>432</v>
      </c>
      <c r="J137" s="3" t="s">
        <v>432</v>
      </c>
      <c r="K137" s="3" t="s">
        <v>432</v>
      </c>
      <c r="L137" s="3" t="s">
        <v>435</v>
      </c>
      <c r="M137" s="3" t="s">
        <v>432</v>
      </c>
      <c r="N137" s="3" t="s">
        <v>432</v>
      </c>
      <c r="O137" s="3" t="s">
        <v>432</v>
      </c>
      <c r="P137" s="3" t="s">
        <v>432</v>
      </c>
      <c r="Q137" s="3" t="s">
        <v>432</v>
      </c>
      <c r="R137" s="3" t="s">
        <v>432</v>
      </c>
      <c r="S137" s="3" t="s">
        <v>432</v>
      </c>
      <c r="T137" s="3" t="s">
        <v>432</v>
      </c>
      <c r="U137" s="3" t="s">
        <v>432</v>
      </c>
      <c r="V137" s="3" t="s">
        <v>432</v>
      </c>
      <c r="W137" s="3" t="s">
        <v>432</v>
      </c>
      <c r="X137" s="3" t="s">
        <v>432</v>
      </c>
      <c r="Y137" s="3" t="s">
        <v>432</v>
      </c>
      <c r="Z137" s="3" t="s">
        <v>432</v>
      </c>
      <c r="AA137" s="3" t="s">
        <v>432</v>
      </c>
      <c r="AB137" s="3" t="s">
        <v>432</v>
      </c>
      <c r="AC137" s="3" t="s">
        <v>432</v>
      </c>
      <c r="AD137" s="3" t="s">
        <v>432</v>
      </c>
      <c r="AE137" s="50"/>
      <c r="AF137" s="22" t="s">
        <v>432</v>
      </c>
      <c r="AG137" s="22" t="s">
        <v>432</v>
      </c>
      <c r="AH137" s="22" t="s">
        <v>432</v>
      </c>
      <c r="AI137" s="22" t="s">
        <v>432</v>
      </c>
      <c r="AJ137" s="22" t="s">
        <v>432</v>
      </c>
      <c r="AK137" s="22" t="s">
        <v>432</v>
      </c>
      <c r="AL137" s="39" t="s">
        <v>416</v>
      </c>
    </row>
    <row r="138" spans="1:38" ht="26.25" customHeight="1" outlineLevel="1" thickBot="1" x14ac:dyDescent="0.25">
      <c r="A138" s="103" t="s">
        <v>288</v>
      </c>
      <c r="B138" s="103" t="s">
        <v>317</v>
      </c>
      <c r="C138" s="104" t="s">
        <v>318</v>
      </c>
      <c r="D138" s="60"/>
      <c r="E138" s="3" t="s">
        <v>431</v>
      </c>
      <c r="F138" s="3" t="s">
        <v>431</v>
      </c>
      <c r="G138" s="3" t="s">
        <v>431</v>
      </c>
      <c r="H138" s="3" t="s">
        <v>431</v>
      </c>
      <c r="I138" s="3" t="s">
        <v>431</v>
      </c>
      <c r="J138" s="3" t="s">
        <v>431</v>
      </c>
      <c r="K138" s="3" t="s">
        <v>431</v>
      </c>
      <c r="L138" s="3" t="s">
        <v>431</v>
      </c>
      <c r="M138" s="3" t="s">
        <v>431</v>
      </c>
      <c r="N138" s="3" t="s">
        <v>431</v>
      </c>
      <c r="O138" s="3" t="s">
        <v>431</v>
      </c>
      <c r="P138" s="3" t="s">
        <v>431</v>
      </c>
      <c r="Q138" s="3" t="s">
        <v>431</v>
      </c>
      <c r="R138" s="3" t="s">
        <v>431</v>
      </c>
      <c r="S138" s="3" t="s">
        <v>431</v>
      </c>
      <c r="T138" s="3" t="s">
        <v>431</v>
      </c>
      <c r="U138" s="3" t="s">
        <v>431</v>
      </c>
      <c r="V138" s="3" t="s">
        <v>431</v>
      </c>
      <c r="W138" s="3" t="s">
        <v>431</v>
      </c>
      <c r="X138" s="3" t="s">
        <v>431</v>
      </c>
      <c r="Y138" s="3" t="s">
        <v>431</v>
      </c>
      <c r="Z138" s="3" t="s">
        <v>431</v>
      </c>
      <c r="AA138" s="3" t="s">
        <v>431</v>
      </c>
      <c r="AB138" s="3" t="s">
        <v>431</v>
      </c>
      <c r="AC138" s="3" t="s">
        <v>431</v>
      </c>
      <c r="AD138" s="3" t="s">
        <v>431</v>
      </c>
      <c r="AE138" s="50"/>
      <c r="AF138" s="22" t="s">
        <v>432</v>
      </c>
      <c r="AG138" s="22" t="s">
        <v>432</v>
      </c>
      <c r="AH138" s="22" t="s">
        <v>432</v>
      </c>
      <c r="AI138" s="22" t="s">
        <v>432</v>
      </c>
      <c r="AJ138" s="22" t="s">
        <v>432</v>
      </c>
      <c r="AK138" s="22" t="s">
        <v>431</v>
      </c>
      <c r="AL138" s="39" t="s">
        <v>416</v>
      </c>
    </row>
    <row r="139" spans="1:38" ht="26.25" customHeight="1" thickBot="1" x14ac:dyDescent="0.25">
      <c r="A139" s="103" t="s">
        <v>288</v>
      </c>
      <c r="B139" s="103" t="s">
        <v>319</v>
      </c>
      <c r="C139" s="104" t="s">
        <v>377</v>
      </c>
      <c r="D139" s="60"/>
      <c r="E139" s="3" t="s">
        <v>431</v>
      </c>
      <c r="F139" s="3" t="s">
        <v>431</v>
      </c>
      <c r="G139" s="3" t="s">
        <v>431</v>
      </c>
      <c r="H139" s="3" t="s">
        <v>431</v>
      </c>
      <c r="I139" s="3" t="s">
        <v>431</v>
      </c>
      <c r="J139" s="3" t="s">
        <v>431</v>
      </c>
      <c r="K139" s="3" t="s">
        <v>431</v>
      </c>
      <c r="L139" s="3" t="s">
        <v>431</v>
      </c>
      <c r="M139" s="3" t="s">
        <v>431</v>
      </c>
      <c r="N139" s="3" t="s">
        <v>431</v>
      </c>
      <c r="O139" s="3" t="s">
        <v>431</v>
      </c>
      <c r="P139" s="3" t="s">
        <v>431</v>
      </c>
      <c r="Q139" s="3" t="s">
        <v>431</v>
      </c>
      <c r="R139" s="3" t="s">
        <v>431</v>
      </c>
      <c r="S139" s="3" t="s">
        <v>431</v>
      </c>
      <c r="T139" s="3" t="s">
        <v>431</v>
      </c>
      <c r="U139" s="3" t="s">
        <v>431</v>
      </c>
      <c r="V139" s="3" t="s">
        <v>431</v>
      </c>
      <c r="W139" s="3" t="s">
        <v>431</v>
      </c>
      <c r="X139" s="3" t="s">
        <v>431</v>
      </c>
      <c r="Y139" s="3" t="s">
        <v>431</v>
      </c>
      <c r="Z139" s="3" t="s">
        <v>431</v>
      </c>
      <c r="AA139" s="3" t="s">
        <v>431</v>
      </c>
      <c r="AB139" s="3" t="s">
        <v>431</v>
      </c>
      <c r="AC139" s="3" t="s">
        <v>431</v>
      </c>
      <c r="AD139" s="3" t="s">
        <v>431</v>
      </c>
      <c r="AE139" s="50"/>
      <c r="AF139" s="22" t="s">
        <v>432</v>
      </c>
      <c r="AG139" s="22" t="s">
        <v>432</v>
      </c>
      <c r="AH139" s="22" t="s">
        <v>432</v>
      </c>
      <c r="AI139" s="22" t="s">
        <v>432</v>
      </c>
      <c r="AJ139" s="22" t="s">
        <v>432</v>
      </c>
      <c r="AK139" s="22" t="s">
        <v>431</v>
      </c>
      <c r="AL139" s="39" t="s">
        <v>412</v>
      </c>
    </row>
    <row r="140" spans="1:38" ht="26.25" customHeight="1" thickBot="1" x14ac:dyDescent="0.25">
      <c r="A140" s="101" t="s">
        <v>321</v>
      </c>
      <c r="B140" s="101" t="s">
        <v>322</v>
      </c>
      <c r="C140" s="102" t="s">
        <v>378</v>
      </c>
      <c r="D140" s="59"/>
      <c r="E140" s="3" t="s">
        <v>431</v>
      </c>
      <c r="F140" s="3" t="s">
        <v>431</v>
      </c>
      <c r="G140" s="3" t="s">
        <v>431</v>
      </c>
      <c r="H140" s="3" t="s">
        <v>431</v>
      </c>
      <c r="I140" s="3" t="s">
        <v>431</v>
      </c>
      <c r="J140" s="3" t="s">
        <v>431</v>
      </c>
      <c r="K140" s="3" t="s">
        <v>431</v>
      </c>
      <c r="L140" s="3" t="s">
        <v>431</v>
      </c>
      <c r="M140" s="3" t="s">
        <v>431</v>
      </c>
      <c r="N140" s="3" t="s">
        <v>431</v>
      </c>
      <c r="O140" s="3" t="s">
        <v>431</v>
      </c>
      <c r="P140" s="3" t="s">
        <v>431</v>
      </c>
      <c r="Q140" s="3" t="s">
        <v>431</v>
      </c>
      <c r="R140" s="3" t="s">
        <v>431</v>
      </c>
      <c r="S140" s="3" t="s">
        <v>431</v>
      </c>
      <c r="T140" s="3" t="s">
        <v>431</v>
      </c>
      <c r="U140" s="3" t="s">
        <v>431</v>
      </c>
      <c r="V140" s="3" t="s">
        <v>431</v>
      </c>
      <c r="W140" s="3" t="s">
        <v>431</v>
      </c>
      <c r="X140" s="3" t="s">
        <v>431</v>
      </c>
      <c r="Y140" s="3" t="s">
        <v>431</v>
      </c>
      <c r="Z140" s="3" t="s">
        <v>431</v>
      </c>
      <c r="AA140" s="3" t="s">
        <v>431</v>
      </c>
      <c r="AB140" s="3" t="s">
        <v>431</v>
      </c>
      <c r="AC140" s="3" t="s">
        <v>431</v>
      </c>
      <c r="AD140" s="3" t="s">
        <v>431</v>
      </c>
      <c r="AE140" s="50"/>
      <c r="AF140" s="22" t="s">
        <v>431</v>
      </c>
      <c r="AG140" s="22" t="s">
        <v>431</v>
      </c>
      <c r="AH140" s="22" t="s">
        <v>431</v>
      </c>
      <c r="AI140" s="22" t="s">
        <v>431</v>
      </c>
      <c r="AJ140" s="22" t="s">
        <v>431</v>
      </c>
      <c r="AK140" s="22" t="s">
        <v>431</v>
      </c>
      <c r="AL140" s="39" t="s">
        <v>412</v>
      </c>
    </row>
    <row r="141" spans="1:38" s="6" customFormat="1" ht="37.5" customHeight="1" thickBot="1" x14ac:dyDescent="0.25">
      <c r="A141" s="64"/>
      <c r="B141" s="65" t="s">
        <v>323</v>
      </c>
      <c r="C141" s="66" t="s">
        <v>388</v>
      </c>
      <c r="D141" s="64" t="s">
        <v>142</v>
      </c>
      <c r="E141" s="16">
        <f>SUM(E14:E140)</f>
        <v>17.415806928020071</v>
      </c>
      <c r="F141" s="16">
        <f t="shared" ref="F141:AD141" si="0">SUM(F14:F140)</f>
        <v>8.2828962822743755</v>
      </c>
      <c r="G141" s="16">
        <f t="shared" si="0"/>
        <v>65.896882176945553</v>
      </c>
      <c r="H141" s="16">
        <f t="shared" si="0"/>
        <v>3.2448157743679933</v>
      </c>
      <c r="I141" s="16">
        <f t="shared" si="0"/>
        <v>1.8366801280779268</v>
      </c>
      <c r="J141" s="16">
        <f t="shared" si="0"/>
        <v>2.4654707057354703</v>
      </c>
      <c r="K141" s="16">
        <f t="shared" si="0"/>
        <v>5.2932692202131735</v>
      </c>
      <c r="L141" s="16">
        <f t="shared" si="0"/>
        <v>0.37787075186073082</v>
      </c>
      <c r="M141" s="16">
        <f t="shared" si="0"/>
        <v>12.783498068379519</v>
      </c>
      <c r="N141" s="16">
        <f t="shared" si="0"/>
        <v>0.48171902971179681</v>
      </c>
      <c r="O141" s="16">
        <f t="shared" si="0"/>
        <v>0.13873614191229999</v>
      </c>
      <c r="P141" s="16">
        <f t="shared" si="0"/>
        <v>5.2109601139999982E-2</v>
      </c>
      <c r="Q141" s="16">
        <f t="shared" si="0"/>
        <v>0.22874697943500005</v>
      </c>
      <c r="R141" s="16">
        <f>SUM(R14:R140)</f>
        <v>0.32872069957099997</v>
      </c>
      <c r="S141" s="16">
        <f t="shared" si="0"/>
        <v>6.7168879114199997E-2</v>
      </c>
      <c r="T141" s="16">
        <f t="shared" si="0"/>
        <v>0.24086686113099998</v>
      </c>
      <c r="U141" s="16">
        <f t="shared" si="0"/>
        <v>0.71623547832600021</v>
      </c>
      <c r="V141" s="16">
        <f t="shared" si="0"/>
        <v>4.181421618509999</v>
      </c>
      <c r="W141" s="16">
        <f t="shared" si="0"/>
        <v>0.19997368825000003</v>
      </c>
      <c r="X141" s="16">
        <f t="shared" si="0"/>
        <v>8.33994771425417E-2</v>
      </c>
      <c r="Y141" s="16">
        <f t="shared" si="0"/>
        <v>0.16776632451739115</v>
      </c>
      <c r="Z141" s="16">
        <f t="shared" si="0"/>
        <v>5.0655484971832761E-2</v>
      </c>
      <c r="AA141" s="16">
        <f t="shared" si="0"/>
        <v>3.7134419997971693E-2</v>
      </c>
      <c r="AB141" s="16">
        <f t="shared" si="0"/>
        <v>0.33895570662973734</v>
      </c>
      <c r="AC141" s="16">
        <f t="shared" si="0"/>
        <v>0.14440247108445001</v>
      </c>
      <c r="AD141" s="16">
        <f t="shared" si="0"/>
        <v>5.4608194079999999E-4</v>
      </c>
      <c r="AE141" s="51"/>
      <c r="AF141" s="16"/>
      <c r="AG141" s="16"/>
      <c r="AH141" s="16"/>
      <c r="AI141" s="16"/>
      <c r="AJ141" s="16"/>
      <c r="AK141" s="16"/>
      <c r="AL141" s="40"/>
    </row>
    <row r="142" spans="1:38" ht="15" customHeight="1" thickBot="1" x14ac:dyDescent="0.3">
      <c r="A142" s="67"/>
      <c r="B142" s="41"/>
      <c r="C142" s="68"/>
      <c r="D142" s="69"/>
      <c r="E142"/>
      <c r="F142"/>
      <c r="G142"/>
      <c r="H142"/>
      <c r="I142"/>
      <c r="J142"/>
      <c r="K142"/>
      <c r="L142"/>
      <c r="M142"/>
      <c r="N142"/>
      <c r="O142" s="7"/>
      <c r="P142" s="7"/>
      <c r="Q142" s="7"/>
      <c r="R142" s="7"/>
      <c r="S142" s="7"/>
      <c r="T142" s="7"/>
      <c r="U142" s="7"/>
      <c r="V142" s="7"/>
      <c r="W142" s="7"/>
      <c r="X142" s="7"/>
      <c r="Y142" s="7"/>
      <c r="Z142" s="7"/>
      <c r="AA142" s="7"/>
      <c r="AB142" s="7"/>
      <c r="AC142" s="7"/>
      <c r="AD142" s="7"/>
      <c r="AE142" s="52"/>
      <c r="AF142" s="8"/>
      <c r="AG142" s="8"/>
      <c r="AH142" s="8"/>
      <c r="AI142" s="8"/>
      <c r="AJ142" s="8"/>
      <c r="AK142" s="8"/>
      <c r="AL142" s="41"/>
    </row>
    <row r="143" spans="1:38" ht="26.25" customHeight="1" thickBot="1" x14ac:dyDescent="0.25">
      <c r="A143" s="70"/>
      <c r="B143" s="42" t="s">
        <v>347</v>
      </c>
      <c r="C143" s="71" t="s">
        <v>354</v>
      </c>
      <c r="D143" s="72" t="s">
        <v>281</v>
      </c>
      <c r="E143" s="9" t="s">
        <v>432</v>
      </c>
      <c r="F143" s="9" t="s">
        <v>432</v>
      </c>
      <c r="G143" s="9" t="s">
        <v>432</v>
      </c>
      <c r="H143" s="9" t="s">
        <v>432</v>
      </c>
      <c r="I143" s="9" t="s">
        <v>432</v>
      </c>
      <c r="J143" s="9" t="s">
        <v>432</v>
      </c>
      <c r="K143" s="9" t="s">
        <v>432</v>
      </c>
      <c r="L143" s="9" t="s">
        <v>432</v>
      </c>
      <c r="M143" s="9" t="s">
        <v>432</v>
      </c>
      <c r="N143" s="9" t="s">
        <v>432</v>
      </c>
      <c r="O143" s="9" t="s">
        <v>432</v>
      </c>
      <c r="P143" s="9" t="s">
        <v>432</v>
      </c>
      <c r="Q143" s="9" t="s">
        <v>432</v>
      </c>
      <c r="R143" s="9" t="s">
        <v>432</v>
      </c>
      <c r="S143" s="9" t="s">
        <v>432</v>
      </c>
      <c r="T143" s="9" t="s">
        <v>432</v>
      </c>
      <c r="U143" s="9" t="s">
        <v>432</v>
      </c>
      <c r="V143" s="9" t="s">
        <v>432</v>
      </c>
      <c r="W143" s="9" t="s">
        <v>432</v>
      </c>
      <c r="X143" s="9" t="s">
        <v>432</v>
      </c>
      <c r="Y143" s="9" t="s">
        <v>432</v>
      </c>
      <c r="Z143" s="9" t="s">
        <v>432</v>
      </c>
      <c r="AA143" s="9" t="s">
        <v>432</v>
      </c>
      <c r="AB143" s="9" t="s">
        <v>432</v>
      </c>
      <c r="AC143" s="9" t="s">
        <v>432</v>
      </c>
      <c r="AD143" s="9" t="s">
        <v>432</v>
      </c>
      <c r="AE143" s="53"/>
      <c r="AF143" s="9" t="s">
        <v>432</v>
      </c>
      <c r="AG143" s="9" t="s">
        <v>432</v>
      </c>
      <c r="AH143" s="9" t="s">
        <v>432</v>
      </c>
      <c r="AI143" s="9" t="s">
        <v>432</v>
      </c>
      <c r="AJ143" s="9" t="s">
        <v>432</v>
      </c>
      <c r="AK143" s="9" t="s">
        <v>432</v>
      </c>
      <c r="AL143" s="42" t="s">
        <v>49</v>
      </c>
    </row>
    <row r="144" spans="1:38" ht="26.25" hidden="1" customHeight="1" outlineLevel="1" thickBot="1" x14ac:dyDescent="0.25">
      <c r="A144" s="70"/>
      <c r="B144" s="42" t="s">
        <v>348</v>
      </c>
      <c r="C144" s="71" t="s">
        <v>355</v>
      </c>
      <c r="D144" s="72" t="s">
        <v>281</v>
      </c>
      <c r="E144" s="9" t="s">
        <v>432</v>
      </c>
      <c r="F144" s="9" t="s">
        <v>432</v>
      </c>
      <c r="G144" s="9" t="s">
        <v>432</v>
      </c>
      <c r="H144" s="9" t="s">
        <v>432</v>
      </c>
      <c r="I144" s="9" t="s">
        <v>432</v>
      </c>
      <c r="J144" s="9" t="s">
        <v>432</v>
      </c>
      <c r="K144" s="9" t="s">
        <v>432</v>
      </c>
      <c r="L144" s="9" t="s">
        <v>432</v>
      </c>
      <c r="M144" s="9" t="s">
        <v>432</v>
      </c>
      <c r="N144" s="9" t="s">
        <v>432</v>
      </c>
      <c r="O144" s="9" t="s">
        <v>432</v>
      </c>
      <c r="P144" s="9" t="s">
        <v>432</v>
      </c>
      <c r="Q144" s="9" t="s">
        <v>432</v>
      </c>
      <c r="R144" s="9" t="s">
        <v>432</v>
      </c>
      <c r="S144" s="9" t="s">
        <v>432</v>
      </c>
      <c r="T144" s="9" t="s">
        <v>432</v>
      </c>
      <c r="U144" s="9" t="s">
        <v>432</v>
      </c>
      <c r="V144" s="9" t="s">
        <v>432</v>
      </c>
      <c r="W144" s="9" t="s">
        <v>432</v>
      </c>
      <c r="X144" s="9" t="s">
        <v>432</v>
      </c>
      <c r="Y144" s="9" t="s">
        <v>432</v>
      </c>
      <c r="Z144" s="9" t="s">
        <v>432</v>
      </c>
      <c r="AA144" s="9" t="s">
        <v>432</v>
      </c>
      <c r="AB144" s="9" t="s">
        <v>432</v>
      </c>
      <c r="AC144" s="9" t="s">
        <v>432</v>
      </c>
      <c r="AD144" s="9" t="s">
        <v>432</v>
      </c>
      <c r="AE144" s="53"/>
      <c r="AF144" s="9" t="s">
        <v>432</v>
      </c>
      <c r="AG144" s="9" t="s">
        <v>432</v>
      </c>
      <c r="AH144" s="9" t="s">
        <v>432</v>
      </c>
      <c r="AI144" s="9" t="s">
        <v>432</v>
      </c>
      <c r="AJ144" s="9" t="s">
        <v>432</v>
      </c>
      <c r="AK144" s="9" t="s">
        <v>432</v>
      </c>
      <c r="AL144" s="42" t="s">
        <v>49</v>
      </c>
    </row>
    <row r="145" spans="1:38" ht="26.25" hidden="1" customHeight="1" outlineLevel="1" thickBot="1" x14ac:dyDescent="0.25">
      <c r="A145" s="70"/>
      <c r="B145" s="42" t="s">
        <v>349</v>
      </c>
      <c r="C145" s="71" t="s">
        <v>356</v>
      </c>
      <c r="D145" s="72" t="s">
        <v>281</v>
      </c>
      <c r="E145" s="9" t="s">
        <v>432</v>
      </c>
      <c r="F145" s="9" t="s">
        <v>432</v>
      </c>
      <c r="G145" s="9" t="s">
        <v>432</v>
      </c>
      <c r="H145" s="9" t="s">
        <v>432</v>
      </c>
      <c r="I145" s="9" t="s">
        <v>432</v>
      </c>
      <c r="J145" s="9" t="s">
        <v>432</v>
      </c>
      <c r="K145" s="9" t="s">
        <v>432</v>
      </c>
      <c r="L145" s="9" t="s">
        <v>432</v>
      </c>
      <c r="M145" s="9" t="s">
        <v>432</v>
      </c>
      <c r="N145" s="9" t="s">
        <v>432</v>
      </c>
      <c r="O145" s="9" t="s">
        <v>432</v>
      </c>
      <c r="P145" s="9" t="s">
        <v>432</v>
      </c>
      <c r="Q145" s="9" t="s">
        <v>432</v>
      </c>
      <c r="R145" s="9" t="s">
        <v>432</v>
      </c>
      <c r="S145" s="9" t="s">
        <v>432</v>
      </c>
      <c r="T145" s="9" t="s">
        <v>432</v>
      </c>
      <c r="U145" s="9" t="s">
        <v>432</v>
      </c>
      <c r="V145" s="9" t="s">
        <v>432</v>
      </c>
      <c r="W145" s="9" t="s">
        <v>432</v>
      </c>
      <c r="X145" s="9" t="s">
        <v>432</v>
      </c>
      <c r="Y145" s="9" t="s">
        <v>432</v>
      </c>
      <c r="Z145" s="9" t="s">
        <v>432</v>
      </c>
      <c r="AA145" s="9" t="s">
        <v>432</v>
      </c>
      <c r="AB145" s="9" t="s">
        <v>432</v>
      </c>
      <c r="AC145" s="9" t="s">
        <v>432</v>
      </c>
      <c r="AD145" s="9" t="s">
        <v>432</v>
      </c>
      <c r="AE145" s="53"/>
      <c r="AF145" s="9" t="s">
        <v>432</v>
      </c>
      <c r="AG145" s="9" t="s">
        <v>432</v>
      </c>
      <c r="AH145" s="9" t="s">
        <v>432</v>
      </c>
      <c r="AI145" s="9" t="s">
        <v>432</v>
      </c>
      <c r="AJ145" s="9" t="s">
        <v>432</v>
      </c>
      <c r="AK145" s="9" t="s">
        <v>432</v>
      </c>
      <c r="AL145" s="42" t="s">
        <v>49</v>
      </c>
    </row>
    <row r="146" spans="1:38" ht="26.25" hidden="1" customHeight="1" outlineLevel="1" thickBot="1" x14ac:dyDescent="0.25">
      <c r="A146" s="70"/>
      <c r="B146" s="42" t="s">
        <v>350</v>
      </c>
      <c r="C146" s="71" t="s">
        <v>357</v>
      </c>
      <c r="D146" s="72" t="s">
        <v>281</v>
      </c>
      <c r="E146" s="9" t="s">
        <v>432</v>
      </c>
      <c r="F146" s="9" t="s">
        <v>432</v>
      </c>
      <c r="G146" s="9" t="s">
        <v>432</v>
      </c>
      <c r="H146" s="9" t="s">
        <v>432</v>
      </c>
      <c r="I146" s="9" t="s">
        <v>432</v>
      </c>
      <c r="J146" s="9" t="s">
        <v>432</v>
      </c>
      <c r="K146" s="9" t="s">
        <v>432</v>
      </c>
      <c r="L146" s="9" t="s">
        <v>432</v>
      </c>
      <c r="M146" s="9" t="s">
        <v>432</v>
      </c>
      <c r="N146" s="9" t="s">
        <v>432</v>
      </c>
      <c r="O146" s="9" t="s">
        <v>432</v>
      </c>
      <c r="P146" s="9" t="s">
        <v>432</v>
      </c>
      <c r="Q146" s="9" t="s">
        <v>432</v>
      </c>
      <c r="R146" s="9" t="s">
        <v>432</v>
      </c>
      <c r="S146" s="9" t="s">
        <v>432</v>
      </c>
      <c r="T146" s="9" t="s">
        <v>432</v>
      </c>
      <c r="U146" s="9" t="s">
        <v>432</v>
      </c>
      <c r="V146" s="9" t="s">
        <v>432</v>
      </c>
      <c r="W146" s="9" t="s">
        <v>432</v>
      </c>
      <c r="X146" s="9" t="s">
        <v>432</v>
      </c>
      <c r="Y146" s="9" t="s">
        <v>432</v>
      </c>
      <c r="Z146" s="9" t="s">
        <v>432</v>
      </c>
      <c r="AA146" s="9" t="s">
        <v>432</v>
      </c>
      <c r="AB146" s="9" t="s">
        <v>432</v>
      </c>
      <c r="AC146" s="9" t="s">
        <v>432</v>
      </c>
      <c r="AD146" s="9" t="s">
        <v>432</v>
      </c>
      <c r="AE146" s="53"/>
      <c r="AF146" s="9" t="s">
        <v>432</v>
      </c>
      <c r="AG146" s="9" t="s">
        <v>432</v>
      </c>
      <c r="AH146" s="9" t="s">
        <v>432</v>
      </c>
      <c r="AI146" s="9" t="s">
        <v>432</v>
      </c>
      <c r="AJ146" s="9" t="s">
        <v>432</v>
      </c>
      <c r="AK146" s="9" t="s">
        <v>432</v>
      </c>
      <c r="AL146" s="42" t="s">
        <v>49</v>
      </c>
    </row>
    <row r="147" spans="1:38" ht="26.25" hidden="1" customHeight="1" outlineLevel="1" thickBot="1" x14ac:dyDescent="0.25">
      <c r="A147" s="70"/>
      <c r="B147" s="42" t="s">
        <v>351</v>
      </c>
      <c r="C147" s="71" t="s">
        <v>358</v>
      </c>
      <c r="D147" s="72" t="s">
        <v>281</v>
      </c>
      <c r="E147" s="9" t="s">
        <v>432</v>
      </c>
      <c r="F147" s="9" t="s">
        <v>432</v>
      </c>
      <c r="G147" s="9" t="s">
        <v>432</v>
      </c>
      <c r="H147" s="9" t="s">
        <v>432</v>
      </c>
      <c r="I147" s="9" t="s">
        <v>432</v>
      </c>
      <c r="J147" s="9" t="s">
        <v>432</v>
      </c>
      <c r="K147" s="9" t="s">
        <v>432</v>
      </c>
      <c r="L147" s="9" t="s">
        <v>432</v>
      </c>
      <c r="M147" s="9" t="s">
        <v>432</v>
      </c>
      <c r="N147" s="9" t="s">
        <v>432</v>
      </c>
      <c r="O147" s="9" t="s">
        <v>432</v>
      </c>
      <c r="P147" s="9" t="s">
        <v>432</v>
      </c>
      <c r="Q147" s="9" t="s">
        <v>432</v>
      </c>
      <c r="R147" s="9" t="s">
        <v>432</v>
      </c>
      <c r="S147" s="9" t="s">
        <v>432</v>
      </c>
      <c r="T147" s="9" t="s">
        <v>432</v>
      </c>
      <c r="U147" s="9" t="s">
        <v>432</v>
      </c>
      <c r="V147" s="9" t="s">
        <v>432</v>
      </c>
      <c r="W147" s="9" t="s">
        <v>432</v>
      </c>
      <c r="X147" s="9" t="s">
        <v>432</v>
      </c>
      <c r="Y147" s="9" t="s">
        <v>432</v>
      </c>
      <c r="Z147" s="9" t="s">
        <v>432</v>
      </c>
      <c r="AA147" s="9" t="s">
        <v>432</v>
      </c>
      <c r="AB147" s="9" t="s">
        <v>432</v>
      </c>
      <c r="AC147" s="9" t="s">
        <v>432</v>
      </c>
      <c r="AD147" s="9" t="s">
        <v>432</v>
      </c>
      <c r="AE147" s="53"/>
      <c r="AF147" s="9" t="s">
        <v>432</v>
      </c>
      <c r="AG147" s="9" t="s">
        <v>432</v>
      </c>
      <c r="AH147" s="9" t="s">
        <v>432</v>
      </c>
      <c r="AI147" s="9" t="s">
        <v>432</v>
      </c>
      <c r="AJ147" s="9" t="s">
        <v>432</v>
      </c>
      <c r="AK147" s="9" t="s">
        <v>432</v>
      </c>
      <c r="AL147" s="42" t="s">
        <v>49</v>
      </c>
    </row>
    <row r="148" spans="1:38" ht="26.25" hidden="1" customHeight="1" outlineLevel="1" thickBot="1" x14ac:dyDescent="0.25">
      <c r="A148" s="70"/>
      <c r="B148" s="42" t="s">
        <v>352</v>
      </c>
      <c r="C148" s="71" t="s">
        <v>359</v>
      </c>
      <c r="D148" s="72" t="s">
        <v>281</v>
      </c>
      <c r="E148" s="9" t="s">
        <v>432</v>
      </c>
      <c r="F148" s="9" t="s">
        <v>432</v>
      </c>
      <c r="G148" s="9" t="s">
        <v>432</v>
      </c>
      <c r="H148" s="9" t="s">
        <v>432</v>
      </c>
      <c r="I148" s="9" t="s">
        <v>432</v>
      </c>
      <c r="J148" s="9" t="s">
        <v>432</v>
      </c>
      <c r="K148" s="9" t="s">
        <v>432</v>
      </c>
      <c r="L148" s="9" t="s">
        <v>432</v>
      </c>
      <c r="M148" s="9" t="s">
        <v>432</v>
      </c>
      <c r="N148" s="9" t="s">
        <v>432</v>
      </c>
      <c r="O148" s="9" t="s">
        <v>432</v>
      </c>
      <c r="P148" s="9" t="s">
        <v>432</v>
      </c>
      <c r="Q148" s="9" t="s">
        <v>432</v>
      </c>
      <c r="R148" s="9" t="s">
        <v>432</v>
      </c>
      <c r="S148" s="9" t="s">
        <v>432</v>
      </c>
      <c r="T148" s="9" t="s">
        <v>432</v>
      </c>
      <c r="U148" s="9" t="s">
        <v>432</v>
      </c>
      <c r="V148" s="9" t="s">
        <v>432</v>
      </c>
      <c r="W148" s="9" t="s">
        <v>432</v>
      </c>
      <c r="X148" s="9" t="s">
        <v>432</v>
      </c>
      <c r="Y148" s="9" t="s">
        <v>432</v>
      </c>
      <c r="Z148" s="9" t="s">
        <v>432</v>
      </c>
      <c r="AA148" s="9" t="s">
        <v>432</v>
      </c>
      <c r="AB148" s="9" t="s">
        <v>432</v>
      </c>
      <c r="AC148" s="9" t="s">
        <v>432</v>
      </c>
      <c r="AD148" s="9" t="s">
        <v>432</v>
      </c>
      <c r="AE148" s="53"/>
      <c r="AF148" s="9" t="s">
        <v>432</v>
      </c>
      <c r="AG148" s="9" t="s">
        <v>432</v>
      </c>
      <c r="AH148" s="9" t="s">
        <v>432</v>
      </c>
      <c r="AI148" s="9" t="s">
        <v>432</v>
      </c>
      <c r="AJ148" s="9" t="s">
        <v>432</v>
      </c>
      <c r="AK148" s="9" t="s">
        <v>432</v>
      </c>
      <c r="AL148" s="42" t="s">
        <v>413</v>
      </c>
    </row>
    <row r="149" spans="1:38" ht="26.25" customHeight="1" collapsed="1" thickBot="1" x14ac:dyDescent="0.25">
      <c r="A149" s="70"/>
      <c r="B149" s="42" t="s">
        <v>353</v>
      </c>
      <c r="C149" s="71" t="s">
        <v>360</v>
      </c>
      <c r="D149" s="72" t="s">
        <v>281</v>
      </c>
      <c r="E149" s="9" t="s">
        <v>432</v>
      </c>
      <c r="F149" s="9" t="s">
        <v>432</v>
      </c>
      <c r="G149" s="9" t="s">
        <v>432</v>
      </c>
      <c r="H149" s="9" t="s">
        <v>432</v>
      </c>
      <c r="I149" s="9" t="s">
        <v>432</v>
      </c>
      <c r="J149" s="9" t="s">
        <v>432</v>
      </c>
      <c r="K149" s="9" t="s">
        <v>432</v>
      </c>
      <c r="L149" s="9" t="s">
        <v>432</v>
      </c>
      <c r="M149" s="9" t="s">
        <v>432</v>
      </c>
      <c r="N149" s="9" t="s">
        <v>432</v>
      </c>
      <c r="O149" s="9" t="s">
        <v>432</v>
      </c>
      <c r="P149" s="9" t="s">
        <v>432</v>
      </c>
      <c r="Q149" s="9" t="s">
        <v>432</v>
      </c>
      <c r="R149" s="9" t="s">
        <v>432</v>
      </c>
      <c r="S149" s="9" t="s">
        <v>432</v>
      </c>
      <c r="T149" s="9" t="s">
        <v>432</v>
      </c>
      <c r="U149" s="9" t="s">
        <v>432</v>
      </c>
      <c r="V149" s="9" t="s">
        <v>432</v>
      </c>
      <c r="W149" s="9" t="s">
        <v>432</v>
      </c>
      <c r="X149" s="9" t="s">
        <v>432</v>
      </c>
      <c r="Y149" s="9" t="s">
        <v>432</v>
      </c>
      <c r="Z149" s="9" t="s">
        <v>432</v>
      </c>
      <c r="AA149" s="9" t="s">
        <v>432</v>
      </c>
      <c r="AB149" s="9" t="s">
        <v>432</v>
      </c>
      <c r="AC149" s="9" t="s">
        <v>432</v>
      </c>
      <c r="AD149" s="9" t="s">
        <v>432</v>
      </c>
      <c r="AE149" s="53"/>
      <c r="AF149" s="9" t="s">
        <v>432</v>
      </c>
      <c r="AG149" s="9" t="s">
        <v>432</v>
      </c>
      <c r="AH149" s="9" t="s">
        <v>432</v>
      </c>
      <c r="AI149" s="9" t="s">
        <v>432</v>
      </c>
      <c r="AJ149" s="9" t="s">
        <v>432</v>
      </c>
      <c r="AK149" s="9" t="s">
        <v>432</v>
      </c>
      <c r="AL149" s="42" t="s">
        <v>413</v>
      </c>
    </row>
    <row r="150" spans="1:38" ht="15" customHeight="1" thickBot="1" x14ac:dyDescent="0.3">
      <c r="A150" s="78"/>
      <c r="B150" s="79"/>
      <c r="C150" s="79"/>
      <c r="D150" s="69"/>
      <c r="E150"/>
      <c r="F150"/>
      <c r="G150"/>
      <c r="H150"/>
      <c r="I150"/>
      <c r="J150"/>
      <c r="K150"/>
      <c r="L150"/>
      <c r="M150"/>
      <c r="N150"/>
      <c r="O150" s="69"/>
      <c r="P150" s="69"/>
      <c r="Q150" s="69"/>
      <c r="R150" s="69"/>
      <c r="S150" s="69"/>
      <c r="T150" s="69"/>
      <c r="U150" s="69"/>
      <c r="V150" s="69"/>
      <c r="W150" s="69"/>
      <c r="X150" s="69"/>
      <c r="Y150" s="69"/>
      <c r="Z150" s="69"/>
      <c r="AA150" s="69"/>
      <c r="AB150" s="69"/>
      <c r="AC150" s="69"/>
      <c r="AD150" s="69"/>
      <c r="AE150" s="56"/>
      <c r="AF150" s="69"/>
      <c r="AG150" s="69"/>
      <c r="AH150" s="69"/>
      <c r="AI150" s="69"/>
      <c r="AJ150" s="69"/>
      <c r="AK150" s="69"/>
      <c r="AL150" s="45"/>
    </row>
    <row r="151" spans="1:38" ht="26.25" customHeight="1" thickBot="1" x14ac:dyDescent="0.25">
      <c r="A151" s="73"/>
      <c r="B151" s="43" t="s">
        <v>325</v>
      </c>
      <c r="C151" s="74" t="s">
        <v>369</v>
      </c>
      <c r="D151" s="73">
        <v>0</v>
      </c>
      <c r="E151" s="10" t="s">
        <v>432</v>
      </c>
      <c r="F151" s="10" t="s">
        <v>432</v>
      </c>
      <c r="G151" s="10" t="s">
        <v>432</v>
      </c>
      <c r="H151" s="10" t="s">
        <v>432</v>
      </c>
      <c r="I151" s="10" t="s">
        <v>432</v>
      </c>
      <c r="J151" s="10" t="s">
        <v>432</v>
      </c>
      <c r="K151" s="10" t="s">
        <v>432</v>
      </c>
      <c r="L151" s="10" t="s">
        <v>432</v>
      </c>
      <c r="M151" s="10" t="s">
        <v>432</v>
      </c>
      <c r="N151" s="10" t="s">
        <v>432</v>
      </c>
      <c r="O151" s="10" t="s">
        <v>432</v>
      </c>
      <c r="P151" s="10" t="s">
        <v>432</v>
      </c>
      <c r="Q151" s="10" t="s">
        <v>432</v>
      </c>
      <c r="R151" s="10" t="s">
        <v>432</v>
      </c>
      <c r="S151" s="10" t="s">
        <v>432</v>
      </c>
      <c r="T151" s="10" t="s">
        <v>432</v>
      </c>
      <c r="U151" s="10" t="s">
        <v>432</v>
      </c>
      <c r="V151" s="10" t="s">
        <v>432</v>
      </c>
      <c r="W151" s="10" t="s">
        <v>432</v>
      </c>
      <c r="X151" s="10" t="s">
        <v>432</v>
      </c>
      <c r="Y151" s="10" t="s">
        <v>432</v>
      </c>
      <c r="Z151" s="10" t="s">
        <v>432</v>
      </c>
      <c r="AA151" s="10" t="s">
        <v>432</v>
      </c>
      <c r="AB151" s="10" t="s">
        <v>432</v>
      </c>
      <c r="AC151" s="10" t="s">
        <v>432</v>
      </c>
      <c r="AD151" s="10" t="s">
        <v>432</v>
      </c>
      <c r="AE151" s="54"/>
      <c r="AF151" s="10" t="s">
        <v>432</v>
      </c>
      <c r="AG151" s="10" t="s">
        <v>432</v>
      </c>
      <c r="AH151" s="10" t="s">
        <v>432</v>
      </c>
      <c r="AI151" s="10" t="s">
        <v>432</v>
      </c>
      <c r="AJ151" s="10" t="s">
        <v>432</v>
      </c>
      <c r="AK151" s="10" t="s">
        <v>432</v>
      </c>
      <c r="AL151" s="43"/>
    </row>
    <row r="152" spans="1:38" ht="37.5" hidden="1" customHeight="1" outlineLevel="1" thickBot="1" x14ac:dyDescent="0.25">
      <c r="A152" s="75"/>
      <c r="B152" s="76" t="s">
        <v>367</v>
      </c>
      <c r="C152" s="77" t="s">
        <v>364</v>
      </c>
      <c r="D152" s="75" t="s">
        <v>297</v>
      </c>
      <c r="E152" s="11">
        <f>SUM(E$141, E$151, IF(AND(ISNUMBER(SEARCH($B$4,"AT|BE|CH|GB|IE|LT|LU|NL")),SUM(E$143:E$149)&gt;0),SUM(E$143:E$149)-SUM(E$27:E$33),0))</f>
        <v>17.415806928020071</v>
      </c>
      <c r="F152" s="11">
        <f t="shared" ref="F152:AD152" si="1">SUM(F$141, F$151, IF(AND(ISNUMBER(SEARCH($B$4,"AT|BE|CH|GB|IE|LT|LU|NL")),SUM(F$143:F$149)&gt;0),SUM(F$143:F$149)-SUM(F$27:F$33),0))</f>
        <v>8.2828962822743755</v>
      </c>
      <c r="G152" s="11">
        <f t="shared" si="1"/>
        <v>65.896882176945553</v>
      </c>
      <c r="H152" s="11">
        <f t="shared" si="1"/>
        <v>3.2448157743679933</v>
      </c>
      <c r="I152" s="11">
        <f t="shared" si="1"/>
        <v>1.8366801280779268</v>
      </c>
      <c r="J152" s="11">
        <f t="shared" si="1"/>
        <v>2.4654707057354703</v>
      </c>
      <c r="K152" s="11">
        <f t="shared" si="1"/>
        <v>5.2932692202131735</v>
      </c>
      <c r="L152" s="11">
        <f t="shared" si="1"/>
        <v>0.37787075186073082</v>
      </c>
      <c r="M152" s="11">
        <f t="shared" si="1"/>
        <v>12.783498068379519</v>
      </c>
      <c r="N152" s="11">
        <f t="shared" si="1"/>
        <v>0.48171902971179681</v>
      </c>
      <c r="O152" s="11">
        <f t="shared" si="1"/>
        <v>0.13873614191229999</v>
      </c>
      <c r="P152" s="11">
        <f t="shared" si="1"/>
        <v>5.2109601139999982E-2</v>
      </c>
      <c r="Q152" s="11">
        <f t="shared" si="1"/>
        <v>0.22874697943500005</v>
      </c>
      <c r="R152" s="11">
        <f t="shared" si="1"/>
        <v>0.32872069957099997</v>
      </c>
      <c r="S152" s="11">
        <f t="shared" si="1"/>
        <v>6.7168879114199997E-2</v>
      </c>
      <c r="T152" s="11">
        <f t="shared" si="1"/>
        <v>0.24086686113099998</v>
      </c>
      <c r="U152" s="11">
        <f t="shared" si="1"/>
        <v>0.71623547832600021</v>
      </c>
      <c r="V152" s="11">
        <f t="shared" si="1"/>
        <v>4.181421618509999</v>
      </c>
      <c r="W152" s="11">
        <f t="shared" si="1"/>
        <v>0.19997368825000003</v>
      </c>
      <c r="X152" s="11">
        <f t="shared" si="1"/>
        <v>8.33994771425417E-2</v>
      </c>
      <c r="Y152" s="11">
        <f t="shared" si="1"/>
        <v>0.16776632451739115</v>
      </c>
      <c r="Z152" s="11">
        <f t="shared" si="1"/>
        <v>5.0655484971832761E-2</v>
      </c>
      <c r="AA152" s="11">
        <f t="shared" si="1"/>
        <v>3.7134419997971693E-2</v>
      </c>
      <c r="AB152" s="11">
        <f t="shared" si="1"/>
        <v>0.33895570662973734</v>
      </c>
      <c r="AC152" s="11">
        <f t="shared" si="1"/>
        <v>0.14440247108445001</v>
      </c>
      <c r="AD152" s="11">
        <f t="shared" si="1"/>
        <v>5.4608194079999999E-4</v>
      </c>
      <c r="AE152" s="53"/>
      <c r="AF152" s="11"/>
      <c r="AG152" s="11"/>
      <c r="AH152" s="11"/>
      <c r="AI152" s="11"/>
      <c r="AJ152" s="11"/>
      <c r="AK152" s="11"/>
      <c r="AL152" s="44"/>
    </row>
    <row r="153" spans="1:38" ht="26.25" hidden="1" customHeight="1" outlineLevel="1" thickBot="1" x14ac:dyDescent="0.25">
      <c r="A153" s="73"/>
      <c r="B153" s="43" t="s">
        <v>326</v>
      </c>
      <c r="C153" s="74" t="s">
        <v>370</v>
      </c>
      <c r="D153" s="73" t="s">
        <v>320</v>
      </c>
      <c r="E153" s="10" t="s">
        <v>432</v>
      </c>
      <c r="F153" s="10" t="s">
        <v>432</v>
      </c>
      <c r="G153" s="10" t="s">
        <v>432</v>
      </c>
      <c r="H153" s="10" t="s">
        <v>432</v>
      </c>
      <c r="I153" s="10" t="s">
        <v>432</v>
      </c>
      <c r="J153" s="10" t="s">
        <v>432</v>
      </c>
      <c r="K153" s="10" t="s">
        <v>432</v>
      </c>
      <c r="L153" s="10" t="s">
        <v>432</v>
      </c>
      <c r="M153" s="10" t="s">
        <v>432</v>
      </c>
      <c r="N153" s="10" t="s">
        <v>432</v>
      </c>
      <c r="O153" s="10" t="s">
        <v>432</v>
      </c>
      <c r="P153" s="10" t="s">
        <v>432</v>
      </c>
      <c r="Q153" s="10" t="s">
        <v>432</v>
      </c>
      <c r="R153" s="10" t="s">
        <v>432</v>
      </c>
      <c r="S153" s="10" t="s">
        <v>432</v>
      </c>
      <c r="T153" s="10" t="s">
        <v>432</v>
      </c>
      <c r="U153" s="10"/>
      <c r="V153" s="10" t="s">
        <v>432</v>
      </c>
      <c r="W153" s="10" t="s">
        <v>432</v>
      </c>
      <c r="X153" s="10" t="s">
        <v>432</v>
      </c>
      <c r="Y153" s="10" t="s">
        <v>432</v>
      </c>
      <c r="Z153" s="10" t="s">
        <v>432</v>
      </c>
      <c r="AA153" s="10" t="s">
        <v>432</v>
      </c>
      <c r="AB153" s="10">
        <v>0</v>
      </c>
      <c r="AC153" s="10"/>
      <c r="AD153" s="10"/>
      <c r="AE153" s="54"/>
      <c r="AF153" s="10"/>
      <c r="AG153" s="10"/>
      <c r="AH153" s="10"/>
      <c r="AI153" s="10"/>
      <c r="AJ153" s="10"/>
      <c r="AK153" s="10"/>
      <c r="AL153" s="43"/>
    </row>
    <row r="154" spans="1:38" ht="37.5" customHeight="1" collapsed="1" thickBot="1" x14ac:dyDescent="0.25">
      <c r="A154" s="75"/>
      <c r="B154" s="76" t="s">
        <v>368</v>
      </c>
      <c r="C154" s="77" t="s">
        <v>365</v>
      </c>
      <c r="D154" s="75" t="s">
        <v>324</v>
      </c>
      <c r="E154" s="11">
        <f>SUM(E$141, E$153, -1 * IF(OR($B$6=2005,$B$6&gt;=2020),SUM(E$99:E$122),0), IF(AND(ISNUMBER(SEARCH($B$4,"AT|BE|CH|GB|IE|LT|LU|NL")),SUM(E$143:E$149)&gt;0),SUM(E$143:E$149)-SUM(E$27:E$33),0))</f>
        <v>17.335868660686739</v>
      </c>
      <c r="F154" s="11">
        <f>SUM(F$141, F$153, -1 * IF(OR($B$6=2005,$B$6&gt;=2020),SUM(F$99:F$122),0), IF(AND(ISNUMBER(SEARCH($B$4,"AT|BE|CH|GB|IE|LT|LU|NL")),SUM(F$143:F$149)&gt;0),SUM(F$143:F$149)-SUM(F$27:F$33),0))</f>
        <v>7.5825207372743755</v>
      </c>
      <c r="G154" s="11">
        <f>SUM(G$141, G$153, IF(AND(ISNUMBER(SEARCH($B$4,"AT|BE|CH|GB|IE|LT|LU|NL")),SUM(G$143:G$149)&gt;0),SUM(G$143:G$149)-SUM(G$27:G$33),0))</f>
        <v>65.896882176945553</v>
      </c>
      <c r="H154" s="11">
        <f>SUM(H$141, H$153, IF(AND(ISNUMBER(SEARCH($B$4,"AT|BE|CH|GB|IE|LT|LU|NL")),SUM(H$143:H$149)&gt;0),SUM(H$143:H$149)-SUM(H$27:H$33),0))</f>
        <v>3.2448157743679933</v>
      </c>
      <c r="I154" s="11">
        <f t="shared" ref="I154:AD154" si="2">SUM(I$141, I$153, IF(AND(ISNUMBER(SEARCH($B$4,"AT|BE|CH|GB|IE|LT|LU|NL")),SUM(I$143:I$149)&gt;0),SUM(I$143:I$149)-SUM(I$27:I$33),0))</f>
        <v>1.8366801280779268</v>
      </c>
      <c r="J154" s="11">
        <f t="shared" si="2"/>
        <v>2.4654707057354703</v>
      </c>
      <c r="K154" s="11">
        <f t="shared" si="2"/>
        <v>5.2932692202131735</v>
      </c>
      <c r="L154" s="11">
        <f t="shared" si="2"/>
        <v>0.37787075186073082</v>
      </c>
      <c r="M154" s="11">
        <f t="shared" si="2"/>
        <v>12.783498068379519</v>
      </c>
      <c r="N154" s="11">
        <f t="shared" si="2"/>
        <v>0.48171902971179681</v>
      </c>
      <c r="O154" s="11">
        <f t="shared" si="2"/>
        <v>0.13873614191229999</v>
      </c>
      <c r="P154" s="11">
        <f t="shared" si="2"/>
        <v>5.2109601139999982E-2</v>
      </c>
      <c r="Q154" s="11">
        <f t="shared" si="2"/>
        <v>0.22874697943500005</v>
      </c>
      <c r="R154" s="11">
        <f t="shared" si="2"/>
        <v>0.32872069957099997</v>
      </c>
      <c r="S154" s="11">
        <f t="shared" si="2"/>
        <v>6.7168879114199997E-2</v>
      </c>
      <c r="T154" s="11">
        <f t="shared" si="2"/>
        <v>0.24086686113099998</v>
      </c>
      <c r="U154" s="11">
        <f t="shared" si="2"/>
        <v>0.71623547832600021</v>
      </c>
      <c r="V154" s="11">
        <f t="shared" si="2"/>
        <v>4.181421618509999</v>
      </c>
      <c r="W154" s="11">
        <f t="shared" si="2"/>
        <v>0.19997368825000003</v>
      </c>
      <c r="X154" s="11">
        <f t="shared" si="2"/>
        <v>8.33994771425417E-2</v>
      </c>
      <c r="Y154" s="11">
        <f t="shared" si="2"/>
        <v>0.16776632451739115</v>
      </c>
      <c r="Z154" s="11">
        <f t="shared" si="2"/>
        <v>5.0655484971832761E-2</v>
      </c>
      <c r="AA154" s="11">
        <f t="shared" si="2"/>
        <v>3.7134419997971693E-2</v>
      </c>
      <c r="AB154" s="11">
        <f t="shared" si="2"/>
        <v>0.33895570662973734</v>
      </c>
      <c r="AC154" s="11">
        <f t="shared" si="2"/>
        <v>0.14440247108445001</v>
      </c>
      <c r="AD154" s="11">
        <f t="shared" si="2"/>
        <v>5.4608194079999999E-4</v>
      </c>
      <c r="AE154" s="55"/>
      <c r="AF154" s="11"/>
      <c r="AG154" s="11"/>
      <c r="AH154" s="11"/>
      <c r="AI154" s="11"/>
      <c r="AJ154" s="11"/>
      <c r="AK154" s="11"/>
      <c r="AL154" s="44"/>
    </row>
    <row r="155" spans="1:38" ht="15" customHeight="1" thickBot="1" x14ac:dyDescent="0.3">
      <c r="A155" s="78"/>
      <c r="B155" s="79"/>
      <c r="C155" s="79"/>
      <c r="D155" s="69"/>
      <c r="E155"/>
      <c r="F155"/>
      <c r="G155"/>
      <c r="H155"/>
      <c r="I155"/>
      <c r="J155"/>
      <c r="K155"/>
      <c r="L155"/>
      <c r="M155"/>
      <c r="N155"/>
      <c r="O155" s="69"/>
      <c r="P155" s="69"/>
      <c r="Q155" s="69"/>
      <c r="R155" s="69"/>
      <c r="S155" s="69"/>
      <c r="T155" s="69"/>
      <c r="U155" s="69"/>
      <c r="V155" s="69"/>
      <c r="W155" s="69"/>
      <c r="X155" s="69"/>
      <c r="Y155" s="69"/>
      <c r="Z155" s="69"/>
      <c r="AA155" s="69"/>
      <c r="AB155" s="69"/>
      <c r="AC155" s="69"/>
      <c r="AD155" s="69"/>
      <c r="AE155" s="56"/>
      <c r="AF155" s="69"/>
      <c r="AG155" s="69"/>
      <c r="AH155" s="69"/>
      <c r="AI155" s="69"/>
      <c r="AJ155" s="69"/>
      <c r="AK155" s="69"/>
      <c r="AL155" s="45"/>
    </row>
    <row r="156" spans="1:38" ht="26.25" customHeight="1" thickBot="1" x14ac:dyDescent="0.25">
      <c r="A156" s="80" t="s">
        <v>363</v>
      </c>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57"/>
      <c r="AF156" s="81"/>
      <c r="AG156" s="81"/>
      <c r="AH156" s="81"/>
      <c r="AI156" s="81"/>
      <c r="AJ156" s="81"/>
      <c r="AK156" s="81"/>
      <c r="AL156" s="46"/>
    </row>
    <row r="157" spans="1:38" ht="26.25" customHeight="1" thickBot="1" x14ac:dyDescent="0.25">
      <c r="A157" s="47" t="s">
        <v>327</v>
      </c>
      <c r="B157" s="47" t="s">
        <v>328</v>
      </c>
      <c r="C157" s="82" t="s">
        <v>329</v>
      </c>
      <c r="D157" s="83"/>
      <c r="E157" s="19" t="s">
        <v>433</v>
      </c>
      <c r="F157" s="19" t="s">
        <v>433</v>
      </c>
      <c r="G157" s="19" t="s">
        <v>433</v>
      </c>
      <c r="H157" s="19" t="s">
        <v>433</v>
      </c>
      <c r="I157" s="19" t="s">
        <v>433</v>
      </c>
      <c r="J157" s="19" t="s">
        <v>433</v>
      </c>
      <c r="K157" s="19" t="s">
        <v>433</v>
      </c>
      <c r="L157" s="19" t="s">
        <v>433</v>
      </c>
      <c r="M157" s="19" t="s">
        <v>433</v>
      </c>
      <c r="N157" s="19" t="s">
        <v>433</v>
      </c>
      <c r="O157" s="19" t="s">
        <v>433</v>
      </c>
      <c r="P157" s="19" t="s">
        <v>433</v>
      </c>
      <c r="Q157" s="19" t="s">
        <v>433</v>
      </c>
      <c r="R157" s="19" t="s">
        <v>433</v>
      </c>
      <c r="S157" s="19" t="s">
        <v>433</v>
      </c>
      <c r="T157" s="19" t="s">
        <v>433</v>
      </c>
      <c r="U157" s="19" t="s">
        <v>433</v>
      </c>
      <c r="V157" s="19" t="s">
        <v>433</v>
      </c>
      <c r="W157" s="19" t="s">
        <v>433</v>
      </c>
      <c r="X157" s="19" t="s">
        <v>433</v>
      </c>
      <c r="Y157" s="19" t="s">
        <v>433</v>
      </c>
      <c r="Z157" s="19" t="s">
        <v>433</v>
      </c>
      <c r="AA157" s="19" t="s">
        <v>433</v>
      </c>
      <c r="AB157" s="19" t="s">
        <v>433</v>
      </c>
      <c r="AC157" s="19" t="s">
        <v>433</v>
      </c>
      <c r="AD157" s="19" t="s">
        <v>433</v>
      </c>
      <c r="AE157" s="53"/>
      <c r="AF157" s="19" t="s">
        <v>433</v>
      </c>
      <c r="AG157" s="19" t="s">
        <v>433</v>
      </c>
      <c r="AH157" s="19" t="s">
        <v>433</v>
      </c>
      <c r="AI157" s="19" t="s">
        <v>433</v>
      </c>
      <c r="AJ157" s="19" t="s">
        <v>433</v>
      </c>
      <c r="AK157" s="19" t="s">
        <v>433</v>
      </c>
      <c r="AL157" s="47" t="s">
        <v>49</v>
      </c>
    </row>
    <row r="158" spans="1:38" ht="26.25" hidden="1" customHeight="1" outlineLevel="1" thickBot="1" x14ac:dyDescent="0.25">
      <c r="A158" s="47" t="s">
        <v>327</v>
      </c>
      <c r="B158" s="47" t="s">
        <v>330</v>
      </c>
      <c r="C158" s="82" t="s">
        <v>331</v>
      </c>
      <c r="D158" s="83"/>
      <c r="E158" s="19" t="s">
        <v>433</v>
      </c>
      <c r="F158" s="19" t="s">
        <v>433</v>
      </c>
      <c r="G158" s="19" t="s">
        <v>433</v>
      </c>
      <c r="H158" s="19" t="s">
        <v>433</v>
      </c>
      <c r="I158" s="19" t="s">
        <v>433</v>
      </c>
      <c r="J158" s="19" t="s">
        <v>433</v>
      </c>
      <c r="K158" s="19" t="s">
        <v>433</v>
      </c>
      <c r="L158" s="19" t="s">
        <v>433</v>
      </c>
      <c r="M158" s="19" t="s">
        <v>433</v>
      </c>
      <c r="N158" s="19" t="s">
        <v>433</v>
      </c>
      <c r="O158" s="19" t="s">
        <v>433</v>
      </c>
      <c r="P158" s="19" t="s">
        <v>433</v>
      </c>
      <c r="Q158" s="19" t="s">
        <v>433</v>
      </c>
      <c r="R158" s="19" t="s">
        <v>433</v>
      </c>
      <c r="S158" s="19" t="s">
        <v>433</v>
      </c>
      <c r="T158" s="19" t="s">
        <v>433</v>
      </c>
      <c r="U158" s="19" t="s">
        <v>433</v>
      </c>
      <c r="V158" s="19" t="s">
        <v>433</v>
      </c>
      <c r="W158" s="19" t="s">
        <v>433</v>
      </c>
      <c r="X158" s="19" t="s">
        <v>433</v>
      </c>
      <c r="Y158" s="19" t="s">
        <v>433</v>
      </c>
      <c r="Z158" s="19" t="s">
        <v>433</v>
      </c>
      <c r="AA158" s="19" t="s">
        <v>433</v>
      </c>
      <c r="AB158" s="19" t="s">
        <v>433</v>
      </c>
      <c r="AC158" s="19" t="s">
        <v>433</v>
      </c>
      <c r="AD158" s="19" t="s">
        <v>433</v>
      </c>
      <c r="AE158" s="53"/>
      <c r="AF158" s="19" t="s">
        <v>433</v>
      </c>
      <c r="AG158" s="19" t="s">
        <v>433</v>
      </c>
      <c r="AH158" s="19" t="s">
        <v>433</v>
      </c>
      <c r="AI158" s="19" t="s">
        <v>433</v>
      </c>
      <c r="AJ158" s="19" t="s">
        <v>433</v>
      </c>
      <c r="AK158" s="19" t="s">
        <v>433</v>
      </c>
      <c r="AL158" s="47" t="s">
        <v>49</v>
      </c>
    </row>
    <row r="159" spans="1:38" ht="26.25" hidden="1" customHeight="1" outlineLevel="1" thickBot="1" x14ac:dyDescent="0.25">
      <c r="A159" s="47" t="s">
        <v>332</v>
      </c>
      <c r="B159" s="47" t="s">
        <v>333</v>
      </c>
      <c r="C159" s="82" t="s">
        <v>411</v>
      </c>
      <c r="D159" s="83"/>
      <c r="E159" s="19" t="s">
        <v>433</v>
      </c>
      <c r="F159" s="19" t="s">
        <v>433</v>
      </c>
      <c r="G159" s="19" t="s">
        <v>433</v>
      </c>
      <c r="H159" s="19" t="s">
        <v>433</v>
      </c>
      <c r="I159" s="19" t="s">
        <v>433</v>
      </c>
      <c r="J159" s="19" t="s">
        <v>433</v>
      </c>
      <c r="K159" s="19" t="s">
        <v>433</v>
      </c>
      <c r="L159" s="19" t="s">
        <v>433</v>
      </c>
      <c r="M159" s="19" t="s">
        <v>433</v>
      </c>
      <c r="N159" s="19" t="s">
        <v>433</v>
      </c>
      <c r="O159" s="19" t="s">
        <v>433</v>
      </c>
      <c r="P159" s="19" t="s">
        <v>433</v>
      </c>
      <c r="Q159" s="19" t="s">
        <v>433</v>
      </c>
      <c r="R159" s="19" t="s">
        <v>433</v>
      </c>
      <c r="S159" s="19" t="s">
        <v>433</v>
      </c>
      <c r="T159" s="19" t="s">
        <v>433</v>
      </c>
      <c r="U159" s="19" t="s">
        <v>433</v>
      </c>
      <c r="V159" s="19" t="s">
        <v>433</v>
      </c>
      <c r="W159" s="19" t="s">
        <v>433</v>
      </c>
      <c r="X159" s="19" t="s">
        <v>433</v>
      </c>
      <c r="Y159" s="19" t="s">
        <v>433</v>
      </c>
      <c r="Z159" s="19" t="s">
        <v>433</v>
      </c>
      <c r="AA159" s="19" t="s">
        <v>433</v>
      </c>
      <c r="AB159" s="19" t="s">
        <v>433</v>
      </c>
      <c r="AC159" s="19" t="s">
        <v>433</v>
      </c>
      <c r="AD159" s="19" t="s">
        <v>433</v>
      </c>
      <c r="AE159" s="53"/>
      <c r="AF159" s="19" t="s">
        <v>433</v>
      </c>
      <c r="AG159" s="19" t="s">
        <v>433</v>
      </c>
      <c r="AH159" s="19" t="s">
        <v>433</v>
      </c>
      <c r="AI159" s="19" t="s">
        <v>433</v>
      </c>
      <c r="AJ159" s="19" t="s">
        <v>433</v>
      </c>
      <c r="AK159" s="19" t="s">
        <v>433</v>
      </c>
      <c r="AL159" s="47" t="s">
        <v>49</v>
      </c>
    </row>
    <row r="160" spans="1:38" ht="26.25" hidden="1" customHeight="1" outlineLevel="1" thickBot="1" x14ac:dyDescent="0.25">
      <c r="A160" s="47" t="s">
        <v>334</v>
      </c>
      <c r="B160" s="47" t="s">
        <v>335</v>
      </c>
      <c r="C160" s="82" t="s">
        <v>336</v>
      </c>
      <c r="D160" s="83"/>
      <c r="E160" s="19" t="s">
        <v>431</v>
      </c>
      <c r="F160" s="19" t="s">
        <v>431</v>
      </c>
      <c r="G160" s="19" t="s">
        <v>431</v>
      </c>
      <c r="H160" s="19" t="s">
        <v>431</v>
      </c>
      <c r="I160" s="19" t="s">
        <v>431</v>
      </c>
      <c r="J160" s="19" t="s">
        <v>431</v>
      </c>
      <c r="K160" s="19" t="s">
        <v>431</v>
      </c>
      <c r="L160" s="19" t="s">
        <v>431</v>
      </c>
      <c r="M160" s="19" t="s">
        <v>431</v>
      </c>
      <c r="N160" s="19" t="s">
        <v>431</v>
      </c>
      <c r="O160" s="19" t="s">
        <v>431</v>
      </c>
      <c r="P160" s="19" t="s">
        <v>431</v>
      </c>
      <c r="Q160" s="19" t="s">
        <v>431</v>
      </c>
      <c r="R160" s="19" t="s">
        <v>431</v>
      </c>
      <c r="S160" s="19" t="s">
        <v>431</v>
      </c>
      <c r="T160" s="19" t="s">
        <v>431</v>
      </c>
      <c r="U160" s="19" t="s">
        <v>431</v>
      </c>
      <c r="V160" s="19" t="s">
        <v>431</v>
      </c>
      <c r="W160" s="19" t="s">
        <v>431</v>
      </c>
      <c r="X160" s="19" t="s">
        <v>431</v>
      </c>
      <c r="Y160" s="19" t="s">
        <v>431</v>
      </c>
      <c r="Z160" s="19" t="s">
        <v>431</v>
      </c>
      <c r="AA160" s="19" t="s">
        <v>431</v>
      </c>
      <c r="AB160" s="19" t="s">
        <v>431</v>
      </c>
      <c r="AC160" s="19" t="s">
        <v>431</v>
      </c>
      <c r="AD160" s="19" t="s">
        <v>431</v>
      </c>
      <c r="AE160" s="53"/>
      <c r="AF160" s="19" t="s">
        <v>431</v>
      </c>
      <c r="AG160" s="19" t="s">
        <v>431</v>
      </c>
      <c r="AH160" s="19" t="s">
        <v>431</v>
      </c>
      <c r="AI160" s="19" t="s">
        <v>431</v>
      </c>
      <c r="AJ160" s="19" t="s">
        <v>431</v>
      </c>
      <c r="AK160" s="19" t="s">
        <v>431</v>
      </c>
      <c r="AL160" s="47" t="s">
        <v>49</v>
      </c>
    </row>
    <row r="161" spans="1:38" ht="26.25" customHeight="1" collapsed="1" thickBot="1" x14ac:dyDescent="0.25">
      <c r="A161" s="48" t="s">
        <v>334</v>
      </c>
      <c r="B161" s="48" t="s">
        <v>337</v>
      </c>
      <c r="C161" s="84" t="s">
        <v>338</v>
      </c>
      <c r="D161" s="85"/>
      <c r="E161" s="20" t="s">
        <v>431</v>
      </c>
      <c r="F161" s="20" t="s">
        <v>431</v>
      </c>
      <c r="G161" s="20" t="s">
        <v>431</v>
      </c>
      <c r="H161" s="20" t="s">
        <v>431</v>
      </c>
      <c r="I161" s="20" t="s">
        <v>431</v>
      </c>
      <c r="J161" s="20" t="s">
        <v>431</v>
      </c>
      <c r="K161" s="20" t="s">
        <v>431</v>
      </c>
      <c r="L161" s="20" t="s">
        <v>431</v>
      </c>
      <c r="M161" s="20" t="s">
        <v>431</v>
      </c>
      <c r="N161" s="20" t="s">
        <v>431</v>
      </c>
      <c r="O161" s="20" t="s">
        <v>431</v>
      </c>
      <c r="P161" s="20" t="s">
        <v>431</v>
      </c>
      <c r="Q161" s="20" t="s">
        <v>431</v>
      </c>
      <c r="R161" s="20" t="s">
        <v>431</v>
      </c>
      <c r="S161" s="20" t="s">
        <v>431</v>
      </c>
      <c r="T161" s="20" t="s">
        <v>431</v>
      </c>
      <c r="U161" s="20" t="s">
        <v>431</v>
      </c>
      <c r="V161" s="20" t="s">
        <v>431</v>
      </c>
      <c r="W161" s="20" t="s">
        <v>431</v>
      </c>
      <c r="X161" s="20" t="s">
        <v>431</v>
      </c>
      <c r="Y161" s="20" t="s">
        <v>431</v>
      </c>
      <c r="Z161" s="20" t="s">
        <v>431</v>
      </c>
      <c r="AA161" s="20" t="s">
        <v>431</v>
      </c>
      <c r="AB161" s="20" t="s">
        <v>431</v>
      </c>
      <c r="AC161" s="20" t="s">
        <v>431</v>
      </c>
      <c r="AD161" s="20" t="s">
        <v>431</v>
      </c>
      <c r="AE161" s="54"/>
      <c r="AF161" s="20" t="s">
        <v>431</v>
      </c>
      <c r="AG161" s="20" t="s">
        <v>431</v>
      </c>
      <c r="AH161" s="20" t="s">
        <v>431</v>
      </c>
      <c r="AI161" s="20" t="s">
        <v>431</v>
      </c>
      <c r="AJ161" s="20" t="s">
        <v>431</v>
      </c>
      <c r="AK161" s="20" t="s">
        <v>431</v>
      </c>
      <c r="AL161" s="48" t="s">
        <v>412</v>
      </c>
    </row>
    <row r="162" spans="1:38" ht="26.25" customHeight="1" thickBot="1" x14ac:dyDescent="0.25">
      <c r="A162" s="49" t="s">
        <v>339</v>
      </c>
      <c r="B162" s="49" t="s">
        <v>340</v>
      </c>
      <c r="C162" s="86" t="s">
        <v>341</v>
      </c>
      <c r="D162" s="87"/>
      <c r="E162" s="21" t="s">
        <v>431</v>
      </c>
      <c r="F162" s="21" t="s">
        <v>431</v>
      </c>
      <c r="G162" s="21" t="s">
        <v>431</v>
      </c>
      <c r="H162" s="21" t="s">
        <v>431</v>
      </c>
      <c r="I162" s="21" t="s">
        <v>431</v>
      </c>
      <c r="J162" s="21" t="s">
        <v>431</v>
      </c>
      <c r="K162" s="21" t="s">
        <v>431</v>
      </c>
      <c r="L162" s="21" t="s">
        <v>431</v>
      </c>
      <c r="M162" s="21" t="s">
        <v>431</v>
      </c>
      <c r="N162" s="21" t="s">
        <v>431</v>
      </c>
      <c r="O162" s="21" t="s">
        <v>431</v>
      </c>
      <c r="P162" s="21" t="s">
        <v>431</v>
      </c>
      <c r="Q162" s="21" t="s">
        <v>431</v>
      </c>
      <c r="R162" s="21" t="s">
        <v>431</v>
      </c>
      <c r="S162" s="21" t="s">
        <v>431</v>
      </c>
      <c r="T162" s="21" t="s">
        <v>431</v>
      </c>
      <c r="U162" s="21" t="s">
        <v>431</v>
      </c>
      <c r="V162" s="21" t="s">
        <v>431</v>
      </c>
      <c r="W162" s="21" t="s">
        <v>431</v>
      </c>
      <c r="X162" s="21" t="s">
        <v>431</v>
      </c>
      <c r="Y162" s="21" t="s">
        <v>431</v>
      </c>
      <c r="Z162" s="21" t="s">
        <v>431</v>
      </c>
      <c r="AA162" s="21" t="s">
        <v>431</v>
      </c>
      <c r="AB162" s="21" t="s">
        <v>431</v>
      </c>
      <c r="AC162" s="21" t="s">
        <v>431</v>
      </c>
      <c r="AD162" s="21" t="s">
        <v>431</v>
      </c>
      <c r="AE162" s="54"/>
      <c r="AF162" s="21" t="s">
        <v>431</v>
      </c>
      <c r="AG162" s="21" t="s">
        <v>431</v>
      </c>
      <c r="AH162" s="21" t="s">
        <v>431</v>
      </c>
      <c r="AI162" s="21" t="s">
        <v>431</v>
      </c>
      <c r="AJ162" s="21" t="s">
        <v>431</v>
      </c>
      <c r="AK162" s="21" t="s">
        <v>431</v>
      </c>
      <c r="AL162" s="49" t="s">
        <v>412</v>
      </c>
    </row>
    <row r="163" spans="1:38" ht="26.25" hidden="1" customHeight="1" outlineLevel="1" thickBot="1" x14ac:dyDescent="0.25">
      <c r="A163" s="49" t="s">
        <v>339</v>
      </c>
      <c r="B163" s="49" t="s">
        <v>342</v>
      </c>
      <c r="C163" s="86" t="s">
        <v>343</v>
      </c>
      <c r="D163" s="87"/>
      <c r="E163" s="21">
        <v>7.1999999999999995E-2</v>
      </c>
      <c r="F163" s="21">
        <v>0.216</v>
      </c>
      <c r="G163" s="21">
        <v>1.44E-2</v>
      </c>
      <c r="H163" s="21">
        <v>1.44E-2</v>
      </c>
      <c r="I163" s="21">
        <v>6.4799999999999996E-3</v>
      </c>
      <c r="J163" s="21">
        <v>7.92E-3</v>
      </c>
      <c r="K163" s="21">
        <v>1.2239999999999999E-2</v>
      </c>
      <c r="L163" s="21">
        <v>5.8319999999999997E-2</v>
      </c>
      <c r="M163" s="21">
        <v>2.1599999999999997</v>
      </c>
      <c r="N163" s="21" t="s">
        <v>432</v>
      </c>
      <c r="O163" s="21" t="s">
        <v>432</v>
      </c>
      <c r="P163" s="21" t="s">
        <v>432</v>
      </c>
      <c r="Q163" s="21" t="s">
        <v>432</v>
      </c>
      <c r="R163" s="21" t="s">
        <v>432</v>
      </c>
      <c r="S163" s="21" t="s">
        <v>432</v>
      </c>
      <c r="T163" s="21" t="s">
        <v>432</v>
      </c>
      <c r="U163" s="21" t="s">
        <v>432</v>
      </c>
      <c r="V163" s="21" t="s">
        <v>432</v>
      </c>
      <c r="W163" s="21" t="s">
        <v>432</v>
      </c>
      <c r="X163" s="21" t="s">
        <v>432</v>
      </c>
      <c r="Y163" s="21" t="s">
        <v>432</v>
      </c>
      <c r="Z163" s="21" t="s">
        <v>432</v>
      </c>
      <c r="AA163" s="21" t="s">
        <v>432</v>
      </c>
      <c r="AB163" s="21" t="s">
        <v>432</v>
      </c>
      <c r="AC163" s="21" t="s">
        <v>432</v>
      </c>
      <c r="AD163" s="21" t="s">
        <v>432</v>
      </c>
      <c r="AE163" s="54"/>
      <c r="AF163" s="21" t="s">
        <v>432</v>
      </c>
      <c r="AG163" s="21" t="s">
        <v>432</v>
      </c>
      <c r="AH163" s="21" t="s">
        <v>432</v>
      </c>
      <c r="AI163" s="21" t="s">
        <v>432</v>
      </c>
      <c r="AJ163" s="21" t="s">
        <v>432</v>
      </c>
      <c r="AK163" s="21">
        <v>0.72</v>
      </c>
      <c r="AL163" s="49" t="s">
        <v>344</v>
      </c>
    </row>
    <row r="164" spans="1:38" ht="26.25" customHeight="1" collapsed="1" thickBot="1" x14ac:dyDescent="0.25">
      <c r="A164" s="49" t="s">
        <v>339</v>
      </c>
      <c r="B164" s="49" t="s">
        <v>345</v>
      </c>
      <c r="C164" s="86" t="s">
        <v>346</v>
      </c>
      <c r="D164" s="87"/>
      <c r="E164" s="21" t="s">
        <v>431</v>
      </c>
      <c r="F164" s="21" t="s">
        <v>431</v>
      </c>
      <c r="G164" s="21" t="s">
        <v>431</v>
      </c>
      <c r="H164" s="21" t="s">
        <v>431</v>
      </c>
      <c r="I164" s="21" t="s">
        <v>431</v>
      </c>
      <c r="J164" s="21" t="s">
        <v>431</v>
      </c>
      <c r="K164" s="21" t="s">
        <v>431</v>
      </c>
      <c r="L164" s="21" t="s">
        <v>431</v>
      </c>
      <c r="M164" s="21" t="s">
        <v>431</v>
      </c>
      <c r="N164" s="21" t="s">
        <v>431</v>
      </c>
      <c r="O164" s="21" t="s">
        <v>431</v>
      </c>
      <c r="P164" s="21" t="s">
        <v>431</v>
      </c>
      <c r="Q164" s="21" t="s">
        <v>431</v>
      </c>
      <c r="R164" s="21" t="s">
        <v>431</v>
      </c>
      <c r="S164" s="21" t="s">
        <v>431</v>
      </c>
      <c r="T164" s="21" t="s">
        <v>431</v>
      </c>
      <c r="U164" s="21" t="s">
        <v>431</v>
      </c>
      <c r="V164" s="21" t="s">
        <v>431</v>
      </c>
      <c r="W164" s="21" t="s">
        <v>431</v>
      </c>
      <c r="X164" s="21" t="s">
        <v>431</v>
      </c>
      <c r="Y164" s="21" t="s">
        <v>431</v>
      </c>
      <c r="Z164" s="21" t="s">
        <v>431</v>
      </c>
      <c r="AA164" s="21" t="s">
        <v>431</v>
      </c>
      <c r="AB164" s="21" t="s">
        <v>431</v>
      </c>
      <c r="AC164" s="21" t="s">
        <v>431</v>
      </c>
      <c r="AD164" s="21" t="s">
        <v>431</v>
      </c>
      <c r="AE164" s="58"/>
      <c r="AF164" s="21" t="s">
        <v>431</v>
      </c>
      <c r="AG164" s="21" t="s">
        <v>431</v>
      </c>
      <c r="AH164" s="21" t="s">
        <v>431</v>
      </c>
      <c r="AI164" s="21" t="s">
        <v>431</v>
      </c>
      <c r="AJ164" s="21" t="s">
        <v>431</v>
      </c>
      <c r="AK164" s="21" t="s">
        <v>431</v>
      </c>
      <c r="AL164" s="49"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91" customFormat="1" ht="52.5" customHeight="1" x14ac:dyDescent="0.25">
      <c r="A166" s="139" t="s">
        <v>371</v>
      </c>
      <c r="B166" s="139"/>
      <c r="C166" s="139"/>
      <c r="D166" s="139"/>
      <c r="E166" s="139"/>
      <c r="F166" s="139"/>
      <c r="G166" s="139"/>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139" t="s">
        <v>375</v>
      </c>
      <c r="B167" s="139"/>
      <c r="C167" s="139"/>
      <c r="D167" s="139"/>
      <c r="E167" s="139"/>
      <c r="F167" s="139"/>
      <c r="G167" s="139"/>
      <c r="H167" s="89"/>
      <c r="I167" s="90"/>
      <c r="J167"/>
      <c r="K167"/>
      <c r="L167"/>
      <c r="M167" s="90"/>
      <c r="N167" s="90"/>
      <c r="O167" s="90"/>
      <c r="P167" s="90"/>
      <c r="Q167" s="90"/>
      <c r="R167" s="90"/>
      <c r="S167" s="90"/>
      <c r="T167" s="90"/>
      <c r="U167" s="90"/>
    </row>
    <row r="168" spans="1:38" s="94" customFormat="1" ht="26.25" customHeight="1" x14ac:dyDescent="0.25">
      <c r="A168" s="139" t="s">
        <v>372</v>
      </c>
      <c r="B168" s="139"/>
      <c r="C168" s="139"/>
      <c r="D168" s="139"/>
      <c r="E168" s="139"/>
      <c r="F168" s="139"/>
      <c r="G168" s="139"/>
      <c r="H168" s="89"/>
      <c r="I168" s="90"/>
      <c r="J168"/>
      <c r="K168"/>
      <c r="L168"/>
      <c r="M168" s="90"/>
      <c r="N168" s="90"/>
      <c r="O168" s="90"/>
      <c r="P168" s="90"/>
      <c r="Q168" s="90"/>
      <c r="R168" s="90"/>
      <c r="S168" s="90"/>
      <c r="T168" s="90"/>
      <c r="U168" s="90"/>
    </row>
    <row r="169" spans="1:38" s="91" customFormat="1" ht="26.25" customHeight="1" x14ac:dyDescent="0.25">
      <c r="A169" s="139" t="s">
        <v>373</v>
      </c>
      <c r="B169" s="139"/>
      <c r="C169" s="139"/>
      <c r="D169" s="139"/>
      <c r="E169" s="139"/>
      <c r="F169" s="139"/>
      <c r="G169" s="139"/>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139" t="s">
        <v>374</v>
      </c>
      <c r="B170" s="139"/>
      <c r="C170" s="139"/>
      <c r="D170" s="139"/>
      <c r="E170" s="139"/>
      <c r="F170" s="139"/>
      <c r="G170" s="139"/>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2025-02-07T09:56:54Z</dcterms:modified>
</cp:coreProperties>
</file>